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elin.silva\Desktop\ORÇAMENTOS\2024\05. SCV. 944274-2023 - CRAS - ITAPOÃ - OK\LICITAÇÃO\ORÇAMENTO\"/>
    </mc:Choice>
  </mc:AlternateContent>
  <bookViews>
    <workbookView xWindow="0" yWindow="0" windowWidth="16380" windowHeight="8190" activeTab="6"/>
  </bookViews>
  <sheets>
    <sheet name="RESUMO" sheetId="4" r:id="rId1"/>
    <sheet name="SINTÉTICO" sheetId="5" r:id="rId2"/>
    <sheet name="ANALÍTICO" sheetId="6" r:id="rId3"/>
    <sheet name="CURVA ABC" sheetId="8" r:id="rId4"/>
    <sheet name="CRONOGRAMA" sheetId="7" r:id="rId5"/>
    <sheet name="MEMORIAL DE CÁLCULO " sheetId="3" r:id="rId6"/>
    <sheet name="CPU" sheetId="9" r:id="rId7"/>
  </sheets>
  <definedNames>
    <definedName name="\">#REF!</definedName>
    <definedName name="\0">#N/A</definedName>
    <definedName name="\A">#REF!</definedName>
    <definedName name="\B">#REF!</definedName>
    <definedName name="\C">#REF!</definedName>
    <definedName name="\e">#N/A</definedName>
    <definedName name="\I">#REF!</definedName>
    <definedName name="\J">#REF!</definedName>
    <definedName name="\O">#REF!</definedName>
    <definedName name="\P">#REF!</definedName>
    <definedName name="_">#REF!</definedName>
    <definedName name="__________________________pi2">#REF!</definedName>
    <definedName name="_________________________pi2">#REF!</definedName>
    <definedName name="________________________PI1">#REF!</definedName>
    <definedName name="________________________ta105">#REF!</definedName>
    <definedName name="________________________ta157">#REF!</definedName>
    <definedName name="_______________________PI1">#REF!</definedName>
    <definedName name="_______________________pi2">#REF!</definedName>
    <definedName name="_______________________ta105">#REF!</definedName>
    <definedName name="_______________________ta157">#REF!</definedName>
    <definedName name="______________________PI1">#REF!</definedName>
    <definedName name="______________________pi2">#REF!</definedName>
    <definedName name="______________________ta105">#REF!</definedName>
    <definedName name="______________________ta157">#REF!</definedName>
    <definedName name="_____________________PI1">#REF!</definedName>
    <definedName name="_____________________pi2">#REF!</definedName>
    <definedName name="_____________________ta105">#REF!</definedName>
    <definedName name="_____________________ta157">#REF!</definedName>
    <definedName name="____________________PI1">#REF!</definedName>
    <definedName name="____________________pi2">#REF!</definedName>
    <definedName name="____________________ta105">#REF!</definedName>
    <definedName name="____________________ta157">#REF!</definedName>
    <definedName name="___________________PI1">#REF!</definedName>
    <definedName name="___________________pi2">#REF!</definedName>
    <definedName name="___________________ta105">#REF!</definedName>
    <definedName name="___________________ta157">#REF!</definedName>
    <definedName name="__________________PI1">#REF!</definedName>
    <definedName name="__________________pi2">#REF!</definedName>
    <definedName name="__________________ta105">#REF!</definedName>
    <definedName name="__________________ta157">#REF!</definedName>
    <definedName name="_________________PI1">#REF!</definedName>
    <definedName name="_________________pi2">#REF!</definedName>
    <definedName name="_________________ta105">#REF!</definedName>
    <definedName name="_________________ta157">#REF!</definedName>
    <definedName name="________________PI1">#REF!</definedName>
    <definedName name="________________pi2">#REF!</definedName>
    <definedName name="________________ta105">#REF!</definedName>
    <definedName name="________________ta157">#REF!</definedName>
    <definedName name="_______________PI1">#REF!</definedName>
    <definedName name="_______________pi2">#REF!</definedName>
    <definedName name="_______________ta105">#REF!</definedName>
    <definedName name="_______________ta157">#REF!</definedName>
    <definedName name="______________PI1">#REF!</definedName>
    <definedName name="______________pi2">#REF!</definedName>
    <definedName name="______________ta105">#REF!</definedName>
    <definedName name="______________ta157">#REF!</definedName>
    <definedName name="_____________PI1">#REF!</definedName>
    <definedName name="_____________pi2">#REF!</definedName>
    <definedName name="_____________PL1">#REF!</definedName>
    <definedName name="_____________ta105">#REF!</definedName>
    <definedName name="_____________ta157">#REF!</definedName>
    <definedName name="____________OUT98">{#N/A,#N/A,TRUE,"Serviços"}</definedName>
    <definedName name="____________OUT98_1">{#N/A,#N/A,TRUE,"Serviços"}</definedName>
    <definedName name="____________PI1">#REF!</definedName>
    <definedName name="____________ta105">#REF!</definedName>
    <definedName name="____________ta157">#REF!</definedName>
    <definedName name="___________copiado">{#N/A,#N/A,TRUE,"Serviços"}</definedName>
    <definedName name="___________PI1">#REF!</definedName>
    <definedName name="___________pi2">#REF!</definedName>
    <definedName name="___________PL1">#REF!</definedName>
    <definedName name="___________ta105">#REF!</definedName>
    <definedName name="___________ta157">#REF!</definedName>
    <definedName name="__________OUT98">{#N/A,#N/A,TRUE,"Serviços"}</definedName>
    <definedName name="__________OUT98_1">{#N/A,#N/A,TRUE,"Serviços"}</definedName>
    <definedName name="__________PI1">#REF!</definedName>
    <definedName name="__________pi2">#REF!</definedName>
    <definedName name="__________ta105">#REF!</definedName>
    <definedName name="__________ta157">#REF!</definedName>
    <definedName name="_________apf1">#REF!</definedName>
    <definedName name="_________cpf1">#REF!</definedName>
    <definedName name="_________PI1">#REF!</definedName>
    <definedName name="_________pi2">#REF!</definedName>
    <definedName name="_________PL1">#REF!</definedName>
    <definedName name="_________ta105">#REF!</definedName>
    <definedName name="_________ta157">#REF!</definedName>
    <definedName name="________apf1">#REF!</definedName>
    <definedName name="________cpf1">#REF!</definedName>
    <definedName name="________OUT98">{#N/A,#N/A,TRUE,"Serviços"}</definedName>
    <definedName name="________OUT98_1">{#N/A,#N/A,TRUE,"Serviços"}</definedName>
    <definedName name="________PI1">#REF!</definedName>
    <definedName name="________pi2">#REF!</definedName>
    <definedName name="________r">#REF!</definedName>
    <definedName name="________ta105">#REF!</definedName>
    <definedName name="________ta157">#REF!</definedName>
    <definedName name="_______apf1">#REF!</definedName>
    <definedName name="_______cpf1">#REF!</definedName>
    <definedName name="_______PI1">#REF!</definedName>
    <definedName name="_______pi2">#REF!</definedName>
    <definedName name="_______PL1">#REF!</definedName>
    <definedName name="_______r">#REF!</definedName>
    <definedName name="_______ta105">#REF!</definedName>
    <definedName name="_______ta157">#REF!</definedName>
    <definedName name="______apf1">#REF!</definedName>
    <definedName name="______cpf1">#REF!</definedName>
    <definedName name="______OUT98">{#N/A,#N/A,TRUE,"Serviços"}</definedName>
    <definedName name="______OUT98_1">{#N/A,#N/A,TRUE,"Serviços"}</definedName>
    <definedName name="______PI1">#REF!</definedName>
    <definedName name="______pi2">#REF!</definedName>
    <definedName name="______PL1">#REF!</definedName>
    <definedName name="______r">#REF!</definedName>
    <definedName name="______ta105">#REF!</definedName>
    <definedName name="______ta157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PI1">#REF!</definedName>
    <definedName name="_____pi2">#REF!</definedName>
    <definedName name="_____PL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r">#REF!</definedName>
    <definedName name="_____ta105">#REF!</definedName>
    <definedName name="_____ta157">#REF!</definedName>
    <definedName name="____apf1">#REF!</definedName>
    <definedName name="____cpf1">#REF!</definedName>
    <definedName name="____OUT98">{#N/A,#N/A,TRUE,"Serviços"}</definedName>
    <definedName name="____OUT98_1">{#N/A,#N/A,TRUE,"Serviços"}</definedName>
    <definedName name="____PI1">#REF!</definedName>
    <definedName name="____pi2">#REF!</definedName>
    <definedName name="____PL1">#REF!</definedName>
    <definedName name="____r">#REF!</definedName>
    <definedName name="____ta105">#REF!</definedName>
    <definedName name="____ta157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EDA02">#REF!</definedName>
    <definedName name="___OUT98">{#N/A,#N/A,TRUE,"Serviços"}</definedName>
    <definedName name="___OUT98_1">{#N/A,#N/A,TRUE,"Serviços"}</definedName>
    <definedName name="___PI1">#REF!</definedName>
    <definedName name="___pi2">#REF!</definedName>
    <definedName name="___PL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r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apf3">#REF!</definedName>
    <definedName name="__cpf1">#REF!</definedName>
    <definedName name="__EDA02">#REF!</definedName>
    <definedName name="__OUT98">{#N/A,#N/A,TRUE,"Serviços"}</definedName>
    <definedName name="__OUT98_1">{#N/A,#N/A,TRUE,"Serviços"}</definedName>
    <definedName name="__PI1">#REF!</definedName>
    <definedName name="__pi2">#REF!</definedName>
    <definedName name="__PL1">#REF!</definedName>
    <definedName name="__r">#REF!</definedName>
    <definedName name="__Ser200612">#REF!</definedName>
    <definedName name="__SL6">#N/A</definedName>
    <definedName name="__ta105">#REF!</definedName>
    <definedName name="__ta157">#REF!</definedName>
    <definedName name="__xlnm.Database">#N/A</definedName>
    <definedName name="__xlnm.Database_4">#N/A</definedName>
    <definedName name="__xlnm.Print_Area_3">#REF!</definedName>
    <definedName name="__xlnm.Print_Titles_1">#REF!</definedName>
    <definedName name="__xlnm.Print_Titles_3">#REF!</definedName>
    <definedName name="__xlnm.Print_Titles_4">#REF!</definedName>
    <definedName name="_01_09_96">#REF!</definedName>
    <definedName name="_a_">#REF!</definedName>
    <definedName name="_a100000">#REF!</definedName>
    <definedName name="_a70000">#REF!</definedName>
    <definedName name="_ACR10">#REF!</definedName>
    <definedName name="_ACR15">#REF!</definedName>
    <definedName name="_acr20">#REF!</definedName>
    <definedName name="_acr5">#REF!</definedName>
    <definedName name="_an_">#REF!</definedName>
    <definedName name="_apf1">#REF!</definedName>
    <definedName name="_ARQ1">#REF!</definedName>
    <definedName name="_cpf1">#REF!</definedName>
    <definedName name="_EDA02">#REF!</definedName>
    <definedName name="_expansao">#REF!</definedName>
    <definedName name="_expansao___0">#REF!</definedName>
    <definedName name="_expansao___2">#REF!</definedName>
    <definedName name="_Fill">#REF!</definedName>
    <definedName name="_Key1">#REF!</definedName>
    <definedName name="_Key2">#REF!</definedName>
    <definedName name="_MatMult_A">#REF!</definedName>
    <definedName name="_MatMult_AxB">#REF!</definedName>
    <definedName name="_MatMult_B">#REF!</definedName>
    <definedName name="_Order1">255</definedName>
    <definedName name="_Order2">255</definedName>
    <definedName name="_OUT98">{#N/A,#N/A,TRUE,"Serviços"}</definedName>
    <definedName name="_OUT98_1">{#N/A,#N/A,TRUE,"Serviços"}</definedName>
    <definedName name="_Parse_In">#REF!</definedName>
    <definedName name="_Parse_Out">#REF!</definedName>
    <definedName name="_PI1">#REF!</definedName>
    <definedName name="_pi2">#REF!</definedName>
    <definedName name="_PL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Ser200612">#REF!</definedName>
    <definedName name="_Ser200711">#REF!</definedName>
    <definedName name="_SL6">#N/A</definedName>
    <definedName name="_Sort">#REF!</definedName>
    <definedName name="_T">#REF!</definedName>
    <definedName name="_ta105">#REF!</definedName>
    <definedName name="_ta157">#REF!</definedName>
    <definedName name="a">#REF!</definedName>
    <definedName name="a1_10">#REF!</definedName>
    <definedName name="a1_100">#REF!</definedName>
    <definedName name="a1_15">#REF!</definedName>
    <definedName name="a1_25">#REF!</definedName>
    <definedName name="a1_5">#REF!</definedName>
    <definedName name="a1_50">#REF!</definedName>
    <definedName name="a1_a15">#REF!</definedName>
    <definedName name="a1_a5">#REF!</definedName>
    <definedName name="a2_10">#REF!</definedName>
    <definedName name="a2_100">#REF!</definedName>
    <definedName name="a2_25">#REF!</definedName>
    <definedName name="a2_5">#REF!</definedName>
    <definedName name="a2_50">#REF!</definedName>
    <definedName name="a2_a15">#REF!</definedName>
    <definedName name="A500000000000000000000">#REF!</definedName>
    <definedName name="AA">#N/A</definedName>
    <definedName name="AAA">#REF!</definedName>
    <definedName name="aaaa">#REF!</definedName>
    <definedName name="AAAAA">#REF!</definedName>
    <definedName name="aaaaaaaaaaa">#REF!</definedName>
    <definedName name="aapoio3por2por02">#REF!</definedName>
    <definedName name="aapoio3por8por03">#REF!</definedName>
    <definedName name="ab">#REF!</definedName>
    <definedName name="abebqt">#REF!</definedName>
    <definedName name="ABRE_COLUNAS">#N/A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NT2">#REF!</definedName>
    <definedName name="ACPIPA">#REF!</definedName>
    <definedName name="ACRE">#REF!</definedName>
    <definedName name="ACTRANSP">#REF!</definedName>
    <definedName name="ademir">{#N/A,#N/A,FALSE,"Cronograma";#N/A,#N/A,FALSE,"Cronogr. 2"}</definedName>
    <definedName name="ADS">#REF!</definedName>
    <definedName name="ADUCQT">#REF!</definedName>
    <definedName name="af">#REF!</definedName>
    <definedName name="AGORA">#REF!</definedName>
    <definedName name="AH">#REF!</definedName>
    <definedName name="AITEM">#REF!</definedName>
    <definedName name="ALBERTO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enaria">#REF!</definedName>
    <definedName name="amarela">#REF!</definedName>
    <definedName name="AMPLI">#REF!</definedName>
    <definedName name="AMPLIA">#REF!</definedName>
    <definedName name="ampliação">#REF!</definedName>
    <definedName name="an">#REF!</definedName>
    <definedName name="andaime">#REF!</definedName>
    <definedName name="apontador">#REF!</definedName>
    <definedName name="AQ">#REF!</definedName>
    <definedName name="AQTEMP1">#REF!</definedName>
    <definedName name="AQTEMP2">#REF!</definedName>
    <definedName name="_xlnm.Extract">#REF!</definedName>
    <definedName name="_xlnm.Print_Area" localSheetId="5">'MEMORIAL DE CÁLCULO '!$A$1:$K$1456</definedName>
    <definedName name="_xlnm.Print_Area">#REF!</definedName>
    <definedName name="Área_impressão">#REF!</definedName>
    <definedName name="Área_impressão_IM">#REF!</definedName>
    <definedName name="AreaFaixa">IF(ISNUMBER(FIND("x",#REF!)),#REF!*#REF!/((RIGHT(#REF!,1)/LEFT(#REF!,1)+1)),IF(#REF!*#REF!=0,"",#REF!*#REF!))</definedName>
    <definedName name="AreaTeste">#REF!</definedName>
    <definedName name="AreaTeste2">#REF!</definedName>
    <definedName name="arlkajf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">#REF!</definedName>
    <definedName name="ASA">#REF!</definedName>
    <definedName name="ASADSFA">#REF!</definedName>
    <definedName name="ASD">#REF!</definedName>
    <definedName name="auxiliar">#REF!</definedName>
    <definedName name="azul">#REF!</definedName>
    <definedName name="AZULSINAL">#REF!</definedName>
    <definedName name="B">#REF!</definedName>
    <definedName name="b1_10">#REF!</definedName>
    <definedName name="b1_100">#REF!</definedName>
    <definedName name="b1_25">#REF!</definedName>
    <definedName name="b1_5">#REF!</definedName>
    <definedName name="b1_50">#REF!</definedName>
    <definedName name="b1_a15">#REF!</definedName>
    <definedName name="b1_b15">#REF!</definedName>
    <definedName name="b2_10">#REF!</definedName>
    <definedName name="b2_100">#REF!</definedName>
    <definedName name="b2_15">#REF!</definedName>
    <definedName name="b2_25">#REF!</definedName>
    <definedName name="b2_5">#REF!</definedName>
    <definedName name="b2_50">#REF!</definedName>
    <definedName name="b2_a15">#REF!</definedName>
    <definedName name="b2_b15">#REF!</definedName>
    <definedName name="banco">#REF!</definedName>
    <definedName name="_xlnm.Database">#REF!</definedName>
    <definedName name="Banco_de_dados2">#REF!</definedName>
    <definedName name="bate">#REF!</definedName>
    <definedName name="BC">#REF!</definedName>
    <definedName name="bebqt">#REF!</definedName>
    <definedName name="BG">#REF!</definedName>
    <definedName name="BGU">#REF!</definedName>
    <definedName name="BLOCO_BEEP">#N/A</definedName>
    <definedName name="BLOCO_IMPRESSAO">#N/A</definedName>
    <definedName name="BLOCO_SI">#N/A</definedName>
    <definedName name="bocais">#REF!</definedName>
    <definedName name="bocais___0">#REF!</definedName>
    <definedName name="bocais___2">#REF!</definedName>
    <definedName name="bosta">{#N/A,#N/A,FALSE,"Cronograma";#N/A,#N/A,FALSE,"Cronogr. 2"}</definedName>
    <definedName name="BR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180504125">#REF!</definedName>
    <definedName name="c180504126">#REF!</definedName>
    <definedName name="ca">#REF!</definedName>
    <definedName name="CA´L">{#N/A,#N/A,FALSE,"Cronograma";#N/A,#N/A,FALSE,"Cronogr. 2"}</definedName>
    <definedName name="calculo_de_hf">#REF!</definedName>
    <definedName name="calculo_de_hf___0">#REF!</definedName>
    <definedName name="calculo_de_hf___2">#REF!</definedName>
    <definedName name="CAMP">#REF!</definedName>
    <definedName name="CAPA">{#N/A,#N/A,TRUE,"Serviços"}</definedName>
    <definedName name="CAPA_1">{#N/A,#N/A,TRUE,"Serviços"}</definedName>
    <definedName name="Capa1">#REF!</definedName>
    <definedName name="capa1_1">{#N/A,#N/A,TRUE,"Serviços"}</definedName>
    <definedName name="capa2">{#N/A,#N/A,TRUE,"Serviços"}</definedName>
    <definedName name="capa2_1">{#N/A,#N/A,TRUE,"Serviços"}</definedName>
    <definedName name="capataz">#REF!</definedName>
    <definedName name="carpinteiro">#REF!</definedName>
    <definedName name="casa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BU">#REF!</definedName>
    <definedName name="CBUII">#REF!</definedName>
    <definedName name="CBUQB">#REF!</definedName>
    <definedName name="CBUQc">#REF!</definedName>
    <definedName name="CC">#REF!</definedName>
    <definedName name="cdvthd">#REF!</definedName>
    <definedName name="CélulaInicioPlanilha">#REF!</definedName>
    <definedName name="CélulaResumo">#REF!</definedName>
    <definedName name="CestaExcel">#REF!</definedName>
    <definedName name="CF">#REF!</definedName>
    <definedName name="CFF.NumLinha">ROW()-ROW()-1</definedName>
    <definedName name="CFF_NumLinha">ROW()-ROW()-1</definedName>
    <definedName name="cha">#REF!</definedName>
    <definedName name="CHAFQT">#REF!</definedName>
    <definedName name="chapa">#REF!</definedName>
    <definedName name="codf">#REF!</definedName>
    <definedName name="CODIGO">#REF!</definedName>
    <definedName name="CÓDIGO">#REF!</definedName>
    <definedName name="codval">#REF!</definedName>
    <definedName name="COLSUB">#REF!</definedName>
    <definedName name="composição">#REF!</definedName>
    <definedName name="concorrentes">{#N/A,#N/A,FALSE,"Cronograma";#N/A,#N/A,FALSE,"Cronogr. 2"}</definedName>
    <definedName name="concreto15">#REF!</definedName>
    <definedName name="construtora">#REF!</definedName>
    <definedName name="Consumodemateriais">plan1</definedName>
    <definedName name="CONT1">#REF!</definedName>
    <definedName name="CONT2">#REF!</definedName>
    <definedName name="CONT3">#REF!</definedName>
    <definedName name="CONTADOR">#N/A</definedName>
    <definedName name="CONTAIT">#REF!</definedName>
    <definedName name="contrato_revisto">#REF!</definedName>
    <definedName name="CONTREC">#REF!</definedName>
    <definedName name="CONTRES">#REF!</definedName>
    <definedName name="copiado">{#N/A,#N/A,TRUE,"Serviços"}</definedName>
    <definedName name="cpaux">#REF!</definedName>
    <definedName name="CPOS">#REF!</definedName>
    <definedName name="CPU">#REF!</definedName>
    <definedName name="crav3Tr32">#REF!</definedName>
    <definedName name="cravTr68">#REF!</definedName>
    <definedName name="crono">#REF!</definedName>
    <definedName name="CRONOGRAMA">#REF!</definedName>
    <definedName name="CustoPMVC">#REF!</definedName>
    <definedName name="D">#REF!</definedName>
    <definedName name="d1a">#REF!</definedName>
    <definedName name="d2a">#REF!</definedName>
    <definedName name="dadinho">#REF!</definedName>
    <definedName name="DADOS">#REF!</definedName>
    <definedName name="Dados_Primário">#REF!</definedName>
    <definedName name="DAER1">{#N/A,#N/A,TRUE,"Serviços"}</definedName>
    <definedName name="DAER1_1">{#N/A,#N/A,TRUE,"Serviços"}</definedName>
    <definedName name="Data_Final">#REF!</definedName>
    <definedName name="Data_Início">#REF!</definedName>
    <definedName name="Database">#REF!</definedName>
    <definedName name="DDDDDDDDDDDDDDDD">#REF!</definedName>
    <definedName name="dddddddddddddddddddddddddd">#REF!</definedName>
    <definedName name="dddddddddddddppppppppp">#REF!</definedName>
    <definedName name="DDF">#REF!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nsidades">#REF!</definedName>
    <definedName name="DERIVQT">#REF!</definedName>
    <definedName name="DESCONTO">#REF!</definedName>
    <definedName name="dfijvnqienvvnjv">#REF!</definedName>
    <definedName name="dg">#REF!</definedName>
    <definedName name="DIFQT">#REF!</definedName>
    <definedName name="DIMENSIONAMENTO_DE_TUBULAÇÃO">#REF!</definedName>
    <definedName name="DIMENSIONAMENTO_DE_TUBULAÇÃO___0">#REF!</definedName>
    <definedName name="DIMENSIONAMENTO_DE_TUBULAÇÃO___2">#REF!</definedName>
    <definedName name="DJ">#REF!</definedName>
    <definedName name="DTM">#REF!</definedName>
    <definedName name="DTUBOS">#REF!</definedName>
    <definedName name="DTUBOS___0">#REF!</definedName>
    <definedName name="DTUBOS___2">#REF!</definedName>
    <definedName name="dwqhdjwqgdwq">#REF!</definedName>
    <definedName name="e">#REF!</definedName>
    <definedName name="E_ESQUERDA">#N/A</definedName>
    <definedName name="ea">#REF!</definedName>
    <definedName name="ECJ">#REF!</definedName>
    <definedName name="edital">#REF!</definedName>
    <definedName name="EJ">#REF!</definedName>
    <definedName name="elevação">#REF!</definedName>
    <definedName name="encarregadoAr">#REF!</definedName>
    <definedName name="enchimento">#REF!</definedName>
    <definedName name="engenheiro">#REF!</definedName>
    <definedName name="enroPA">#REF!</definedName>
    <definedName name="enropaaaa">#REF!</definedName>
    <definedName name="ensecadeira5">#REF!</definedName>
    <definedName name="entradaEmissario">#REF!</definedName>
    <definedName name="ERRO">#N/A</definedName>
    <definedName name="escavacao.2">#REF!</definedName>
    <definedName name="escoramentof">#REF!</definedName>
    <definedName name="EST">#REF!</definedName>
    <definedName name="Excel_BuiltIn_Criteria">#REF!</definedName>
    <definedName name="Excel_BuiltIn_Database">#REF!</definedName>
    <definedName name="Excel_BuiltIn_Print_Area_1">"$#REF!.$A$1:$G$27"</definedName>
    <definedName name="Excel_BuiltIn_Print_Area_1_1">"$#REF!.$A$1:$G$25"</definedName>
    <definedName name="Excel_BuiltIn_Print_Area_2">"$#REF!.$A$8:$D$82"</definedName>
    <definedName name="Excel_BuiltIn_Print_Area_2_1">#REF!</definedName>
    <definedName name="Excel_BuiltIn_Print_Area_2_1_1">"$#REF!.$A$7:$J$73"</definedName>
    <definedName name="Excel_BuiltIn_Print_Area_2_1_6">#REF!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Area_6_1">#REF!</definedName>
    <definedName name="Excel_BuiltIn_Print_Area_6_1_6">#REF!</definedName>
    <definedName name="Excel_BuiltIn_Print_Titles_1">#REF!</definedName>
    <definedName name="Excel_BuiltIn_Print_Titles_2">#REF!</definedName>
    <definedName name="Excel_BuiltIn_Print_Titles_3_1">"$#REF!.$A$7:$IV$15"</definedName>
    <definedName name="ExemploEE01">#REF!</definedName>
    <definedName name="expansão">#REF!</definedName>
    <definedName name="Ext">#REF!</definedName>
    <definedName name="Extenso">#N/A</definedName>
    <definedName name="ExtFaixa">#REF!</definedName>
    <definedName name="F">#REF!</definedName>
    <definedName name="FAL">#REF!</definedName>
    <definedName name="FATURAS2002">{#N/A,#N/A,TRUE,"Serviços"}</definedName>
    <definedName name="FATURAS2002_1">{#N/A,#N/A,TRUE,"Serviços"}</definedName>
    <definedName name="feitor">#REF!</definedName>
    <definedName name="ferreiro">#REF!</definedName>
    <definedName name="fffefes">#REF!</definedName>
    <definedName name="FINAL">#N/A</definedName>
    <definedName name="FLU">#REF!</definedName>
    <definedName name="FOLHA01">{#N/A,#N/A,TRUE,"Serviços"}</definedName>
    <definedName name="FOLHA01_1">{#N/A,#N/A,TRUE,"Serviços"}</definedName>
    <definedName name="folha1">{#N/A,#N/A,TRUE,"Serviços"}</definedName>
    <definedName name="folha1_1">{#N/A,#N/A,TRUE,"Serviços"}</definedName>
    <definedName name="Fonte">#REF!</definedName>
    <definedName name="forcortdob">#REF!</definedName>
    <definedName name="formacurva">#REF!</definedName>
    <definedName name="formaplana">#REF!</definedName>
    <definedName name="fornec3Tr32">#REF!</definedName>
    <definedName name="fornecTr68">#REF!</definedName>
    <definedName name="FUNCAO">#N/A</definedName>
    <definedName name="Função">#REF!</definedName>
    <definedName name="FUNCAO_1">#N/A</definedName>
    <definedName name="FUNCAO_3">#N/A</definedName>
    <definedName name="FUNCAO_TITULOS">#N/A</definedName>
    <definedName name="furador">#REF!</definedName>
    <definedName name="g">#REF!</definedName>
    <definedName name="gab">#REF!</definedName>
    <definedName name="gcorpo">#REF!</definedName>
    <definedName name="gtryfj">{#N/A,#N/A,TRUE,"Serviços"}</definedName>
    <definedName name="gtryfj_1">{#N/A,#N/A,TRUE,"Serviços"}</definedName>
    <definedName name="Guarda">#REF!</definedName>
    <definedName name="h">#REF!</definedName>
    <definedName name="hbjgjuae">#REF!</definedName>
    <definedName name="hbomba">#REF!</definedName>
    <definedName name="hgfh">#REF!</definedName>
    <definedName name="hi">#REF!</definedName>
    <definedName name="Hilfetext">"Bearbeitungsfeld 20"</definedName>
    <definedName name="HOJE">#REF!</definedName>
    <definedName name="ht">#REF!</definedName>
    <definedName name="I">#REF!</definedName>
    <definedName name="IA">#N/A</definedName>
    <definedName name="III">#REF!</definedName>
    <definedName name="IM">#REF!</definedName>
    <definedName name="IMPF">#REF!</definedName>
    <definedName name="IMPI">#REF!</definedName>
    <definedName name="insumo">#REF!</definedName>
    <definedName name="INSUMOS">#REF!</definedName>
    <definedName name="INTERV1COE">#REF!</definedName>
    <definedName name="INTERV2COE">#REF!</definedName>
    <definedName name="intervalo">#REF!</definedName>
    <definedName name="intervalo1">#REF!</definedName>
    <definedName name="intervalo2">#REF!</definedName>
    <definedName name="Item">#REF!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ANEIRO2003">{#N/A,#N/A,TRUE,"Serviços"}</definedName>
    <definedName name="JANEIRO2003_1">{#N/A,#N/A,TRUE,"Serviços"}</definedName>
    <definedName name="jeribu">#REF!</definedName>
    <definedName name="jjjjjjjjjjjjjjjjjjjj">#REF!</definedName>
    <definedName name="JOALDO">#REF!</definedName>
    <definedName name="JR_PAGE_ANCHOR_0_1">#REF!</definedName>
    <definedName name="K">#REF!</definedName>
    <definedName name="kapa">#REF!</definedName>
    <definedName name="kg">#REF!</definedName>
    <definedName name="KKK">1.25</definedName>
    <definedName name="kmgjhjfsjhsdf">#REF!</definedName>
    <definedName name="L_">#N/A</definedName>
    <definedName name="lama">#REF!</definedName>
    <definedName name="leis">#REF!</definedName>
    <definedName name="LILASDRENA">#REF!</definedName>
    <definedName name="LIN">#REF!</definedName>
    <definedName name="LISTSEL">#REF!</definedName>
    <definedName name="LL">#REF!</definedName>
    <definedName name="lp">#REF!</definedName>
    <definedName name="m">#REF!</definedName>
    <definedName name="M_HUT">#REF!</definedName>
    <definedName name="Macro1">#REF! Macro1</definedName>
    <definedName name="mãodeobra">#REF!</definedName>
    <definedName name="MARCAX">#REF!</definedName>
    <definedName name="martha">#REF!</definedName>
    <definedName name="massacara">#REF!</definedName>
    <definedName name="materiais">#REF!</definedName>
    <definedName name="MATRIZ">#REF!</definedName>
    <definedName name="mdo">#REF!</definedName>
    <definedName name="mdoinstal">#REF!</definedName>
    <definedName name="Medição">#REF!</definedName>
    <definedName name="MEMO_526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NSAGEM">#N/A</definedName>
    <definedName name="MENSSAGEM_ERRO">#N/A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ERDA">#REF!</definedName>
    <definedName name="mestre">#REF!</definedName>
    <definedName name="MM">#REF!</definedName>
    <definedName name="MMhut">#REF!</definedName>
    <definedName name="módulo1.Extenso">#N/A</definedName>
    <definedName name="MURBOMB">#REF!</definedName>
    <definedName name="N">#REF!</definedName>
    <definedName name="N_FOLHAS">#N/A</definedName>
    <definedName name="NDATA">#REF!</definedName>
    <definedName name="ndfldslvjnvberugberqubquierbv">#REF!</definedName>
    <definedName name="nl">#REF!</definedName>
    <definedName name="nn">#REF!</definedName>
    <definedName name="nome">#REF!</definedName>
    <definedName name="novo">{#N/A,#N/A,FALSE,"Planilha";#N/A,#N/A,FALSE,"Resumo";#N/A,#N/A,FALSE,"Fisico";#N/A,#N/A,FALSE,"Financeiro";#N/A,#N/A,FALSE,"Financeiro"}</definedName>
    <definedName name="NOVOS">#REF!</definedName>
    <definedName name="NUCOPIAS">#REF!</definedName>
    <definedName name="O">#REF!</definedName>
    <definedName name="objeto">#REF!</definedName>
    <definedName name="OBRALOC">#REF!</definedName>
    <definedName name="OBRASEL">#REF!</definedName>
    <definedName name="operabate">#REF!</definedName>
    <definedName name="orçamrest">{#N/A,#N/A,TRUE,"Serviços"}</definedName>
    <definedName name="orçamrest_1">{#N/A,#N/A,TRUE,"Serviços"}</definedName>
    <definedName name="orgao">#REF!</definedName>
    <definedName name="p">#REF!</definedName>
    <definedName name="Para_agua_base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ux">#REF!</definedName>
    <definedName name="PDER">#REF!</definedName>
    <definedName name="PDIVERS">#REF!</definedName>
    <definedName name="pedreiro">#REF!</definedName>
    <definedName name="PEMD">#REF!</definedName>
    <definedName name="Percentual_adm_local">#REF!</definedName>
    <definedName name="pesquisa">#REF!</definedName>
    <definedName name="PI">#REF!</definedName>
    <definedName name="PIEQUIP">#REF!</definedName>
    <definedName name="pinturas">#REF!</definedName>
    <definedName name="pju">#REF!</definedName>
    <definedName name="PL">#REF!</definedName>
    <definedName name="PL_DNER_BARREIRO">#REF!</definedName>
    <definedName name="PL_PB_BARREIRO">#REF!</definedName>
    <definedName name="PLAN">#REF!</definedName>
    <definedName name="PLANILHA">#REF!</definedName>
    <definedName name="pldner">#REF!</definedName>
    <definedName name="plpb">#REF!</definedName>
    <definedName name="PMUR">#REF!</definedName>
    <definedName name="ponteest1650">#REF!</definedName>
    <definedName name="ponteest856">#REF!</definedName>
    <definedName name="ponteest894">#REF!</definedName>
    <definedName name="Popular">{#N/A,#N/A,FALSE,"Cronograma";#N/A,#N/A,FALSE,"Cronogr. 2"}</definedName>
    <definedName name="pp">#REF!</definedName>
    <definedName name="PPPPP">#REF!</definedName>
    <definedName name="pr">#REF!</definedName>
    <definedName name="PRECO">#REF!</definedName>
    <definedName name="Preço_unit_total_comp">#REF!</definedName>
    <definedName name="preco1">#REF!</definedName>
    <definedName name="Print_Area">#REF!</definedName>
    <definedName name="Print_Area_MI">#REF!</definedName>
    <definedName name="PRINT_TITLES_MI">#REF!</definedName>
    <definedName name="processo">#REF!</definedName>
    <definedName name="PROD_1">{#N/A,#N/A,TRUE,"Serviços"}</definedName>
    <definedName name="PROD_1_1">{#N/A,#N/A,TRUE,"Serviços"}</definedName>
    <definedName name="Q">#REF!</definedName>
    <definedName name="Q_resumo">#REF!</definedName>
    <definedName name="qa">#REF!</definedName>
    <definedName name="qe">#REF!</definedName>
    <definedName name="QQ_2">#N/A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queiroz">#REF!</definedName>
    <definedName name="quilometragem">#REF!</definedName>
    <definedName name="quilometros">#REF!</definedName>
    <definedName name="RARQIMP">#REF!</definedName>
    <definedName name="reca">#REF!</definedName>
    <definedName name="RECADUC">#REF!</definedName>
    <definedName name="rede">#REF!</definedName>
    <definedName name="reducao">#REF!</definedName>
    <definedName name="reducao___0">#REF!</definedName>
    <definedName name="reducao___2">#REF!</definedName>
    <definedName name="REF">#REF!</definedName>
    <definedName name="REFOR">#REF!</definedName>
    <definedName name="REFORM">#REF!</definedName>
    <definedName name="REFORMA1">#REF!</definedName>
    <definedName name="REG">#REF!</definedName>
    <definedName name="REGULA">#REF!</definedName>
    <definedName name="REL">{#N/A,#N/A,TRUE,"Serviços"}</definedName>
    <definedName name="REL_1">{#N/A,#N/A,TRUE,"Serviços"}</definedName>
    <definedName name="Resumo">#REF!</definedName>
    <definedName name="RETORNA_CURSOR">#N/A</definedName>
    <definedName name="Revisao">#REF!</definedName>
    <definedName name="Revisao_rev">#REF!</definedName>
    <definedName name="Revisao_serv">#REF!</definedName>
    <definedName name="Revisao_und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o">{#N/A,#N/A,FALSE,"Cronograma";#N/A,#N/A,FALSE,"Cronogr. 2"}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">{#N/A,#N/A,TRUE,"Serviços"}</definedName>
    <definedName name="rr_1">{#N/A,#N/A,TRUE,"Serviços"}</definedName>
    <definedName name="rres05">#REF!</definedName>
    <definedName name="RRES10">#REF!</definedName>
    <definedName name="RRES15">#REF!</definedName>
    <definedName name="RRES20">#REF!</definedName>
    <definedName name="rrff">{#N/A,#N/A,TRUE,"Serviços"}</definedName>
    <definedName name="rrff_1">{#N/A,#N/A,TRUE,"Serviços"}</definedName>
    <definedName name="RS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a">#REF!</definedName>
    <definedName name="sbg">#REF!</definedName>
    <definedName name="SBTC">#REF!</definedName>
    <definedName name="SchDialog">"Schaltfläche 10"</definedName>
    <definedName name="SchPrüfen">"Schaltfläche 8"</definedName>
    <definedName name="sd">#REF!</definedName>
    <definedName name="semnome">#REF!</definedName>
    <definedName name="SENAT">#REF!</definedName>
    <definedName name="SENHAGT">"quantidades"</definedName>
    <definedName name="servente">#REF!</definedName>
    <definedName name="serventep">#REF!</definedName>
    <definedName name="servi">#REF!</definedName>
    <definedName name="Serviço">#REF!</definedName>
    <definedName name="serviçosterceirizados">#REF!</definedName>
    <definedName name="SETEMBRO">{#N/A,#N/A,TRUE,"Serviços"}</definedName>
    <definedName name="SETEMBRO_1">{#N/A,#N/A,TRUE,"Serviços"}</definedName>
    <definedName name="sewd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cro">#REF!</definedName>
    <definedName name="SIMOUNAO">#REF!</definedName>
    <definedName name="SIMOUNAO2">#REF!</definedName>
    <definedName name="sINAPI">#REF!</definedName>
    <definedName name="SINAPI_AC">#REF!</definedName>
    <definedName name="SINAPI_OUTUBRO">#REF!</definedName>
    <definedName name="SISTEM1">#REF!</definedName>
    <definedName name="SISTEM2">#REF!</definedName>
    <definedName name="SOBE_ATE_I_0">#N/A</definedName>
    <definedName name="soldador">#REF!</definedName>
    <definedName name="soma_alt">#REF!</definedName>
    <definedName name="SomaMedAtual">SUM(IF(#REF!=#REF!,IF(#REF!=#REF!,#REF!)))</definedName>
    <definedName name="ss">{#N/A,#N/A,FALSE,"Cronograma";#N/A,#N/A,FALSE,"Cronogr. 2"}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BDER">#REF!</definedName>
    <definedName name="SUBDIV">#REF!</definedName>
    <definedName name="SUBEQP">#REF!</definedName>
    <definedName name="SUBMUR">#REF!</definedName>
    <definedName name="SUCCAO">#REF!</definedName>
    <definedName name="SUCCAO___0">#REF!</definedName>
    <definedName name="SUCCAO___2">#REF!</definedName>
    <definedName name="tab">#REF!</definedName>
    <definedName name="Tab_Serv.">#REF!</definedName>
    <definedName name="Tab_Serviços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c">#REF!</definedName>
    <definedName name="TD">#REF!</definedName>
    <definedName name="TESTE">#REF!</definedName>
    <definedName name="tetuytw">#REF!</definedName>
    <definedName name="the">#REF!</definedName>
    <definedName name="Tijuipe">#REF!</definedName>
    <definedName name="tijuipinho">#REF!</definedName>
    <definedName name="Tipo_de_Obra">#REF!</definedName>
    <definedName name="TipoOrçamento">"BASE"</definedName>
    <definedName name="titbeb">#REF!</definedName>
    <definedName name="TITCHAF">#REF!</definedName>
    <definedName name="topógrafo">#REF!</definedName>
    <definedName name="total">#REF!</definedName>
    <definedName name="TOTALSAIBRO">#REF!</definedName>
    <definedName name="TOTQTS">#REF!</definedName>
    <definedName name="TPM">#REF!</definedName>
    <definedName name="transolo">#REF!</definedName>
    <definedName name="transporte">#REF!</definedName>
    <definedName name="TTT">#REF!</definedName>
    <definedName name="Tubos_PRFV">#REF!</definedName>
    <definedName name="Tubos_PRFV___0">#REF!</definedName>
    <definedName name="Tubos_PRFV___2">#REF!</definedName>
    <definedName name="tubulão">#REF!</definedName>
    <definedName name="tubulCA">#REF!</definedName>
    <definedName name="TXTEQUIP">#REF!</definedName>
    <definedName name="TXTMARCA">#REF!</definedName>
    <definedName name="TXTMOD">#REF!</definedName>
    <definedName name="TXTPOT">#REF!</definedName>
    <definedName name="TYUIO">{#N/A,#N/A,TRUE,"Serviços"}</definedName>
    <definedName name="TYUIO_1">{#N/A,#N/A,TRUE,"Serviços"}</definedName>
    <definedName name="UA">#N/A</definedName>
    <definedName name="usodeequipamentos">#REF!</definedName>
    <definedName name="VALOR">#N/A</definedName>
    <definedName name="VALOR_1">#N/A</definedName>
    <definedName name="VALOR_2">#N/A</definedName>
    <definedName name="Valor_total_cal">#REF!</definedName>
    <definedName name="VAMM">#REF!</definedName>
    <definedName name="vasos.xlx">#REF!</definedName>
    <definedName name="VAZAO">#REF!</definedName>
    <definedName name="VAZAO___0">#REF!</definedName>
    <definedName name="VAZAO___2">#REF!</definedName>
    <definedName name="vb">#REF!</definedName>
    <definedName name="verde">#REF!</definedName>
    <definedName name="verdepav">#REF!</definedName>
    <definedName name="VERIFICA_SI">#N/A</definedName>
    <definedName name="vigia">#REF!</definedName>
    <definedName name="W">#REF!</definedName>
    <definedName name="w3r">#REF!</definedName>
    <definedName name="wer">#REF!</definedName>
    <definedName name="WEWRWR">#N/A</definedName>
    <definedName name="WITENS">#REF!</definedName>
    <definedName name="WNMLOCAL">#REF!</definedName>
    <definedName name="WNMMUN">#REF!</definedName>
    <definedName name="WNMSERV">#REF!</definedName>
    <definedName name="wqeqwrewrqqw">#REF!</definedName>
    <definedName name="wrn.Cronograma.">{#N/A,#N/A,FALSE,"Cronograma";#N/A,#N/A,FALSE,"Cronogr. 2"}</definedName>
    <definedName name="wrn.GERAL.">{#N/A,#N/A,FALSE,"ET-CAPA";#N/A,#N/A,FALSE,"ET-PAG1";#N/A,#N/A,FALSE,"ET-PAG2";#N/A,#N/A,FALSE,"ET-PAG3";#N/A,#N/A,FALSE,"ET-PAG4";#N/A,#N/A,FALSE,"ET-PAG5"}</definedName>
    <definedName name="wrn.Orçamento.">{#N/A,#N/A,FALSE,"Planilha";#N/A,#N/A,FALSE,"Resumo";#N/A,#N/A,FALSE,"Fisico";#N/A,#N/A,FALSE,"Financeiro";#N/A,#N/A,FALSE,"Financeiro"}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Tipo.">{#N/A,#N/A,TRUE,"Serviços"}</definedName>
    <definedName name="wrn.Tipo._1">{#N/A,#N/A,TRUE,"Serviços"}</definedName>
    <definedName name="WWW">plan1</definedName>
    <definedName name="x">#REF!</definedName>
    <definedName name="X1a">#REF!</definedName>
    <definedName name="X2a">#REF!</definedName>
    <definedName name="XALFA">#REF!</definedName>
    <definedName name="XDATA">#REF!</definedName>
    <definedName name="xique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X">#N/A</definedName>
    <definedName name="Y">#REF!</definedName>
    <definedName name="Ý">#REF!</definedName>
    <definedName name="ytdju">#REF!</definedName>
    <definedName name="Z">#REF!</definedName>
  </definedNames>
  <calcPr calcId="152511" calcMode="manual"/>
</workbook>
</file>

<file path=xl/calcChain.xml><?xml version="1.0" encoding="utf-8"?>
<calcChain xmlns="http://schemas.openxmlformats.org/spreadsheetml/2006/main">
  <c r="F570" i="3" l="1"/>
  <c r="J308" i="3" l="1"/>
  <c r="J309" i="3" s="1"/>
  <c r="G313" i="3" s="1"/>
  <c r="J313" i="3" s="1"/>
  <c r="J314" i="3" s="1"/>
  <c r="J1445" i="3" l="1"/>
  <c r="J1284" i="3"/>
  <c r="J1285" i="3" s="1"/>
  <c r="J1279" i="3"/>
  <c r="J1280" i="3" s="1"/>
  <c r="J1274" i="3"/>
  <c r="J1275" i="3" s="1"/>
  <c r="H708" i="3" l="1"/>
  <c r="B708" i="3"/>
  <c r="H707" i="3"/>
  <c r="B707" i="3"/>
  <c r="H706" i="3"/>
  <c r="B706" i="3"/>
  <c r="H705" i="3"/>
  <c r="B705" i="3"/>
  <c r="H704" i="3"/>
  <c r="B704" i="3"/>
  <c r="H703" i="3"/>
  <c r="B703" i="3"/>
  <c r="H702" i="3"/>
  <c r="B702" i="3"/>
  <c r="H701" i="3"/>
  <c r="B701" i="3"/>
  <c r="H696" i="3"/>
  <c r="B696" i="3"/>
  <c r="B695" i="3"/>
  <c r="J695" i="3" s="1"/>
  <c r="H694" i="3"/>
  <c r="B694" i="3"/>
  <c r="B693" i="3"/>
  <c r="J693" i="3" s="1"/>
  <c r="B692" i="3"/>
  <c r="J692" i="3" s="1"/>
  <c r="B691" i="3"/>
  <c r="J691" i="3" s="1"/>
  <c r="H690" i="3"/>
  <c r="B690" i="3"/>
  <c r="B689" i="3"/>
  <c r="J689" i="3" s="1"/>
  <c r="H688" i="3"/>
  <c r="B688" i="3"/>
  <c r="H687" i="3"/>
  <c r="B687" i="3"/>
  <c r="J696" i="3" l="1"/>
  <c r="J704" i="3"/>
  <c r="J708" i="3"/>
  <c r="J688" i="3"/>
  <c r="J694" i="3"/>
  <c r="J703" i="3"/>
  <c r="J687" i="3"/>
  <c r="J707" i="3"/>
  <c r="J701" i="3"/>
  <c r="J702" i="3"/>
  <c r="J706" i="3"/>
  <c r="J705" i="3"/>
  <c r="J690" i="3"/>
  <c r="J697" i="3" l="1"/>
  <c r="J709" i="3"/>
  <c r="F714" i="3" l="1"/>
  <c r="J714" i="3" s="1"/>
  <c r="F720" i="3"/>
  <c r="J720" i="3" s="1"/>
  <c r="F719" i="3"/>
  <c r="J719" i="3" s="1"/>
  <c r="F713" i="3"/>
  <c r="J713" i="3" s="1"/>
  <c r="J715" i="3" l="1"/>
  <c r="J721" i="3"/>
  <c r="I298" i="3"/>
  <c r="J298" i="3" s="1"/>
  <c r="I283" i="3"/>
  <c r="J283" i="3" s="1"/>
  <c r="J284" i="3" s="1"/>
  <c r="F278" i="3"/>
  <c r="J499" i="3" l="1"/>
  <c r="J303" i="3"/>
  <c r="J304" i="3" s="1"/>
  <c r="J299" i="3"/>
  <c r="I293" i="3"/>
  <c r="J293" i="3" s="1"/>
  <c r="J294" i="3" s="1"/>
  <c r="I288" i="3"/>
  <c r="J288" i="3" s="1"/>
  <c r="J289" i="3" s="1"/>
  <c r="J278" i="3"/>
  <c r="J279" i="3" s="1"/>
  <c r="B136" i="3"/>
  <c r="J136" i="3" s="1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32" i="3" l="1"/>
  <c r="H469" i="3" l="1"/>
  <c r="J469" i="3" s="1"/>
  <c r="H468" i="3"/>
  <c r="F674" i="3" l="1"/>
  <c r="J468" i="3"/>
  <c r="J456" i="3"/>
  <c r="J457" i="3" s="1"/>
  <c r="J463" i="3"/>
  <c r="J462" i="3"/>
  <c r="J461" i="3"/>
  <c r="J394" i="3"/>
  <c r="B395" i="3"/>
  <c r="J395" i="3" s="1"/>
  <c r="J464" i="3" l="1"/>
  <c r="J470" i="3"/>
  <c r="B21" i="3"/>
  <c r="J1455" i="3" l="1"/>
  <c r="J1456" i="3" s="1"/>
  <c r="F1439" i="3"/>
  <c r="J1439" i="3" s="1"/>
  <c r="F1438" i="3"/>
  <c r="J1438" i="3" s="1"/>
  <c r="J1410" i="3"/>
  <c r="J1432" i="3"/>
  <c r="J1433" i="3"/>
  <c r="B1427" i="3"/>
  <c r="J1427" i="3" s="1"/>
  <c r="J1428" i="3" s="1"/>
  <c r="J1345" i="3"/>
  <c r="J1346" i="3" s="1"/>
  <c r="J1334" i="3"/>
  <c r="J1335" i="3" s="1"/>
  <c r="J1339" i="3"/>
  <c r="J1329" i="3"/>
  <c r="J1330" i="3" s="1"/>
  <c r="J1440" i="3" l="1"/>
  <c r="J1434" i="3"/>
  <c r="J1132" i="3"/>
  <c r="J1133" i="3" s="1"/>
  <c r="J1176" i="3"/>
  <c r="J1127" i="3"/>
  <c r="J1153" i="3"/>
  <c r="J1218" i="3"/>
  <c r="J1202" i="3"/>
  <c r="J1170" i="3"/>
  <c r="J1163" i="3"/>
  <c r="J1164" i="3" s="1"/>
  <c r="B1121" i="3"/>
  <c r="J1121" i="3" s="1"/>
  <c r="E1090" i="3" l="1"/>
  <c r="J1103" i="3"/>
  <c r="J1101" i="3"/>
  <c r="J1100" i="3"/>
  <c r="J1080" i="3"/>
  <c r="J1081" i="3" s="1"/>
  <c r="J1070" i="3"/>
  <c r="J1069" i="3"/>
  <c r="J1042" i="3"/>
  <c r="J1024" i="3"/>
  <c r="J1029" i="3"/>
  <c r="J1030" i="3" s="1"/>
  <c r="J969" i="3"/>
  <c r="J997" i="3"/>
  <c r="J986" i="3"/>
  <c r="J987" i="3" s="1"/>
  <c r="B1417" i="3"/>
  <c r="B1416" i="3"/>
  <c r="B1415" i="3"/>
  <c r="J102" i="3"/>
  <c r="B523" i="3"/>
  <c r="H581" i="3"/>
  <c r="B581" i="3"/>
  <c r="H580" i="3"/>
  <c r="B580" i="3"/>
  <c r="H579" i="3"/>
  <c r="B579" i="3"/>
  <c r="H578" i="3"/>
  <c r="B578" i="3"/>
  <c r="H577" i="3"/>
  <c r="B577" i="3"/>
  <c r="H576" i="3"/>
  <c r="B576" i="3"/>
  <c r="H575" i="3"/>
  <c r="B575" i="3"/>
  <c r="B559" i="3"/>
  <c r="J559" i="3" s="1"/>
  <c r="H558" i="3"/>
  <c r="B558" i="3"/>
  <c r="H557" i="3"/>
  <c r="B557" i="3"/>
  <c r="H556" i="3"/>
  <c r="B556" i="3"/>
  <c r="H555" i="3"/>
  <c r="B555" i="3"/>
  <c r="H554" i="3"/>
  <c r="B554" i="3"/>
  <c r="H553" i="3"/>
  <c r="B553" i="3"/>
  <c r="H552" i="3"/>
  <c r="B552" i="3"/>
  <c r="H521" i="3"/>
  <c r="H520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B526" i="3"/>
  <c r="B525" i="3"/>
  <c r="B524" i="3"/>
  <c r="B522" i="3"/>
  <c r="B521" i="3"/>
  <c r="B520" i="3"/>
  <c r="B519" i="3"/>
  <c r="B518" i="3"/>
  <c r="B517" i="3"/>
  <c r="B516" i="3"/>
  <c r="B515" i="3"/>
  <c r="B514" i="3"/>
  <c r="B513" i="3"/>
  <c r="B512" i="3"/>
  <c r="B511" i="3"/>
  <c r="B510" i="3"/>
  <c r="B509" i="3"/>
  <c r="B508" i="3"/>
  <c r="B507" i="3"/>
  <c r="B506" i="3"/>
  <c r="B505" i="3"/>
  <c r="B407" i="3"/>
  <c r="B406" i="3"/>
  <c r="J406" i="3" s="1"/>
  <c r="B401" i="3"/>
  <c r="B400" i="3"/>
  <c r="J1071" i="3" l="1"/>
  <c r="J552" i="3"/>
  <c r="J554" i="3"/>
  <c r="J556" i="3"/>
  <c r="J558" i="3"/>
  <c r="J553" i="3"/>
  <c r="J557" i="3"/>
  <c r="J555" i="3"/>
  <c r="J560" i="3" l="1"/>
  <c r="B393" i="3" l="1"/>
  <c r="B388" i="3"/>
  <c r="B387" i="3"/>
  <c r="B386" i="3"/>
  <c r="B385" i="3"/>
  <c r="H385" i="3" s="1"/>
  <c r="J385" i="3" s="1"/>
  <c r="B384" i="3"/>
  <c r="H384" i="3" s="1"/>
  <c r="B383" i="3"/>
  <c r="H383" i="3" s="1"/>
  <c r="H382" i="3"/>
  <c r="B382" i="3"/>
  <c r="H381" i="3"/>
  <c r="B381" i="3"/>
  <c r="B380" i="3"/>
  <c r="H379" i="3"/>
  <c r="B379" i="3"/>
  <c r="H378" i="3"/>
  <c r="B378" i="3"/>
  <c r="H377" i="3"/>
  <c r="B377" i="3"/>
  <c r="H376" i="3"/>
  <c r="B376" i="3"/>
  <c r="H375" i="3"/>
  <c r="B375" i="3"/>
  <c r="H374" i="3"/>
  <c r="B374" i="3"/>
  <c r="H373" i="3"/>
  <c r="B373" i="3"/>
  <c r="H372" i="3"/>
  <c r="B372" i="3"/>
  <c r="H371" i="3"/>
  <c r="B371" i="3"/>
  <c r="H370" i="3"/>
  <c r="B370" i="3"/>
  <c r="H369" i="3"/>
  <c r="B369" i="3"/>
  <c r="H368" i="3"/>
  <c r="B368" i="3"/>
  <c r="H367" i="3"/>
  <c r="B367" i="3"/>
  <c r="H366" i="3"/>
  <c r="B366" i="3"/>
  <c r="J916" i="3" l="1"/>
  <c r="B883" i="3" l="1"/>
  <c r="B882" i="3"/>
  <c r="B881" i="3"/>
  <c r="J881" i="3" s="1"/>
  <c r="B900" i="3"/>
  <c r="B899" i="3"/>
  <c r="B898" i="3"/>
  <c r="B897" i="3"/>
  <c r="B892" i="3"/>
  <c r="J892" i="3" s="1"/>
  <c r="B891" i="3"/>
  <c r="J891" i="3" s="1"/>
  <c r="B890" i="3"/>
  <c r="J890" i="3" s="1"/>
  <c r="B889" i="3"/>
  <c r="J889" i="3" s="1"/>
  <c r="B888" i="3"/>
  <c r="J883" i="3"/>
  <c r="J882" i="3"/>
  <c r="B876" i="3"/>
  <c r="B875" i="3"/>
  <c r="B874" i="3"/>
  <c r="B869" i="3"/>
  <c r="B868" i="3"/>
  <c r="B867" i="3"/>
  <c r="B866" i="3"/>
  <c r="B865" i="3"/>
  <c r="B860" i="3"/>
  <c r="B857" i="3"/>
  <c r="B856" i="3"/>
  <c r="B859" i="3"/>
  <c r="B858" i="3"/>
  <c r="B855" i="3"/>
  <c r="J844" i="3"/>
  <c r="J845" i="3" s="1"/>
  <c r="J822" i="3"/>
  <c r="J823" i="3" s="1"/>
  <c r="J817" i="3"/>
  <c r="J818" i="3" s="1"/>
  <c r="B796" i="3"/>
  <c r="J796" i="3" s="1"/>
  <c r="B802" i="3"/>
  <c r="B795" i="3"/>
  <c r="B801" i="3"/>
  <c r="B794" i="3"/>
  <c r="J773" i="3"/>
  <c r="J774" i="3" s="1"/>
  <c r="J758" i="3"/>
  <c r="J759" i="3" s="1"/>
  <c r="E753" i="3"/>
  <c r="J884" i="3" l="1"/>
  <c r="F675" i="3"/>
  <c r="J1422" i="3"/>
  <c r="J1423" i="3" s="1"/>
  <c r="B632" i="3" l="1"/>
  <c r="B631" i="3"/>
  <c r="B630" i="3"/>
  <c r="B629" i="3"/>
  <c r="B628" i="3"/>
  <c r="B627" i="3"/>
  <c r="B626" i="3"/>
  <c r="B625" i="3"/>
  <c r="B624" i="3"/>
  <c r="J612" i="3"/>
  <c r="J613" i="3"/>
  <c r="J614" i="3"/>
  <c r="J615" i="3"/>
  <c r="J616" i="3"/>
  <c r="J617" i="3"/>
  <c r="J618" i="3"/>
  <c r="J619" i="3"/>
  <c r="J611" i="3"/>
  <c r="J601" i="3"/>
  <c r="J602" i="3"/>
  <c r="J603" i="3"/>
  <c r="J604" i="3"/>
  <c r="J605" i="3"/>
  <c r="J606" i="3"/>
  <c r="J600" i="3"/>
  <c r="J588" i="3"/>
  <c r="J589" i="3"/>
  <c r="J590" i="3"/>
  <c r="J591" i="3"/>
  <c r="J592" i="3"/>
  <c r="J593" i="3"/>
  <c r="J594" i="3"/>
  <c r="J595" i="3"/>
  <c r="J587" i="3"/>
  <c r="J654" i="3"/>
  <c r="F664" i="3"/>
  <c r="J669" i="3"/>
  <c r="J670" i="3" s="1"/>
  <c r="J659" i="3"/>
  <c r="J660" i="3" s="1"/>
  <c r="F680" i="3"/>
  <c r="B492" i="3" l="1"/>
  <c r="B487" i="3"/>
  <c r="F476" i="3"/>
  <c r="F475" i="3"/>
  <c r="B444" i="3"/>
  <c r="J439" i="3" l="1"/>
  <c r="J440" i="3" s="1"/>
  <c r="J434" i="3"/>
  <c r="J429" i="3"/>
  <c r="J424" i="3"/>
  <c r="J321" i="3"/>
  <c r="F261" i="3" l="1"/>
  <c r="J261" i="3" s="1"/>
  <c r="F260" i="3"/>
  <c r="H255" i="3"/>
  <c r="H250" i="3"/>
  <c r="H245" i="3"/>
  <c r="H240" i="3"/>
  <c r="H239" i="3"/>
  <c r="G228" i="3"/>
  <c r="F223" i="3"/>
  <c r="H218" i="3"/>
  <c r="H213" i="3"/>
  <c r="H208" i="3"/>
  <c r="H203" i="3"/>
  <c r="H198" i="3"/>
  <c r="H193" i="3"/>
  <c r="H181" i="3"/>
  <c r="H180" i="3"/>
  <c r="H175" i="3"/>
  <c r="H174" i="3"/>
  <c r="H169" i="3"/>
  <c r="H168" i="3"/>
  <c r="H162" i="3"/>
  <c r="G152" i="3"/>
  <c r="G151" i="3"/>
  <c r="F146" i="3"/>
  <c r="H104" i="3" l="1"/>
  <c r="J104" i="3" s="1"/>
  <c r="H103" i="3"/>
  <c r="J103" i="3" s="1"/>
  <c r="B63" i="3"/>
  <c r="B62" i="3"/>
  <c r="J451" i="3" l="1"/>
  <c r="J450" i="3"/>
  <c r="J435" i="3"/>
  <c r="J444" i="3"/>
  <c r="J445" i="3" s="1"/>
  <c r="J425" i="3"/>
  <c r="J419" i="3"/>
  <c r="J420" i="3" s="1"/>
  <c r="J414" i="3"/>
  <c r="J430" i="3" l="1"/>
  <c r="J452" i="3"/>
  <c r="J1417" i="3"/>
  <c r="J1416" i="3"/>
  <c r="J1415" i="3"/>
  <c r="J1405" i="3"/>
  <c r="J526" i="3"/>
  <c r="J525" i="3"/>
  <c r="J524" i="3"/>
  <c r="J521" i="3"/>
  <c r="J505" i="3"/>
  <c r="J1378" i="3"/>
  <c r="J1373" i="3"/>
  <c r="J1368" i="3"/>
  <c r="J1363" i="3"/>
  <c r="J1362" i="3"/>
  <c r="J1357" i="3"/>
  <c r="J1356" i="3"/>
  <c r="J1350" i="3"/>
  <c r="J1351" i="3"/>
  <c r="J1418" i="3" l="1"/>
  <c r="J522" i="3"/>
  <c r="J523" i="3"/>
  <c r="J509" i="3"/>
  <c r="J513" i="3"/>
  <c r="J517" i="3"/>
  <c r="J507" i="3"/>
  <c r="J511" i="3"/>
  <c r="J515" i="3"/>
  <c r="J519" i="3"/>
  <c r="J506" i="3"/>
  <c r="J508" i="3"/>
  <c r="J510" i="3"/>
  <c r="J512" i="3"/>
  <c r="J514" i="3"/>
  <c r="J516" i="3"/>
  <c r="J518" i="3"/>
  <c r="J520" i="3"/>
  <c r="J1352" i="3"/>
  <c r="J1364" i="3"/>
  <c r="J1358" i="3"/>
  <c r="J1340" i="3"/>
  <c r="J1319" i="3"/>
  <c r="J1314" i="3"/>
  <c r="J1313" i="3"/>
  <c r="J1308" i="3"/>
  <c r="J527" i="3" l="1"/>
  <c r="J1341" i="3"/>
  <c r="J1309" i="3"/>
  <c r="J1315" i="3"/>
  <c r="J1291" i="3"/>
  <c r="J63" i="3" l="1"/>
  <c r="J62" i="3"/>
  <c r="J267" i="3"/>
  <c r="I245" i="3"/>
  <c r="J245" i="3" s="1"/>
  <c r="J246" i="3" s="1"/>
  <c r="I240" i="3"/>
  <c r="J240" i="3" s="1"/>
  <c r="J186" i="3"/>
  <c r="J187" i="3" s="1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360" i="3"/>
  <c r="J361" i="3" s="1"/>
  <c r="I355" i="3"/>
  <c r="J355" i="3" s="1"/>
  <c r="J356" i="3" s="1"/>
  <c r="I350" i="3"/>
  <c r="J350" i="3" s="1"/>
  <c r="J351" i="3" s="1"/>
  <c r="I345" i="3"/>
  <c r="J345" i="3" s="1"/>
  <c r="J346" i="3" s="1"/>
  <c r="I340" i="3"/>
  <c r="J340" i="3" s="1"/>
  <c r="J341" i="3" s="1"/>
  <c r="I218" i="3"/>
  <c r="J218" i="3" s="1"/>
  <c r="J219" i="3" s="1"/>
  <c r="J151" i="3"/>
  <c r="J79" i="3"/>
  <c r="J78" i="3"/>
  <c r="J77" i="3"/>
  <c r="J76" i="3"/>
  <c r="J1217" i="3" l="1"/>
  <c r="J1219" i="3" s="1"/>
  <c r="J1223" i="3"/>
  <c r="J1224" i="3" s="1"/>
  <c r="J1212" i="3"/>
  <c r="J1213" i="3" s="1"/>
  <c r="J1207" i="3"/>
  <c r="J1208" i="3" l="1"/>
  <c r="J1169" i="3"/>
  <c r="J1120" i="3"/>
  <c r="J1108" i="3"/>
  <c r="J1109" i="3" s="1"/>
  <c r="J1102" i="3"/>
  <c r="J1104" i="3" s="1"/>
  <c r="J1095" i="3"/>
  <c r="J1096" i="3" s="1"/>
  <c r="J1090" i="3"/>
  <c r="J1091" i="3" s="1"/>
  <c r="J1085" i="3"/>
  <c r="J1075" i="3"/>
  <c r="J1076" i="3" s="1"/>
  <c r="J1086" i="3" l="1"/>
  <c r="J1064" i="3"/>
  <c r="J1058" i="3"/>
  <c r="J1041" i="3"/>
  <c r="J1040" i="3"/>
  <c r="J1003" i="3"/>
  <c r="J952" i="3"/>
  <c r="J859" i="3"/>
  <c r="J849" i="3" l="1"/>
  <c r="J839" i="3"/>
  <c r="J807" i="3"/>
  <c r="J812" i="3"/>
  <c r="J795" i="3"/>
  <c r="J794" i="3"/>
  <c r="J802" i="3"/>
  <c r="J801" i="3"/>
  <c r="J748" i="3"/>
  <c r="J749" i="3" s="1"/>
  <c r="J797" i="3" l="1"/>
  <c r="J850" i="3"/>
  <c r="J813" i="3"/>
  <c r="J808" i="3"/>
  <c r="J803" i="3"/>
  <c r="J1399" i="3"/>
  <c r="J1400" i="3" s="1"/>
  <c r="J1389" i="3"/>
  <c r="J1390" i="3" s="1"/>
  <c r="J388" i="3"/>
  <c r="J387" i="3"/>
  <c r="J384" i="3"/>
  <c r="J382" i="3"/>
  <c r="J366" i="3"/>
  <c r="J378" i="3" l="1"/>
  <c r="J371" i="3"/>
  <c r="J369" i="3"/>
  <c r="J373" i="3"/>
  <c r="J375" i="3"/>
  <c r="J379" i="3"/>
  <c r="J381" i="3"/>
  <c r="J377" i="3"/>
  <c r="J383" i="3"/>
  <c r="J368" i="3"/>
  <c r="J374" i="3"/>
  <c r="J367" i="3"/>
  <c r="J386" i="3"/>
  <c r="J370" i="3"/>
  <c r="J372" i="3"/>
  <c r="J376" i="3"/>
  <c r="J380" i="3"/>
  <c r="J389" i="3" l="1"/>
  <c r="J26" i="3" l="1"/>
  <c r="J401" i="3"/>
  <c r="J400" i="3"/>
  <c r="J402" i="3" l="1"/>
  <c r="J393" i="3"/>
  <c r="J396" i="3" s="1"/>
  <c r="J532" i="3" l="1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31" i="3"/>
  <c r="J548" i="3" l="1"/>
  <c r="J408" i="3"/>
  <c r="J407" i="3"/>
  <c r="J409" i="3" l="1"/>
  <c r="F726" i="3"/>
  <c r="J581" i="3"/>
  <c r="J580" i="3"/>
  <c r="J579" i="3"/>
  <c r="J578" i="3"/>
  <c r="J577" i="3"/>
  <c r="J576" i="3"/>
  <c r="J575" i="3"/>
  <c r="J642" i="3" l="1"/>
  <c r="J643" i="3"/>
  <c r="J675" i="3"/>
  <c r="J674" i="3"/>
  <c r="J649" i="3"/>
  <c r="J648" i="3"/>
  <c r="J641" i="3"/>
  <c r="J640" i="3"/>
  <c r="J639" i="3"/>
  <c r="J638" i="3"/>
  <c r="J637" i="3"/>
  <c r="J629" i="3"/>
  <c r="J625" i="3"/>
  <c r="J626" i="3"/>
  <c r="J627" i="3"/>
  <c r="J628" i="3"/>
  <c r="J630" i="3"/>
  <c r="J631" i="3"/>
  <c r="J632" i="3"/>
  <c r="J624" i="3"/>
  <c r="J633" i="3" l="1"/>
  <c r="J676" i="3"/>
  <c r="J644" i="3"/>
  <c r="J1394" i="3"/>
  <c r="J1395" i="3" s="1"/>
  <c r="J1384" i="3"/>
  <c r="J1385" i="3" s="1"/>
  <c r="J664" i="3"/>
  <c r="J680" i="3"/>
  <c r="J415" i="3" l="1"/>
  <c r="J665" i="3"/>
  <c r="J655" i="3"/>
  <c r="J681" i="3"/>
  <c r="J650" i="3"/>
  <c r="J493" i="3"/>
  <c r="J492" i="3"/>
  <c r="J494" i="3" l="1"/>
  <c r="J319" i="3"/>
  <c r="J56" i="3"/>
  <c r="J57" i="3" s="1"/>
  <c r="J51" i="3"/>
  <c r="J52" i="3" s="1"/>
  <c r="J46" i="3"/>
  <c r="J47" i="3" s="1"/>
  <c r="J16" i="3" l="1"/>
  <c r="J1406" i="3" l="1"/>
  <c r="J1411" i="3"/>
  <c r="J1450" i="3"/>
  <c r="J1451" i="3" s="1"/>
  <c r="J1379" i="3"/>
  <c r="J1374" i="3"/>
  <c r="J1369" i="3"/>
  <c r="J1324" i="3"/>
  <c r="J1325" i="3" s="1"/>
  <c r="J1303" i="3"/>
  <c r="J1304" i="3" s="1"/>
  <c r="J1298" i="3"/>
  <c r="J1297" i="3"/>
  <c r="J1290" i="3"/>
  <c r="J1292" i="3"/>
  <c r="J1299" i="3" l="1"/>
  <c r="J1293" i="3"/>
  <c r="J1320" i="3"/>
  <c r="J1264" i="3"/>
  <c r="J1265" i="3" s="1"/>
  <c r="J1269" i="3"/>
  <c r="J1270" i="3" s="1"/>
  <c r="J1253" i="3"/>
  <c r="J1254" i="3" s="1"/>
  <c r="J1248" i="3"/>
  <c r="J1249" i="3" s="1"/>
  <c r="J1243" i="3"/>
  <c r="J1244" i="3" s="1"/>
  <c r="J1238" i="3"/>
  <c r="J1239" i="3" s="1"/>
  <c r="J1233" i="3"/>
  <c r="J1234" i="3" s="1"/>
  <c r="J1228" i="3" l="1"/>
  <c r="J1229" i="3" s="1"/>
  <c r="J1201" i="3"/>
  <c r="J1203" i="3" s="1"/>
  <c r="J1196" i="3"/>
  <c r="J1197" i="3" s="1"/>
  <c r="J1191" i="3"/>
  <c r="J1192" i="3" s="1"/>
  <c r="J1186" i="3"/>
  <c r="J1187" i="3" s="1"/>
  <c r="J1181" i="3"/>
  <c r="J1182" i="3" s="1"/>
  <c r="J1175" i="3"/>
  <c r="J1177" i="3" s="1"/>
  <c r="J1168" i="3"/>
  <c r="J1171" i="3" s="1"/>
  <c r="J1158" i="3"/>
  <c r="J1159" i="3" s="1"/>
  <c r="J1152" i="3"/>
  <c r="J1154" i="3" s="1"/>
  <c r="J1147" i="3"/>
  <c r="J1148" i="3" s="1"/>
  <c r="J1142" i="3"/>
  <c r="J1143" i="3" s="1"/>
  <c r="J1137" i="3"/>
  <c r="J1138" i="3" s="1"/>
  <c r="J1259" i="3"/>
  <c r="J1260" i="3" s="1"/>
  <c r="J1034" i="3" l="1"/>
  <c r="J1035" i="3" s="1"/>
  <c r="J1063" i="3"/>
  <c r="J1065" i="3" s="1"/>
  <c r="J1057" i="3"/>
  <c r="J1059" i="3" s="1"/>
  <c r="J1052" i="3"/>
  <c r="J1047" i="3"/>
  <c r="J1048" i="3" s="1"/>
  <c r="J1039" i="3"/>
  <c r="J1043" i="3" s="1"/>
  <c r="J1023" i="3"/>
  <c r="J1025" i="3" s="1"/>
  <c r="J1018" i="3"/>
  <c r="J1019" i="3" s="1"/>
  <c r="J1013" i="3"/>
  <c r="J1014" i="3" s="1"/>
  <c r="J1002" i="3"/>
  <c r="J1004" i="3" s="1"/>
  <c r="J1008" i="3"/>
  <c r="J1009" i="3" s="1"/>
  <c r="J996" i="3"/>
  <c r="J998" i="3" s="1"/>
  <c r="J991" i="3"/>
  <c r="J976" i="3"/>
  <c r="J970" i="3"/>
  <c r="J971" i="3" s="1"/>
  <c r="J981" i="3"/>
  <c r="J975" i="3"/>
  <c r="J982" i="3" l="1"/>
  <c r="J977" i="3"/>
  <c r="J1053" i="3"/>
  <c r="J992" i="3"/>
  <c r="J1446" i="3"/>
  <c r="J1126" i="3"/>
  <c r="J1128" i="3" s="1"/>
  <c r="J1119" i="3"/>
  <c r="J1122" i="3" s="1"/>
  <c r="J1114" i="3"/>
  <c r="J1115" i="3" s="1"/>
  <c r="J962" i="3" l="1"/>
  <c r="J963" i="3" s="1"/>
  <c r="J957" i="3"/>
  <c r="J958" i="3" s="1"/>
  <c r="J953" i="3"/>
  <c r="J947" i="3"/>
  <c r="J948" i="3" s="1"/>
  <c r="J942" i="3" l="1"/>
  <c r="J943" i="3" s="1"/>
  <c r="J937" i="3"/>
  <c r="J938" i="3" s="1"/>
  <c r="J932" i="3"/>
  <c r="J933" i="3" s="1"/>
  <c r="J927" i="3"/>
  <c r="J928" i="3" s="1"/>
  <c r="J922" i="3"/>
  <c r="J923" i="3" s="1"/>
  <c r="J917" i="3"/>
  <c r="J918" i="3" s="1"/>
  <c r="J911" i="3"/>
  <c r="J912" i="3" s="1"/>
  <c r="J906" i="3"/>
  <c r="J907" i="3" s="1"/>
  <c r="J900" i="3"/>
  <c r="J899" i="3"/>
  <c r="J898" i="3"/>
  <c r="J897" i="3"/>
  <c r="J888" i="3"/>
  <c r="J893" i="3" s="1"/>
  <c r="J876" i="3"/>
  <c r="J875" i="3"/>
  <c r="J874" i="3"/>
  <c r="J869" i="3"/>
  <c r="J868" i="3"/>
  <c r="J867" i="3"/>
  <c r="J866" i="3"/>
  <c r="J865" i="3"/>
  <c r="J860" i="3"/>
  <c r="J858" i="3"/>
  <c r="J857" i="3"/>
  <c r="J856" i="3"/>
  <c r="J855" i="3"/>
  <c r="J838" i="3"/>
  <c r="J840" i="3" s="1"/>
  <c r="J832" i="3"/>
  <c r="J833" i="3" s="1"/>
  <c r="J827" i="3"/>
  <c r="J828" i="3" s="1"/>
  <c r="J788" i="3"/>
  <c r="J789" i="3" s="1"/>
  <c r="J783" i="3"/>
  <c r="J784" i="3" s="1"/>
  <c r="J778" i="3"/>
  <c r="J779" i="3" s="1"/>
  <c r="J768" i="3"/>
  <c r="J769" i="3" s="1"/>
  <c r="J763" i="3"/>
  <c r="J764" i="3" s="1"/>
  <c r="J753" i="3"/>
  <c r="J754" i="3" s="1"/>
  <c r="J743" i="3"/>
  <c r="J744" i="3" s="1"/>
  <c r="J877" i="3" l="1"/>
  <c r="J861" i="3"/>
  <c r="J870" i="3"/>
  <c r="J901" i="3"/>
  <c r="J726" i="3" l="1"/>
  <c r="J727" i="3" l="1"/>
  <c r="F731" i="3" s="1"/>
  <c r="J731" i="3" s="1"/>
  <c r="J732" i="3" s="1"/>
  <c r="F736" i="3" s="1"/>
  <c r="J736" i="3" s="1"/>
  <c r="J737" i="3" s="1"/>
  <c r="J596" i="3" l="1"/>
  <c r="J582" i="3"/>
  <c r="F565" i="3"/>
  <c r="J565" i="3" s="1"/>
  <c r="J570" i="3"/>
  <c r="J571" i="3" s="1"/>
  <c r="J607" i="3"/>
  <c r="J487" i="3" l="1"/>
  <c r="J486" i="3"/>
  <c r="J476" i="3"/>
  <c r="J620" i="3" l="1"/>
  <c r="J475" i="3"/>
  <c r="J488" i="3" l="1"/>
  <c r="J477" i="3"/>
  <c r="F481" i="3" l="1"/>
  <c r="J481" i="3" s="1"/>
  <c r="J482" i="3" s="1"/>
  <c r="J500" i="3"/>
  <c r="I213" i="3"/>
  <c r="J213" i="3" s="1"/>
  <c r="I198" i="3"/>
  <c r="J198" i="3" s="1"/>
  <c r="J141" i="3"/>
  <c r="J142" i="3" s="1"/>
  <c r="J333" i="3"/>
  <c r="J334" i="3"/>
  <c r="J332" i="3"/>
  <c r="J326" i="3"/>
  <c r="J327" i="3"/>
  <c r="J325" i="3"/>
  <c r="J323" i="3"/>
  <c r="J324" i="3"/>
  <c r="J322" i="3"/>
  <c r="J320" i="3"/>
  <c r="I255" i="3"/>
  <c r="J255" i="3" s="1"/>
  <c r="J266" i="3"/>
  <c r="J268" i="3" s="1"/>
  <c r="J260" i="3"/>
  <c r="J262" i="3" s="1"/>
  <c r="I250" i="3"/>
  <c r="J250" i="3" s="1"/>
  <c r="I239" i="3"/>
  <c r="J239" i="3" s="1"/>
  <c r="J241" i="3" s="1"/>
  <c r="J228" i="3"/>
  <c r="J223" i="3"/>
  <c r="I208" i="3"/>
  <c r="J208" i="3" s="1"/>
  <c r="I203" i="3"/>
  <c r="J203" i="3" s="1"/>
  <c r="I193" i="3"/>
  <c r="J193" i="3" s="1"/>
  <c r="J328" i="3" l="1"/>
  <c r="J214" i="3"/>
  <c r="J199" i="3"/>
  <c r="J335" i="3"/>
  <c r="J256" i="3"/>
  <c r="G272" i="3"/>
  <c r="J272" i="3" s="1"/>
  <c r="J273" i="3" s="1"/>
  <c r="J204" i="3"/>
  <c r="J251" i="3"/>
  <c r="J229" i="3"/>
  <c r="G233" i="3" s="1"/>
  <c r="J233" i="3" s="1"/>
  <c r="J234" i="3" s="1"/>
  <c r="J194" i="3"/>
  <c r="J209" i="3"/>
  <c r="J224" i="3"/>
  <c r="I181" i="3"/>
  <c r="J181" i="3" s="1"/>
  <c r="I180" i="3"/>
  <c r="J180" i="3" s="1"/>
  <c r="I175" i="3"/>
  <c r="J175" i="3" s="1"/>
  <c r="I174" i="3"/>
  <c r="J174" i="3" s="1"/>
  <c r="I169" i="3"/>
  <c r="J169" i="3" s="1"/>
  <c r="I168" i="3"/>
  <c r="J168" i="3" s="1"/>
  <c r="I163" i="3"/>
  <c r="J163" i="3" s="1"/>
  <c r="I162" i="3"/>
  <c r="J162" i="3" s="1"/>
  <c r="F564" i="3" l="1"/>
  <c r="J564" i="3" s="1"/>
  <c r="J566" i="3" s="1"/>
  <c r="J182" i="3"/>
  <c r="J176" i="3"/>
  <c r="J170" i="3"/>
  <c r="J164" i="3" l="1"/>
  <c r="J152" i="3"/>
  <c r="J146" i="3"/>
  <c r="J153" i="3" l="1"/>
  <c r="G157" i="3" s="1"/>
  <c r="J157" i="3" s="1"/>
  <c r="J158" i="3" s="1"/>
  <c r="J147" i="3"/>
  <c r="J64" i="3" l="1"/>
  <c r="J65" i="3"/>
  <c r="J66" i="3"/>
  <c r="J67" i="3"/>
  <c r="J68" i="3"/>
  <c r="J69" i="3"/>
  <c r="J70" i="3"/>
  <c r="J71" i="3"/>
  <c r="J72" i="3"/>
  <c r="J73" i="3"/>
  <c r="J74" i="3"/>
  <c r="J75" i="3"/>
  <c r="J137" i="3" l="1"/>
  <c r="J80" i="3" l="1"/>
  <c r="J31" i="3"/>
  <c r="J32" i="3" s="1"/>
  <c r="J21" i="3"/>
  <c r="G110" i="3" l="1"/>
  <c r="J110" i="3" s="1"/>
  <c r="J111" i="3" s="1"/>
  <c r="H105" i="3"/>
  <c r="J105" i="3" s="1"/>
  <c r="J106" i="3" s="1"/>
  <c r="J22" i="3"/>
  <c r="J41" i="3"/>
  <c r="J42" i="3" s="1"/>
  <c r="J36" i="3"/>
  <c r="J37" i="3" s="1"/>
  <c r="K16" i="3"/>
  <c r="J10" i="3"/>
  <c r="J11" i="3" s="1"/>
  <c r="J17" i="3" l="1"/>
  <c r="J27" i="3"/>
</calcChain>
</file>

<file path=xl/sharedStrings.xml><?xml version="1.0" encoding="utf-8"?>
<sst xmlns="http://schemas.openxmlformats.org/spreadsheetml/2006/main" count="20734" uniqueCount="3098">
  <si>
    <t>TOTAL</t>
  </si>
  <si>
    <t>ADMINISTRAÇÃO DA OBRA</t>
  </si>
  <si>
    <t>UND</t>
  </si>
  <si>
    <t>QUANT.</t>
  </si>
  <si>
    <t>MÊS</t>
  </si>
  <si>
    <t>FORNECIMENTO E INSTALAÇÃO DE PLACA DE OBRA COM CHAPA GALVANIZADA E ESTRUTURA DE MADEIRA. AF_03/2022_PS</t>
  </si>
  <si>
    <t>M²</t>
  </si>
  <si>
    <t>LOCACAO DE CONTAINER 2,30 X 4,30 M, ALT. 2,50 M, PARA SANITARIO, COM 3 BACIAS, 4 CHUVEIROS, 1 LAVATORIO E 1 MICTORIO (NAO INCLUI MOBILIZACAO/DESMOBILIZACAO)</t>
  </si>
  <si>
    <t>LOCACAO DE CONTAINER 2,30 X 6,00 M, ALT. 2,50 M, COM 1 SANITARIO, PARA ESCRITORIO, COMPLETO, SEM DIVISORIAS INTERNAS (NAO INCLUI MOBILIZACAO/DESMOBILIZACAO)</t>
  </si>
  <si>
    <t>TAPUME COM TELHA METÁLICA. AF_05/2018</t>
  </si>
  <si>
    <t>M³</t>
  </si>
  <si>
    <t>ESCAVAÇÃO MANUAL DE VALA COM PROFUNDIDADE MENOR OU IGUAL A 1,30 M. AF_02/2021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</si>
  <si>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</si>
  <si>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</si>
  <si>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8,0 MM - MONTAGEM. AF_06/2022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</si>
  <si>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</si>
  <si>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</si>
  <si>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INFRAESTRUTURA</t>
  </si>
  <si>
    <t>CONCRETO ARMADO - VIGAS</t>
  </si>
  <si>
    <t>ARMAÇÃO DE PILAR OU VIGA DE ESTRUTURA CONVENCIONAL DE CONCRETO ARMADO UTILIZANDO AÇO CA-50 DE 6,3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</si>
  <si>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</si>
  <si>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</si>
  <si>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MONTAGEM E DESMONTAGEM DE FÔRMA DE VIGA, ESCORAMENTO COM GARFO DE MADEIRA, PÉ-DIREITO SIMPLES, EM CHAPA DE MADEIRA PLASTIFICADA, 12 UTILIZAÇÕES. AF_09/2020</t>
  </si>
  <si>
    <t>MAPA TÁTIL EM ACRÍLICO MEDINDO 70 X 50CM, COM SUPORTE EM CHAPA GALVANIZADA REVESTIDA COM ALUCOBOND H=1,00M, PADRÃO CAIXA ECONÔMICA FEDERAL</t>
  </si>
  <si>
    <t>PREFEITURA MUNICIPAL DE ARAPIRACA</t>
  </si>
  <si>
    <t>SECRETARIA DE INFRAESTRUTURA</t>
  </si>
  <si>
    <t>MEMORIAL DE CÁLCULO</t>
  </si>
  <si>
    <t>1.0</t>
  </si>
  <si>
    <t>DESCRIÇÃO DO SERVIÇO</t>
  </si>
  <si>
    <t>1.1</t>
  </si>
  <si>
    <t>COMPRIMENTO</t>
  </si>
  <si>
    <t>LARGURA</t>
  </si>
  <si>
    <t>ALTURA</t>
  </si>
  <si>
    <t>ÁREA</t>
  </si>
  <si>
    <t>HORAS/MÊS</t>
  </si>
  <si>
    <t>DURAÇÃO DA OBRA</t>
  </si>
  <si>
    <t>2.0</t>
  </si>
  <si>
    <t xml:space="preserve">SERVIÇOS PRELIMINARES </t>
  </si>
  <si>
    <t>2.1</t>
  </si>
  <si>
    <t xml:space="preserve">VOLUME </t>
  </si>
  <si>
    <t>PLACAS DE IDENTIFICAÇÃO DA OBRA</t>
  </si>
  <si>
    <t>2.2</t>
  </si>
  <si>
    <t>2.3</t>
  </si>
  <si>
    <t>2.4</t>
  </si>
  <si>
    <t>2.5</t>
  </si>
  <si>
    <t>2.6</t>
  </si>
  <si>
    <t>DISTÂNCIA</t>
  </si>
  <si>
    <t>3.0</t>
  </si>
  <si>
    <t>3.1</t>
  </si>
  <si>
    <t>ESPESSURA</t>
  </si>
  <si>
    <t>3.2</t>
  </si>
  <si>
    <t>3.3</t>
  </si>
  <si>
    <t>PESO COM 10%</t>
  </si>
  <si>
    <t>DESCONTO DOS 10%</t>
  </si>
  <si>
    <t>VOLUME DE CONCRETO</t>
  </si>
  <si>
    <t>4.0</t>
  </si>
  <si>
    <t>4.1</t>
  </si>
  <si>
    <t>VIGA BALDRAME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</si>
  <si>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</si>
  <si>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</si>
  <si>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</si>
  <si>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</si>
  <si>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</si>
  <si>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</si>
  <si>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</si>
  <si>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</si>
  <si>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</si>
  <si>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5.0</t>
  </si>
  <si>
    <t>5.1</t>
  </si>
  <si>
    <t>VOLUME</t>
  </si>
  <si>
    <t>ÁREA CONSTRUÍDA</t>
  </si>
  <si>
    <t>LATERAL ABERTA X ALTURA TAPUME</t>
  </si>
  <si>
    <t>LIMPEZA MECANIZADA DE CAMADA VEGETAL, VEGETAÇÃO E PEQUENAS ÁRVORES (DIÂMETRO DE TRONCO MENOR QUE 0,20 M), COM TRATOR DE ESTEIRAS</t>
  </si>
  <si>
    <t>MOVIMENTAÇÃO DE TERRA</t>
  </si>
  <si>
    <t>ATERRO MECANIZADO DE VALA COM MINICARREGADEIRA, COM SOLO ARGILO-ARENOSO. AF_08/2023</t>
  </si>
  <si>
    <t>SAPATAS</t>
  </si>
  <si>
    <t>BALDRAME X PERÍMETRO</t>
  </si>
  <si>
    <t>PERÍMETRO</t>
  </si>
  <si>
    <t>FABRICAÇÃO, MONTAGEM E DESMONTAGEM DE FÔRMA PARA SAPATA, EM MADEIRA SERRADA, E=25 MM, 4 UTILIZAÇÕES. AF_06/2017</t>
  </si>
  <si>
    <t>ÁREA DE FORMA - FUNDAÇÕES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</si>
  <si>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</si>
  <si>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</si>
  <si>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</si>
  <si>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</si>
  <si>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</si>
  <si>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</si>
  <si>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</si>
  <si>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</si>
  <si>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</si>
  <si>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</si>
  <si>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</si>
  <si>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</si>
  <si>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</si>
  <si>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</t>
  </si>
  <si>
    <t>CONCRETO ARMADO - PILARES</t>
  </si>
  <si>
    <t>5.2.1</t>
  </si>
  <si>
    <t>5.2.2</t>
  </si>
  <si>
    <t>5.2.3</t>
  </si>
  <si>
    <t>5.2.4</t>
  </si>
  <si>
    <t>5.2.5</t>
  </si>
  <si>
    <t>5.2.6</t>
  </si>
  <si>
    <t>5.2.7</t>
  </si>
  <si>
    <t>MONTAGEM E DESMONTAGEM DE FÔRMA DE PILARES RETANGULARES E ESTRUTURAS SIMILARES, PÉ-DIREITO SIMPLES, EM CHAPA DE MADEIRA COMPENSADA PLASTIFICADA, 12 UTILIZAÇÕES. AF_09/2020</t>
  </si>
  <si>
    <t>CONCRETO ARMADO - LAJES</t>
  </si>
  <si>
    <t>5.3</t>
  </si>
  <si>
    <t>5.3.1</t>
  </si>
  <si>
    <t>5.4</t>
  </si>
  <si>
    <t>5.4.1</t>
  </si>
  <si>
    <t>M</t>
  </si>
  <si>
    <t>TRANSPASSE (+20CM P/CADA LADO)</t>
  </si>
  <si>
    <t>ÁREA DE FORMA -VIGAS</t>
  </si>
  <si>
    <t>FABRICAÇÃO, MONTAGEM E DESMONTAGEM DE FÔRMA PARA VIGA BALDRAME, EM MADEIRA SERRADA, E=25 MM, 4 UTILIZAÇÕES. AF_01/2024</t>
  </si>
  <si>
    <t>5.3.2</t>
  </si>
  <si>
    <t>5.3.3</t>
  </si>
  <si>
    <t>5.3.4</t>
  </si>
  <si>
    <t>5.3.5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</si>
  <si>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</si>
  <si>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</si>
  <si>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</si>
  <si>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SUPRAESTRUTURA</t>
  </si>
  <si>
    <t>5.3.6</t>
  </si>
  <si>
    <t>5.4.2</t>
  </si>
  <si>
    <t>SISTEMA DE VEDAÇÃO VERTICAL</t>
  </si>
  <si>
    <t>6.0</t>
  </si>
  <si>
    <t>6.1</t>
  </si>
  <si>
    <t>6.2</t>
  </si>
  <si>
    <t>ALVENARIA DE VEDAÇÃO DE BLOCOS CERÂMICOS FURADOS NA HORIZONTAL DE 9X19X19 CM (ESPESSURA 9 CM) E ARGAMASSA DE ASSENTAMENTO COM PREPARO EM BETONEIRA. AF_12/2021</t>
  </si>
  <si>
    <t>DESCONTO</t>
  </si>
  <si>
    <t>COBERTURA</t>
  </si>
  <si>
    <t>7.0</t>
  </si>
  <si>
    <t>7.1</t>
  </si>
  <si>
    <t>7.2</t>
  </si>
  <si>
    <t>7.3</t>
  </si>
  <si>
    <t>7.4</t>
  </si>
  <si>
    <t>TRAMA DE MADEIRA COMPOSTA POR TERÇAS PARA TELHADOS DE ATÉ 2 ÁGUAS PARA TELHA ONDULADA DE FIBROCIMENTO, METÁLICA, PLÁSTICA OU TERMOACÚSTICA, INCLUSO TRANSPORTE VERTICAL. AF_07/2019</t>
  </si>
  <si>
    <t>RUFO DE CONCRETO ARMADO FCK=20MPA L=30CM E H=5CM</t>
  </si>
  <si>
    <t>8.0</t>
  </si>
  <si>
    <t>8.1</t>
  </si>
  <si>
    <t>8.2</t>
  </si>
  <si>
    <t>8.3</t>
  </si>
  <si>
    <t>8.4</t>
  </si>
  <si>
    <t>CONTRAPISO EM ARGAMASSA TRAÇO 1:4 (CIMENTO E AREIA), PREPARO MECÂNICO COM BETONEIRA 400 L, APLICADO EM ÁREAS SECAS SOBRE LAJE, ADERIDO, ACABAMENTO NÃO REFORÇADO, ESPESSURA 3CM. AF_07/2021</t>
  </si>
  <si>
    <t>CONTRAPISO EM ARGAMASSA TRAÇO 1:4 (CIMENTO E AREIA), PREPARO MECÂNICO COM BETONEIRA 400 L, APLICADO EM ÁREAS MOLHADAS SOBRE LAJE, ADERIDO, ACABAMENTO NÃO REFORÇADO, ESPESSURA 3CM. AF_07/2021</t>
  </si>
  <si>
    <t>PLANTIO DE GRAMA ESMERALDA OU SÃO CARLOS OU CURITIBANA, EM PLACAS. AF_05/2022</t>
  </si>
  <si>
    <t>9.0</t>
  </si>
  <si>
    <t>9.1</t>
  </si>
  <si>
    <t>REVESTIMENTOS</t>
  </si>
  <si>
    <t>TETO</t>
  </si>
  <si>
    <t>EMBOÇO</t>
  </si>
  <si>
    <t>ÁREA DA LAJE</t>
  </si>
  <si>
    <t>CHAPISCO APLICADO EM ALVENARIAS E ESTRUTURAS DE CONCRETO INTERNAS, COM COLHER DE PEDREIRO.  ARGAMASSA TRAÇO 1:3 COM PREPARO EM BETONEIRA 400L. AF_10/2022</t>
  </si>
  <si>
    <t>CHAPISCO APLICADO NO TETO OU EM ALVENARIA E ESTRUTURA, COM ROLO PARA TEXTURA ACRÍLICA. ARGAMASSA INDUSTRIALIZADA COM PREPARO MANUAL. AF_10/2022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</si>
  <si>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</si>
  <si>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</si>
  <si>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ÁREA DE CHAPISCO</t>
  </si>
  <si>
    <t>MASSA ÚNICA, PARA RECEBIMENTO DE PINTURA, EM ARGAMASSA TRAÇO 1:2:8, PREPARO MECÂNICO COM BETONEIRA 400L, APLICADA MANUALMENTE EM TETO, ESPESSURA DE 20MM, COM EXECUÇÃO DE TALISCAS. AF_03/2015</t>
  </si>
  <si>
    <t>10.0</t>
  </si>
  <si>
    <t>10.1</t>
  </si>
  <si>
    <t>PINTURA</t>
  </si>
  <si>
    <t>PAREDES</t>
  </si>
  <si>
    <t>10.2</t>
  </si>
  <si>
    <t>LADOS</t>
  </si>
  <si>
    <t>APLICAÇÃO DE FUNDO SELADOR ACRÍLICO EM PAREDES, UMA DEMÃO. AF_06/2014</t>
  </si>
  <si>
    <t>ÁREA DE EMASSAMENTO</t>
  </si>
  <si>
    <t>EMASSAMENTO COM MASSA LÁTEX, APLICAÇÃO EM TETO, DUAS DEMÃOS, LIXAMENTO MANUAL. AF_04/2023</t>
  </si>
  <si>
    <t>11.1</t>
  </si>
  <si>
    <t>ESQUADRIAS</t>
  </si>
  <si>
    <t>11.0</t>
  </si>
  <si>
    <t>11.1.1</t>
  </si>
  <si>
    <t>11.1.2</t>
  </si>
  <si>
    <t>11.1.3</t>
  </si>
  <si>
    <t>11.2</t>
  </si>
  <si>
    <t>11.2.1</t>
  </si>
  <si>
    <t>11.2.2</t>
  </si>
  <si>
    <t>11.2.3</t>
  </si>
  <si>
    <t>12.0</t>
  </si>
  <si>
    <t>12.1</t>
  </si>
  <si>
    <t>INSTALAÇÕES ELÉTRICAS</t>
  </si>
  <si>
    <t>CENTRO DE DISTRIBUIÇÃO E DISJUNTORES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</si>
  <si>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</si>
  <si>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</si>
  <si>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</si>
  <si>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</si>
  <si>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</si>
  <si>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</si>
  <si>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</si>
  <si>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</si>
  <si>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QUADRO DE MEDIÇÃO GERAL DE ENERGIA PARA 1 MEDIDOR DE SOBREPOR - FORNECIMENTO E INSTALAÇÃO. AF_10/2020</t>
  </si>
  <si>
    <t>DISJUNTOR TRIPOLAR  80 A COM CAIXA MOLDADA 10 KA</t>
  </si>
  <si>
    <t>DISJUNTOR MONOPOLAR TIPO DIN, CORRENTE NOMINAL DE 10A - FORNECIMENTO E INSTALAÇÃO. AF_10/2020</t>
  </si>
  <si>
    <t>DISJUNTOR MONOPOLAR TIPO DIN, CORRENTE NOMINAL DE 16A - FORNECIMENTO E INSTALAÇÃO. AF_10/2020</t>
  </si>
  <si>
    <t>DISJUNTOR MONOPOLAR TIPO DIN, CORRENTE NOMINAL DE 25A - FORNECIMENTO E INSTALAÇÃO. AF_10/2020</t>
  </si>
  <si>
    <t>DISPOSITIVO DE PROTEÇÃO CONTRA SURTO DE TENSÃO DPS 60KA – 275V</t>
  </si>
  <si>
    <t>DISJUNTOR BIPOLAR DR 25 A  - DISPOSITIVO RESIDUAL DIFERENCIAL, TIPO AC, 30MA, REF.5SM1 312-OMB, SIEMENS OU SIMILAR</t>
  </si>
  <si>
    <t>ELETRODUTOS E ACESSÓRIOS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</si>
  <si>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</si>
  <si>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</si>
  <si>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</si>
  <si>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</si>
  <si>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</si>
  <si>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</si>
  <si>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</si>
  <si>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</si>
  <si>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</si>
  <si>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CAIXA DE PASSAGEM EM ALVENARIA DE TIJOLOS MACIÇOS ESP. = 0,12M,  DIM. INT. =  0,30 X 0,30 X 0,30M</t>
  </si>
  <si>
    <t>CAIXA OCTOGONAL 4" X 4", PVC, INSTALADA EM LAJE - FORNECIMENTO E INSTALAÇÃO. AF_12/2015</t>
  </si>
  <si>
    <t>12.3</t>
  </si>
  <si>
    <t>12.3.1</t>
  </si>
  <si>
    <t>12.3.2</t>
  </si>
  <si>
    <t>CABOS E FIOS (CONDUTORES)</t>
  </si>
  <si>
    <t>ATERRAMENTO</t>
  </si>
  <si>
    <t>CAIXA DE INSPEÇÃO PARA ATERRAMENTO, CIRCULAR, EM POLIETILENO, DIÂMETRO INTERNO = 0,3 M. AF_12/2020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</si>
  <si>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</si>
  <si>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AF_12/2015C</t>
  </si>
  <si>
    <t>CABO DE COBRE FLEXÍVEL ISOLADO, 4 MM², ANTI-CHAMA 450/750 V, PARA CIRCUITOS TERMINAIS - FORNECIMENTO E INSTALAÇÃO. AF_12/2015</t>
  </si>
  <si>
    <t>CABO DE COBRE FLEXÍVEL ISOLADO, 16 MM², ANTI-CHAMA 450/750 V, PARA CIRCUITOS TERMINAIS - FORNECIMENTO E INSTALAÇÃO. AF_12/2015</t>
  </si>
  <si>
    <t>12.4</t>
  </si>
  <si>
    <t>12.4.1</t>
  </si>
  <si>
    <t>CABO DE COBRE FLEXÍVEL ISOLADO, SEÇÃO 25MM², 450/ 750V / 70°C</t>
  </si>
  <si>
    <t>12.4.2</t>
  </si>
  <si>
    <t>12.4.3</t>
  </si>
  <si>
    <t>12.4.4</t>
  </si>
  <si>
    <t>12.4.5</t>
  </si>
  <si>
    <t>AMARELO</t>
  </si>
  <si>
    <t>AZUL CLARO</t>
  </si>
  <si>
    <t>BRANCO</t>
  </si>
  <si>
    <t>PRETO</t>
  </si>
  <si>
    <t>VERDE-AMARELO</t>
  </si>
  <si>
    <t>VERMELHO</t>
  </si>
  <si>
    <t>12.5</t>
  </si>
  <si>
    <t>ILUMINAÇÃO, TOMADAS E INTERRUPTORES</t>
  </si>
  <si>
    <t>12.5.1</t>
  </si>
  <si>
    <t>12.5.2</t>
  </si>
  <si>
    <t>12.5.3</t>
  </si>
  <si>
    <t>12.5.4</t>
  </si>
  <si>
    <t>12.5.5</t>
  </si>
  <si>
    <t>12.5.6</t>
  </si>
  <si>
    <t>12.5.7</t>
  </si>
  <si>
    <t>12.5.8</t>
  </si>
  <si>
    <t>TOMADA BAIXA DE EMBUTIR (2 MÓDULOS), 2P+T 10 A, INCLUINDO SUPORTE E PLACA - FORNECIMENTO E INSTALAÇÃO. AF_03/2023</t>
  </si>
  <si>
    <t>TOMADA MÉDIA DE EMBUTIR (2 MÓDULOS), 2P+T 10 A, INCLUINDO SUPORTE E PLACA - FORNECIMENTO E INSTALAÇÃO. AF_03/2023</t>
  </si>
  <si>
    <t>TOMADA ALTA DE EMBUTIR (1 MÓDULO), 2P+T 20 A, INCLUINDO SUPORTE E PLACA - FORNECIMENTO E INSTALAÇÃO. AF_03/2023</t>
  </si>
  <si>
    <t>INTERRUPTOR SIMPLES (2 MÓDULOS), 10A/250V, INCLUINDO SUPORTE E PLACA - FORNECIMENTO E INSTALAÇÃO. AF_03/2023</t>
  </si>
  <si>
    <t>12.5.9</t>
  </si>
  <si>
    <t>12.5.10</t>
  </si>
  <si>
    <t>12.5.11</t>
  </si>
  <si>
    <t>12.5.12</t>
  </si>
  <si>
    <t>LUMINÁRIA TIPO SPOT DE EMBUTIR COM LÂMPADA LED 15W</t>
  </si>
  <si>
    <t>13.0</t>
  </si>
  <si>
    <t>13.1</t>
  </si>
  <si>
    <t>INSTALAÇÕES HIDROSSANITÁRIAS E PLUVIAIS</t>
  </si>
  <si>
    <t>13.2</t>
  </si>
  <si>
    <t>13.4</t>
  </si>
  <si>
    <t>RESERVATÓRIO</t>
  </si>
  <si>
    <t>14.0</t>
  </si>
  <si>
    <t>15.0</t>
  </si>
  <si>
    <t>TUBO, PVC, SOLDÁVEL, DN 25MM, INSTALADO EM RAMAL DE DISTRIBUIÇÃO DE ÁGUA - FORNECIMENTO E INSTALAÇÃO. AF_06/2022</t>
  </si>
  <si>
    <t>INSTALAÇÃOES HIDRÁULICAS</t>
  </si>
  <si>
    <t>INSTALAÇÕES SANITÁRIAS</t>
  </si>
  <si>
    <t>LOUÇAS, ACESSÓRIOS E METAIS</t>
  </si>
  <si>
    <t>TUBO, PVC, SOLDÁVEL, DN 25MM, INSTALADO EM PRUMADA DE ÁGUA - FORNECIMENTO E INSTALAÇÃO. AF_06/2022</t>
  </si>
  <si>
    <t>13.1.1</t>
  </si>
  <si>
    <t>13.1.2</t>
  </si>
  <si>
    <t>ÁGUA FRIA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</si>
  <si>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</si>
  <si>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</si>
  <si>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</si>
  <si>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</si>
  <si>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</si>
  <si>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</si>
  <si>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</si>
  <si>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</si>
  <si>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</si>
  <si>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</si>
  <si>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</si>
  <si>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</si>
  <si>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</si>
  <si>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</si>
  <si>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</si>
  <si>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</si>
  <si>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LUVA SOLDÁVEL E COM ROSCA, PVC, SOLDÁVEL, DN 25MM X 3/4 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</si>
  <si>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</si>
  <si>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JOELHO 90 GRAUS COM BUCHA DE LATÃO, PVC, SOLDÁVEL, DN 25MM, X 1/2  INSTALADO EM RAMAL OU SUB-RAMAL DE ÁGUA - FORNECIMENTO E INSTALAÇÃO. AF_06/2022</t>
  </si>
  <si>
    <t>13.1.19</t>
  </si>
  <si>
    <t>13.1.20</t>
  </si>
  <si>
    <t>13.1.21</t>
  </si>
  <si>
    <t xml:space="preserve">ADAPTADOR CURTO COM BOLSA E ROSCA PARA REGISTRO, PVC, SOLDÁVEL, DN 25MM X 3/4 , INSTALADO EM RAMAL DE DISTRIBUIÇÃO DE ÁGUA - FORNECIMENTO E INSTALAÇÃO. AF_06/2022 </t>
  </si>
  <si>
    <t>13.1.22</t>
  </si>
  <si>
    <t>13.1.23</t>
  </si>
  <si>
    <t>13.1.24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</si>
  <si>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</si>
  <si>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</si>
  <si>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</si>
  <si>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</si>
  <si>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</si>
  <si>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</si>
  <si>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</si>
  <si>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</si>
  <si>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</si>
  <si>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</si>
  <si>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</si>
  <si>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</si>
  <si>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</si>
  <si>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</si>
  <si>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</si>
  <si>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13.2.16</t>
  </si>
  <si>
    <t>13.2.17</t>
  </si>
  <si>
    <t>13.2.18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</si>
  <si>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</si>
  <si>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</si>
  <si>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</si>
  <si>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13.3</t>
  </si>
  <si>
    <t>DRENAGEM DE ÁGUAS PLUVIAIS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</si>
  <si>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</si>
  <si>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AF_08/2022</t>
  </si>
  <si>
    <t>13.2.19</t>
  </si>
  <si>
    <t>13.2.20</t>
  </si>
  <si>
    <t>13.2.21</t>
  </si>
  <si>
    <t>13.2.22</t>
  </si>
  <si>
    <t>13.2.23</t>
  </si>
  <si>
    <t>13.2.24</t>
  </si>
  <si>
    <t>13.2.25</t>
  </si>
  <si>
    <t>13.2.26</t>
  </si>
  <si>
    <t>13.2.27</t>
  </si>
  <si>
    <t>JOELHO 90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</si>
  <si>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</si>
  <si>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</si>
  <si>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</si>
  <si>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 EM PVC RÍGIDO SOLDÁVEL, PARA ESGOTO PRIMÁRIO, DIÂM = 100 X 50MM</t>
  </si>
  <si>
    <t>LUVA SIMPLES, PVC, SERIE NORMAL, ESGOTO PREDIAL, DN 50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</si>
  <si>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</si>
  <si>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</si>
  <si>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CAIXA DE GORDURA PEQUENA (CAPACIDADE: 19 L), CIRCULAR, EM PVC, DIÂMETRO INTERNO= 0,3 M. AF_12/2020</t>
  </si>
  <si>
    <t>CAIXA DE INSPEÇÃO  0.60 X 0.60 X 0.60M</t>
  </si>
  <si>
    <t>CAIXA SIFONADA, COM GRELHA QUADRADA, PVC, DN 150 X 150 X 50 MM, JUNTA SOLDÁVEL, FORNECIDA E INSTALADA EM RAMAL DE DESCARGA OU EM RAMAL DE ESGOTO SANITÁRIO. AF_08/2022</t>
  </si>
  <si>
    <t>RALO SIFONADO, PVC, DN 100 X 40 MM, JUNTA SOLDÁVEL, FORNECIDO E INSTALADO EM RAMAL DE DESCARGA OU EM RAMAL DE ESGOTO SANITÁRIO. AF_08/2022</t>
  </si>
  <si>
    <t>13.3.1</t>
  </si>
  <si>
    <t>13.3.2</t>
  </si>
  <si>
    <t>13.3.3</t>
  </si>
  <si>
    <t>13.3.4</t>
  </si>
  <si>
    <t>13.4.1</t>
  </si>
  <si>
    <t>13.4.2</t>
  </si>
  <si>
    <t>ASSENTO SANITÁRIO CONVENCIONAL - FORNECIMENTO E INSTALACAO. AF_01/2020</t>
  </si>
  <si>
    <t>13.4.3</t>
  </si>
  <si>
    <t>13.4.4</t>
  </si>
  <si>
    <t>13.4.5</t>
  </si>
  <si>
    <t>13.4.6</t>
  </si>
  <si>
    <t>13.4.7</t>
  </si>
  <si>
    <t>13.4.8</t>
  </si>
  <si>
    <t>13.4.9</t>
  </si>
  <si>
    <t>13.4.10</t>
  </si>
  <si>
    <t>13.4.11</t>
  </si>
  <si>
    <t>13.4.12</t>
  </si>
  <si>
    <t>13.4.13</t>
  </si>
  <si>
    <t>13.4.14</t>
  </si>
  <si>
    <t>13.4.15</t>
  </si>
  <si>
    <t>13.4.16</t>
  </si>
  <si>
    <t>BARRA DE APOIO, RETA, FIXA, EM AÇO INOX, L=70CM, D=1 1/4", JACKWAL OU SIMILAR</t>
  </si>
  <si>
    <t>BARRA DE APOIO, RETA, FIXA, EM AÇO INOX, L=80CM, D=1 1/4", JACKWAL OU SIMILAR</t>
  </si>
  <si>
    <t>DISPENSER PARA TOALHA INTERFOLHADA</t>
  </si>
  <si>
    <t>14.1</t>
  </si>
  <si>
    <t>14.2</t>
  </si>
  <si>
    <t>14.3</t>
  </si>
  <si>
    <t>14.4</t>
  </si>
  <si>
    <t>15.1</t>
  </si>
  <si>
    <t>15.2</t>
  </si>
  <si>
    <t>LIMPEZA GERAL</t>
  </si>
  <si>
    <t>LOCACAO CONVENCIONAL DE OBRA, UTILIZANDO GABARITO DE TÁBUAS CORRIDAS PONTALETADAS A CADA 2,00M -  2 UTILIZAÇÕES. AF_10/2018</t>
  </si>
  <si>
    <t>PERÍMETRO ÁREA CONSTRUÍDA</t>
  </si>
  <si>
    <t>2.7</t>
  </si>
  <si>
    <t>2.8</t>
  </si>
  <si>
    <t>INSTALAÇÃO PROVISÓRIA DE ENERGIA ELÉTRICA, AEREA, TRIFASICA, EM POSTE GALVANIZADO, EXCLUSIVE FORNECIMENTO DO MEDIDOR</t>
  </si>
  <si>
    <t>LIGAÇÃO PREDIAL DE ÁGUA EM MURETA DE CONCRETO, PROVISÓRIA OU DEFINITIVA, COM FORNECIMENTO DE MATERIAL, INCLUSIVE MURETA E HIDRÔMETRO, REDE DN 50MM - REV 03_10/2022</t>
  </si>
  <si>
    <t>2.9</t>
  </si>
  <si>
    <t>INSTALAÇÕES PROVISÓRIAS DE ESGOTO</t>
  </si>
  <si>
    <t>VERGAS E CONTRAVERGAS</t>
  </si>
  <si>
    <t>J01</t>
  </si>
  <si>
    <t>J02</t>
  </si>
  <si>
    <t>J03</t>
  </si>
  <si>
    <t>TELHAMENTO COM TELHA ONDULADA DE FIBROCIMENTO E = 6 MM, COM RECOBRIMENTO LATERAL DE 1 1/4 DE ONDA PARA TELHADO COM INCLINAÇÃO MÁXIMA DE 10°, COM ATÉ 2 ÁGUAS, INCLUSO IÇAMENTO. AF_07/2019</t>
  </si>
  <si>
    <t>CALHA EM ALVENARIA / CONCRETO, IMPERMEABILIZADA C/ MANTA ASFÁLTICA - REV 01</t>
  </si>
  <si>
    <t>PERÍMETRO INTERNO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</si>
  <si>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</si>
  <si>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COMBATE A INCÊNDIO</t>
  </si>
  <si>
    <t>15.3</t>
  </si>
  <si>
    <t>15.4</t>
  </si>
  <si>
    <t>SERVIÇOS DIVERSOS</t>
  </si>
  <si>
    <t>SERVIÇOS FINAIS</t>
  </si>
  <si>
    <t>16.0</t>
  </si>
  <si>
    <t>16.1</t>
  </si>
  <si>
    <t>16.2</t>
  </si>
  <si>
    <t>APLICAÇÃO DE FUNDO SELADOR ACRÍLICO EM TETO, UMA DEMÃO. AF_06/2014</t>
  </si>
  <si>
    <t>SISTEMA DE PISOS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</si>
  <si>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</si>
  <si>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</si>
  <si>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</si>
  <si>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</si>
  <si>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</si>
  <si>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</si>
  <si>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</si>
  <si>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</si>
  <si>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</si>
  <si>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</si>
  <si>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RODAPÉ EM MARMORITE, ALTURA 10CM. AF_09/2020</t>
  </si>
  <si>
    <t>REVESTIMENTO CERÂMICO PARA PISO COM PLACAS TIPO ESMALTADA EXTRA DE DIMENSÕES 60X60 CM APLICADA EM AMBIENTES DE ÁREA MAIOR QUE 10 M2. AF_02/2023_PE</t>
  </si>
  <si>
    <t>PISO TÁTIL DIRECIONAL E/OU ALERTA, DE CONCRETO, COLORIDO, P/DEFICIENTES VISUAIS, DIMENSÕES 25X25CM, APLICADO COM ARGAMASSA INDUSTRIALIZADA AC-II, REJUNTADO, EXCLUSIVE REGULARIZAÇÃO DE BASE</t>
  </si>
  <si>
    <t>LASTRO COM MATERIAL GRANULAR (AREIA MÉDIA), APLICADO EM PISOS OU LAJES SOBRE SOLO, ESPESSURA DE *10 CM*. AF_01/2024.</t>
  </si>
  <si>
    <t>PISO CIMENTADO, TRAÇO 1:3 (CIMENTO E AREIA), ACABAMENTO LISO, ESPESSURA 2,0 CM, PREPARO MECÂNICO DA ARGAMASSA. AF_09/2020</t>
  </si>
  <si>
    <t>ARGILA EXPANDIDA PARA ORNAMENTAÇÃO DE VASOS E JARDINS</t>
  </si>
  <si>
    <t>LITROS/M²</t>
  </si>
  <si>
    <t>L</t>
  </si>
  <si>
    <t>9.2</t>
  </si>
  <si>
    <t>9.3</t>
  </si>
  <si>
    <t>9.4</t>
  </si>
  <si>
    <t>9.5</t>
  </si>
  <si>
    <t>9.6</t>
  </si>
  <si>
    <t>8.5</t>
  </si>
  <si>
    <t>IMPERMEABILIZAÇÃO DE SUPERFÍCIE COM ARGAMASSA POLIMÉRICA / MEMBRANA ACRÍLICA, 3 DEMÃOS. AF_09/2023</t>
  </si>
  <si>
    <t>ÁREA DE CHAPISCO - TETO</t>
  </si>
  <si>
    <t>6.3</t>
  </si>
  <si>
    <t>6.4</t>
  </si>
  <si>
    <t>FIXAÇÃO (ENCUNHAMENTO) DE ALVENARIA DE VEDAÇÃO COM ARGAMASSA APLICADA COM COLHER. AF_03/2016</t>
  </si>
  <si>
    <t>REVESTIMENTO CERÂMICO PARA PISO OU PAREDE, 30 X 60 CM, LINHA CETIM BIANCO OU SIMILAR, PORTOBELLO OU SIMILAR, APLICADO COM ARGAMASSA INDUSTRIALIZADA AC-I, REJUNTADO, EXCLUSIVE REGULARIZAÇÃO DE BASE OU EMBOÇO</t>
  </si>
  <si>
    <t>EXTINTOR DE INCÊNDIO PORTÁTIL COM CARGA DE PQS DE 6 KG, CLASSE BC - FORNECIMENTO E INSTALAÇÃO. AF_10/2020_PE</t>
  </si>
  <si>
    <t>PLACA DE SINALIZACAO, FOTOLUMINESCENTE, EM PVC , COM LOGOTIPO "EXTINTOR DE INCÊNDIO PORTÁTIL"- PLACA E5</t>
  </si>
  <si>
    <t>PLACA DE SINALIZACAO, FOTOLUMINESCENTE, EM PVC , ROTA DE FUGA</t>
  </si>
  <si>
    <t>PLACA DE SINALIZAÇÃO DE COMBATE A INCÊNDIO "PROIBIDO PRODUZIR CHAMAS", 15X20 CM, EM PVC 2MM FOTOLUMINESCENTE</t>
  </si>
  <si>
    <t>QUADRO DE DISTRIBUIÇÃO DE EMBUTIR, EM CHAPA DE AÇO, PARA ATÉ 48 DISJUNTORES, COM BARRAMENTO, PADRÃO DIN, EXCLUSIVE DISJUNTORES</t>
  </si>
  <si>
    <t>ELETRODUTO FLEXÍVEL CORRUGADO REFORÇADO, PVC, DN 25 MM (3/4”), PARA CIRCUITOS TERMINAIS, INSTALADO EM LAJE - FORNECIMENTO E INSTALAÇÃO. AF_03/2023</t>
  </si>
  <si>
    <t>ELETRODUTO FLEXÍVEL CORRUGADO REFORÇADO, PVC, DN 32 MM (1”), PARA CIRCUITOS TERMINAIS, INSTALADO EM LAJE - FORNECIMENTO E INSTALAÇÃO. AF_03/2023</t>
  </si>
  <si>
    <t>CAIXA DE PASSAGEM COM TAMPA PARAFUSADA 100X100X80MM</t>
  </si>
  <si>
    <t>CAIXA RETANGULAR 4" X 2" MÉDIA (1,30 M DO PISO), PVC, INSTALADA EM PAREDE - FORNECIMENTO E INSTALAÇÃO. AF_03/2023</t>
  </si>
  <si>
    <t>HASTE DE ATERRAMENTO, DIÂMETRO 3/4", COM 3 METROS - FORNECIMENTO E INSTALAÇÃO. AF_08/2023</t>
  </si>
  <si>
    <t>VERDE</t>
  </si>
  <si>
    <t>INTERRUPTOR SIMPLES (1 MÓDULO) COM 1 TOMADA DE EMBUTIR 2P+T 10 A, INCLUINDO SUPORTE E PLACA - FORNECIMENTO E INSTALAÇÃO. AF_03/2023</t>
  </si>
  <si>
    <t>INTERRUPTOR SIMPLES (3 MÓDULOS), 10A/250V, INCLUINDO SUPORTE E PLACA - FORNECIMENTO E INSTALAÇÃO. AF_03/2023</t>
  </si>
  <si>
    <t>LUMINÁRIA TIPO PLAFON (SOBREPOR), QUADRADA, 24X24CM, EM ALUMINIO PINTADO NA COR BRANCA, C/DIFUSOR EM VIDRO, ALADIN OU SIMILAR</t>
  </si>
  <si>
    <t>LUMINÁRIA ARANDELA TIPO MEIA LUA, DE SOBREPOR, COM 1 LÂMPADA LED DE 6 W, SEM REATOR - FORNECIMENTO E INSTALAÇÃO. AF_02/2020</t>
  </si>
  <si>
    <t>REPETIÇÃO</t>
  </si>
  <si>
    <t>POSTE DECORATIVO 2 PÉTALAS, EM AÇO GALVANIZADO COM DIFUSOR EM VIDRO TRANSPARENTE TEMPERADO, COM 3M/4M, INCLUSIVE LÂMPADA DE LED 50W</t>
  </si>
  <si>
    <t>RELÉ FOTOELÉTRICO PARA COMANDO DE ILUMINAÇÃO EXTERNA 1000 W - FORNECIMENTO E INSTALAÇÃO. AF_08/2020</t>
  </si>
  <si>
    <t>FORNECIMENTO E IMPLANTAÇÃO DE RELÉ FOTO-ELÉTRICO EM POSTE</t>
  </si>
  <si>
    <t>TUBO PVC RÍGIDO ROSCÁVEL D = 3/4"</t>
  </si>
  <si>
    <t>TUBO, PVC, SOLDÁVEL, DN 50 MM, INSTALADO EM RESERVAÇÃO DE ÁGUA DE EDIFICAÇÃO QUE POSSUA RESERVATÓRIO DE FIBRA/FIBROCIMENTO   FORNECIMENTO E INSTALAÇÃO. AF_06/2016</t>
  </si>
  <si>
    <t>JOELHO 90° PVC RÍGIDO SOLDÁVEL E C/ROSCA, DIAM = 25MM X 3/4”</t>
  </si>
  <si>
    <t>JOELHO 90 GRAUS, PVC, SOLDÁVEL, DN 25MM, INSTALADO EM PRUMADA DE ÁGUA - FORNECIMENTO E INSTALAÇÃO. AF_06/2022</t>
  </si>
  <si>
    <t>JOELHO 90 GRAUS, PVC, SOLDÁVEL, DN 25MM, INSTALADO EM RAMAL DE DISTRIBUIÇÃO DE ÁGUA - FORNECIMENTO E INSTALAÇÃO. AF_06/2022</t>
  </si>
  <si>
    <t>JOELHO 90 GRAUS, PVC, SOLDÁVEL, DN 50MM, INSTALADO EM RAMAL DE DISTRIBUIÇÃO DE ÁGUA - FORNECIMENTO E INSTALAÇÃO. AF_06/2022</t>
  </si>
  <si>
    <t>ADAPTADOR CURTO COM BOLSA E ROSCA PARA REGISTRO, PVC, SOLDÁVEL, DN 50MM X 1.1/2 , INSTALADO EM PRUMADA DE ÁGUA - FORNECIMENTO E INSTALAÇÃO. AF_06/2022</t>
  </si>
  <si>
    <t>BUCHA DE REDUÇÃO, LONGA, PVC, SOLDÁVEL, DN 50 X 25 MM, INSTALADO EM RAMAL DE DISTRIBUIÇÃO DE ÁGUA - FORNECIMENTO E INSTALAÇÃO. AF_06/2022</t>
  </si>
  <si>
    <t>13.1.25</t>
  </si>
  <si>
    <t>13.1.26</t>
  </si>
  <si>
    <t>TE, PVC, SOLDÁVEL, DN 25MM, INSTALADO EM RAMAL DE DISTRIBUIÇÃO DE ÁGUA - FORNECIMENTO E INSTALAÇÃO. AF_06/2022</t>
  </si>
  <si>
    <t>TE, PVC, SOLDÁVEL, DN 50MM, INSTALADO EM RAMAL DE DISTRIBUIÇÃO DE ÁGUA - FORNECIMENTO E INSTALAÇÃO. AF_06/2022</t>
  </si>
  <si>
    <t>TÊ DE REDUÇÃO 90º DE PVC RÍGIDO SOLDÁVEL, MARROM  DIÂM = 50 X 25MM</t>
  </si>
  <si>
    <t>ADAPTADOR DE PVC RÍGIDO SOLDÁVEL C/ FLANGES LIVRES P/ CAIXA DE ÁGUA DIÂM = 25MM X 3/4” - REV 01_10/2022</t>
  </si>
  <si>
    <t>TORNEIRA DE BOIA PARA CAIXA D'ÁGUA, ROSCÁVEL, 3/4” - FORNECIMENTO E INSTALAÇÃO. AF_08/2021</t>
  </si>
  <si>
    <t>REGISTRO DE GAVETA BRUTO, LATÃO, ROSCÁVEL, 3/4” - FORNECIMENTO E INSTALAÇÃO. AF_08/2021</t>
  </si>
  <si>
    <t>REGISTRO DE ESFERA, PVC, ROSCÁVEL, COM BORBOLETA, 3/4” - FORNECIMENTO E INSTALAÇÃO. AF_08/2021</t>
  </si>
  <si>
    <t>REGISTRO DE GAVETA BRUTO, LATÃO, ROSCÁVEL, 1 1/2” - FORNECIMENTO E INSTALAÇÃO. AF_08/2021</t>
  </si>
  <si>
    <t>REGISTRO DE GAVETA BRUTO, LATÃO, ROSCÁVEL, 3/4”, COM ACABAMENTO E CANOPLA CROMADOS - FORNECIMENTO E INSTALAÇÃO. AF_08/2021</t>
  </si>
  <si>
    <t>REGISTRO DE PRESSÃO BRUTO, LATÃO, ROSCÁVEL, 3/4”, COM ACABAMENTO E CANOPLA CROMADOS - FORNECIMENTO E INSTALAÇÃO. AF_08/2021</t>
  </si>
  <si>
    <t>CAIXA D´ÁGUA EM POLIETILENO, 1000 LITROS - FORNECIMENTO E INSTALAÇÃO. AF_06/2021</t>
  </si>
  <si>
    <t>ESGOTO</t>
  </si>
  <si>
    <t>ESGOTO - GORDURA</t>
  </si>
  <si>
    <t>VEDAÇÃO PARA SAÍDA DE VASO SANITÁRIO EM  PVC RÍGIDO SOLDÁVEL, PARA ESGOTO PRIMÁRIO, DIÂM = 100MM</t>
  </si>
  <si>
    <t>CURVA LONGA, 45 GRAUS, PVC OCRE, JUNTA ELÁSTICA, DN 100 MM, PARA COLETOR PREDIAL DE ESGOTO. AF_06/2022</t>
  </si>
  <si>
    <t>CURVA 45° LONGA EM PVC RÍGIDO SOLDÁVEL, DIÂM = 50MM - REV 01_10/2022</t>
  </si>
  <si>
    <t>JOELHO DE 90° EM PVC RÍGIDO C/ ANÉIS, PARA ESGOTO SECUNDÁRIO, DIÂM = 40MM</t>
  </si>
  <si>
    <t>LUVA SIMPLES, PVC, SERIE NORMAL, ESGOTO PREDIAL, DN 40 MM, JUNTA SOLDÁVEL, FORNECIDO E INSTALADO EM RAMAL DE DESCARGA OU RAMAL DE ESGOTO SANITÁRIO. AF_08/2022</t>
  </si>
  <si>
    <t>TUBO PVC, SÉRIE R, ÁGUA PLUVIAL, DN 100 MM, FORNECIDO E INSTALADO EM RAMAL DE ENCAMINHAMENTO. AF_06/2022</t>
  </si>
  <si>
    <t>ÁREA DO TERRENO</t>
  </si>
  <si>
    <t>VIGAS</t>
  </si>
  <si>
    <t>ARMAÇÃO DE PILAR OU VIGA DE ESTRUTURA CONVENCIONAL DE CONCRETO ARMADO UTILIZANDO AÇO CA-50 DE 16,0 MM - MONTAGEM. AF_06/2022</t>
  </si>
  <si>
    <t>PILARES</t>
  </si>
  <si>
    <t>ARMAÇÃO DE LAJE DE ESTRUTURA CONVENCIONAL DE CONCRETO ARMADO UTILIZANDO AÇO CA-50 DE 10,0 MM - MONTAGEM. AF_06/2022</t>
  </si>
  <si>
    <t>ESTRUTURA PARA CAIXA D'ÁGUA</t>
  </si>
  <si>
    <t>VIGAS E PILARES</t>
  </si>
  <si>
    <t>5.5</t>
  </si>
  <si>
    <t>5.5.1</t>
  </si>
  <si>
    <t>5.5.2</t>
  </si>
  <si>
    <t>5.5.3</t>
  </si>
  <si>
    <t>5.5.4</t>
  </si>
  <si>
    <t>5.5.5</t>
  </si>
  <si>
    <t>MURO E MURETA</t>
  </si>
  <si>
    <t>CONCRETO CICLÓPICO FCK = 15MPA, 30% PEDRA DE MÃO EM VOLUME REAL, INCLUSIVE LANÇAMENTO. AF_05/2021</t>
  </si>
  <si>
    <t>VASO SANITARIO SIFONADO CONVENCIONAL PARA PCD SEM FURO FRONTAL COM  LOUÇA BRANCA SEM ASSENTO -  FORNECIMENTO E INSTALAÇÃO. AF_01/2020</t>
  </si>
  <si>
    <t>CHUVEIRO ELÉTRICO COMUM CORPO PLÁSTICO, TIPO DUCHA - FORNECIMENTO E INSTALAÇÃO. AF_01/2020</t>
  </si>
  <si>
    <t>LAVATÓRIO LOUÇA DE CANTO (DECA-IZY, REF L-10117 OU SIMILAR) SEM COLUNA, C/ SIFÃO CROMADO, VÁLVULA CROMADA, ENGATE CROMADO, EXCLUSIVE TORNEIRA</t>
  </si>
  <si>
    <t>LAVATÓRIO COM BANCADA EM GRANITO CINZA ANDORINHA, E = 2CM, DIM 0.80X0.60, COM01 CUBA DE LOUÇA DE EMBUTIR, SIFÃO CROMADO, VÁLVULA CROMADA, TORNEIRA CROMADA, INCLUSIVE RODOPIA 10 CM, ASSENTADA.</t>
  </si>
  <si>
    <t>TORNEIRA CROMADA DE MESA, 1/2” OU 3/4”, PARA LAVATÓRIO, PADRÃO MÉDIO - FORNECIMENTO E INSTALAÇÃO. AF_01/2020</t>
  </si>
  <si>
    <t>BARRA DE APOIO, RETA, FIXA, EM AÇO INOX, L=40CM, D=1 1/4”, JACKWAL OU SIMILAR</t>
  </si>
  <si>
    <t>SABONETEIRA PLASTICA TIPO DISPENSER PARA SABONETE LIQUIDO COM RESERVATORIO 800 A 1500 ML, INCLUSO FIXAÇÃO. AF_01/2020</t>
  </si>
  <si>
    <t>PAPELEIRA DE PAREDE EM METAL CROMADO SEM TAMPA, INCLUSO FIXAÇÃO. AF_01/2020</t>
  </si>
  <si>
    <t>VASO SANITÁRIO SIFONADO COM CAIXA ACOPLADA LOUÇA BRANCA - PADRÃO MÉDIO, INCLUSO ENGATE FLEXÍVEL EM METAL CROMADO, 1/2  X 40CM - FORNECIMENTO E INSTALAÇÃO. AF_01/2020</t>
  </si>
  <si>
    <t xml:space="preserve">SOLEIRA EM GRANITO, LARGURA 15 CM, ESPESSURA 2,0 CM. AF_09/2020 </t>
  </si>
  <si>
    <t>PLACA DE INAUGURAÇÃO EM ALUMÍNIO COM ACRILICO, 80X60CM,COM LOGOMARCA E MOLDURA</t>
  </si>
  <si>
    <t xml:space="preserve">KIT DE PORTA DE MADEIRA TIPO VENEZIANA, 95X210CM (ESPESSURA DE 3CM), PADRÃO POPULAR, ITENS INCLUSOS: DOBRADIÇAS, MONTAGEM E INSTALAÇÃO DE BATENTE, FECHADURA COM EXECUÇÃO DO FURO - FORNECIMENTO E INSTALAÇÃO. </t>
  </si>
  <si>
    <t>KIT DE PORTA-PRONTA DE MADEIRA EM ACABAMENTO MELAMÍNICO BRANCO, FOLHA LEVE OU MÉDIA, E BATENTE METÁLICO, 90X210CM, FIXAÇÃO COM ARGAMASSA - FORNECIMENTO E INSTALAÇÃO. AF_12/2019</t>
  </si>
  <si>
    <t>7.5</t>
  </si>
  <si>
    <t>7.6</t>
  </si>
  <si>
    <t>7.7</t>
  </si>
  <si>
    <t>7.8</t>
  </si>
  <si>
    <t>FORNECIMENTO E MONTAGEM DE PORTA DE ENROLAR AUTOMÁTICA, EM CHAPA 20 TRANSVISION, COM GUIAS LATERAIS, SOLEIRA T, MOTOR PARA 1000KG , PVC AUTO LUBRIFICANTE NAS GUIAS, BORRACHA DE VEDAÇÃO DE SOLEIRA, CENTRAL COM 02 CONTROLES E PINTURAELETROSTÁTICA</t>
  </si>
  <si>
    <t>GRADIL NYLOFOR3D, MALHA 20X5CM, Ø 5MM 250X203 CM, BELGO OU SIMILAR, INCLUSIVEPOSTES (SECÇÃO 60X40MM E H=2,60M) E ACESSÓRIOS</t>
  </si>
  <si>
    <t>PORTA EM MADEIRA DE LEI, TIPO VENEZIANA, DE CORRER, COM BATENTES E 2 JOGOS DEALIZAR, EXCLUSIVE FERRAGENS</t>
  </si>
  <si>
    <t>PORTÃO EM FERRO, EM GRADIL METÁLICO, PADRÃO BELGO OU EQUIVALENTE, DE GIRO, 2 FOLHAS</t>
  </si>
  <si>
    <t>JANELA EM MADEIRA DE LEI, TIPO MOLDURA P/ VIDRO, DE CORRER, C/BATENTES (14CM)E 2 JOGOS DE ALIZAR, EXCLUSIVE FERRAGENS E VIDROS</t>
  </si>
  <si>
    <t>INSTALAÇÃO DE VIDRO LISO INCOLOR, E = 6 MM, EM ESQUADRIA DE MADEIRA, FIXADO COM BAGUETE. AF_01/2021</t>
  </si>
  <si>
    <t>CONJUNTO DE FERRAGENS PARA JANELA EM MADEIRA, DE CORRER, DUAS FOLHAS, ACABAMENTO CROMADO</t>
  </si>
  <si>
    <t>7.9</t>
  </si>
  <si>
    <t>CJ</t>
  </si>
  <si>
    <t>INSTALAÇÃO DE PERGOLADO DE MADEIRA, EM MAÇARANDUBA, ANGELIM OU EQUIVALENTE DA REGIÃO, ENGASTADO NAS PAREDES.</t>
  </si>
  <si>
    <t>COBOGÓ CERÂMICO, REGULAR, 9 X 20 X 20CM</t>
  </si>
  <si>
    <t>REVESTIMENTO DE PISO COM PEDRA SÃO TOMÉ 47X47CM - ASSENTADA COM ARGAMASSA INDUSTRIALIZADA AC-III</t>
  </si>
  <si>
    <t>OBRAS E SERVIÇOS DE CONSTRUÇÃO DE 01(UM) CENTRO DE REFERENCIA DE ASSISTENCIA SOCIAL– CRAS NO BAIRRO ITAPOÃ, NO MUNICIPIO DE ARAPIRACA/AL</t>
  </si>
  <si>
    <t>MURO</t>
  </si>
  <si>
    <t>MURETA</t>
  </si>
  <si>
    <t>S1</t>
  </si>
  <si>
    <t>S2=S5=S8=S17=S25</t>
  </si>
  <si>
    <t>S3</t>
  </si>
  <si>
    <t>S4=S10=S11</t>
  </si>
  <si>
    <t>S6=S9=S18</t>
  </si>
  <si>
    <t>S7</t>
  </si>
  <si>
    <t>S12=S13=S14=S23</t>
  </si>
  <si>
    <t>S15</t>
  </si>
  <si>
    <t>S20</t>
  </si>
  <si>
    <t>S16=S26=S32</t>
  </si>
  <si>
    <t>S19=S21</t>
  </si>
  <si>
    <t>S22</t>
  </si>
  <si>
    <t>S24=S28</t>
  </si>
  <si>
    <t>S27</t>
  </si>
  <si>
    <t>S29=S31</t>
  </si>
  <si>
    <t>S30</t>
  </si>
  <si>
    <t>VARANDA</t>
  </si>
  <si>
    <t>LAVABO MASCULINO</t>
  </si>
  <si>
    <t>LAVABO FEMININO</t>
  </si>
  <si>
    <t>SALA DE ATENDIMENTO COLETIVO</t>
  </si>
  <si>
    <t>SALA DE ATENDIMENTO INDIVIDUAL 1</t>
  </si>
  <si>
    <t>SALA DE ATENDIMENTO INDIVIDUAL 2</t>
  </si>
  <si>
    <t>RECEPÇÃO</t>
  </si>
  <si>
    <t>LAVABO PCD MASCULINO</t>
  </si>
  <si>
    <t>LAVABO PCD FEMININO</t>
  </si>
  <si>
    <t>SALA DE EQUIPE</t>
  </si>
  <si>
    <t>BWC FUNCIONÁRIOS</t>
  </si>
  <si>
    <t>HALL</t>
  </si>
  <si>
    <t>ALMOXARIFADO</t>
  </si>
  <si>
    <t>ADMINISTRAÇÃO</t>
  </si>
  <si>
    <t>COPA</t>
  </si>
  <si>
    <t>LAVANDERIA</t>
  </si>
  <si>
    <t>QUINTAL</t>
  </si>
  <si>
    <t>FUNDOS</t>
  </si>
  <si>
    <t>RAMPA EXTERNA - FUNDOS</t>
  </si>
  <si>
    <t>RAMPA - FRENTE</t>
  </si>
  <si>
    <t>BEIRAL</t>
  </si>
  <si>
    <t>P02</t>
  </si>
  <si>
    <t>P03</t>
  </si>
  <si>
    <t>P01</t>
  </si>
  <si>
    <t>P04</t>
  </si>
  <si>
    <t>P05</t>
  </si>
  <si>
    <t>P06</t>
  </si>
  <si>
    <t>LAJE</t>
  </si>
  <si>
    <t>7.10</t>
  </si>
  <si>
    <t>PORTA EM ALUMÍNIO DE ABRIR TIPO VENEZIANA COM GUARNIÇÃO, FIXAÇÃO COM PARAFUSOS - FORNECIMENTO E INSTALAÇÃO. AF_12/2019</t>
  </si>
  <si>
    <t>GRADIL</t>
  </si>
  <si>
    <t>PRINCIPAL</t>
  </si>
  <si>
    <t>LAJE BEIRAL</t>
  </si>
  <si>
    <t>GRAMA SÃO CARLOS</t>
  </si>
  <si>
    <t>DIRECIONAL - AZUL</t>
  </si>
  <si>
    <t>ALERTA - AZUL</t>
  </si>
  <si>
    <t>EXECUÇÃO DE PAVIMENTO EM PISO INTERTRAVADO, COM BLOCO RETANGULAR COR NATURAL DE 20 X 10 CM, ESPESSURA 6 CM. AF_10/2022</t>
  </si>
  <si>
    <t>MAPA TÁTIL EM ACRÍLICO MEDINDO 70 X 50CM, COM SUPORTE EM CHAPA EM FERRO 1” E TUBO DE FERRO GALVANIZADO Ø=4”, PINTADOS E PLACA EM GRANITO CINZA ANDORINHA</t>
  </si>
  <si>
    <t>15.5</t>
  </si>
  <si>
    <t>DISJUNTOR TERMOMAGNETICO TRIPOLAR  63 A, PADRÃO DIN (EUROPEU - LINHA BRANCA),CURVA C</t>
  </si>
  <si>
    <t>12.1.9</t>
  </si>
  <si>
    <t>12.1.10</t>
  </si>
  <si>
    <t>DISJUNTOR BIPOLAR TIPO DIN, CORRENTE NOMINAL DE 20A - FORNECIMENTO E INSTALAÇÃO. AF_10/2020</t>
  </si>
  <si>
    <t>ELÉTRICA</t>
  </si>
  <si>
    <t>ELÉTRICA - ALIMENTAÇÃO</t>
  </si>
  <si>
    <t>ELÉTRICA - POSTES</t>
  </si>
  <si>
    <t>ELETRODUTO RÍGIDO ROSCÁVEL, PVC, DN 32 MM (1”), PARA CIRCUITOS TERMINAIS, INSTALADO EM PAREDE - FORNECIMENTO E INSTALAÇÃO. AF_03/2023</t>
  </si>
  <si>
    <t>ELETRODUTO RÍGIDO ROSCÁVEL, PVC, DN 40 MM (1 1/4”), PARA CIRCUITOS TERMINAIS, INSTALADO EM PAREDE - FORNECIMENTO E INSTALAÇÃO. AF_03/2023</t>
  </si>
  <si>
    <t>12.3.3</t>
  </si>
  <si>
    <t>HASTE DE ATERRAMENTO, DIÂMETRO 5/8", COM 3 METROS - FORNECIMENTO E INSTALAÇÃO. AF_08/2023</t>
  </si>
  <si>
    <t>12.4.6</t>
  </si>
  <si>
    <t>CABO DE COBRE FLEXÍVEL ISOLADO, 6 MM², ANTI-CHAMA 450/750 V, PARA CIRCUITOS TERMINAIS - FORNECIMENTO E INSTALAÇÃO. AF_03/2023</t>
  </si>
  <si>
    <t>CHUVEIRO</t>
  </si>
  <si>
    <t>AR</t>
  </si>
  <si>
    <t>ADMINISTRATIVO</t>
  </si>
  <si>
    <t>BANHEIRO FUNCIONÁRIOS</t>
  </si>
  <si>
    <t>PLATIBANDA</t>
  </si>
  <si>
    <t>JARDINEIRA</t>
  </si>
  <si>
    <t>CINTA INF</t>
  </si>
  <si>
    <t>MURO - BAIXO</t>
  </si>
  <si>
    <t>MURO - ALTO</t>
  </si>
  <si>
    <t>CINTA INF/SUP</t>
  </si>
  <si>
    <t>CINTA INF/SUP/P05</t>
  </si>
  <si>
    <t>VERTICAIS</t>
  </si>
  <si>
    <t>HORIZONTAIS</t>
  </si>
  <si>
    <t>REVESTIMENTO - PLATIBANDA</t>
  </si>
  <si>
    <t>LAVANDERIA/QUINTAL</t>
  </si>
  <si>
    <t>COGOBÓ COMO REVESTIMENTO: PLATIBANDA</t>
  </si>
  <si>
    <t>FRENTE</t>
  </si>
  <si>
    <t>LATERAIS</t>
  </si>
  <si>
    <t>ALIMENTAÇÃO</t>
  </si>
  <si>
    <t>ALIMENTAÇÃO - RESERVATÓRIO</t>
  </si>
  <si>
    <t>ÁGUA FRIA - RESERVATÓRIO</t>
  </si>
  <si>
    <t>LUVA, PVC, SOLDÁVEL, DN 50MM, INSTALADO EM RAMAL DE DISTRIBUIÇÃO DE ÁGUA - FORNECIMENTO E INSTALAÇÃO. AF_06/2022</t>
  </si>
  <si>
    <t>VENTILAÇÃO</t>
  </si>
  <si>
    <t>40MM</t>
  </si>
  <si>
    <t>JOELHO 45 GRAUS, PVC, SERIE NORMAL, ESGOTO PREDIAL, DN 50 MM, JUNTA ELÁSTICA, FORNECIDO E INSTALADO EM RAMAL DE DESCARGA OU RAMAL DE ESGOTO SANITÁRIO. AF_08/2022</t>
  </si>
  <si>
    <t>REDUÇÃO EXCÊNTRICA EM PVC RÍGIDO C/ ANÉIS, PARA ESGOTO PRIMÁRIO, DIÂM =100 X 50MM</t>
  </si>
  <si>
    <t>ESGOTO - PLUVIAL</t>
  </si>
  <si>
    <t>TANQUE SÉPTICO RETANGULAR, EM ALVENARIA COM TIJOLOS CERÂMICOS MACIÇOS, DIMENSÕES INTERNAS: 1,2 X 2,4 X H=1,6 M, VOLUME ÚTIL: 3456 L (PARA 13 CONTRIBUINTES). AF_12/2020.</t>
  </si>
  <si>
    <t>SUMIDOURO CIRCULAR, EM CONCRETO PRÉ-MOLDADO, DIÂMETRO INTERNO = 1,88 M, ALTURA INTERNA = 2,00 M, ÁREA DE INFILTRAÇÃO: 13,1 M² (PARA 5 CONTRIBUINTES). AF_12/2020_PA</t>
  </si>
  <si>
    <t>CAIXA SIFONADA, PVC, DN 100 X 100 X 50 MM, FORNECIDA E INSTALADA EM RAMAIS DE ENCAMINHAMENTO DE ÁGUA PLUVIAL. AF_06/2022</t>
  </si>
  <si>
    <t>PLUVIAL</t>
  </si>
  <si>
    <t>TUBO PVC, SÉRIE R, ÁGUA PLUVIAL, DN 50 MM, FORNECIDO E INSTALADO EM RAMAL DE ENCAMINHAMENTO. AF_06/2022</t>
  </si>
  <si>
    <t>JOELHO 90 GRAUS, PVC, SERIE R, ÁGUA PLUVIAL, DN 100 MM, JUNTA ELÁSTICA, FORNECIDO E INSTALADO EM CONDUTORES VERTICAIS DE ÁGUAS PLUVIAIS. AF_06/2022</t>
  </si>
  <si>
    <t>TANQUE EM AÇO INOX 430 COM 0,6 MM DE ESPESSURA, MODELO TS740 DE PAREDE,  CAPACIDADE DE 47 LITROS, PROFUNDIDADE DE 26 CM, ACABAMENTO ALTO BRILHO, E SABONETEIRA. MEDIDAS: 71 X 43,5CM, DA MARCA FRANKE OU SIMILAR,</t>
  </si>
  <si>
    <t>PIA DE COZINHA COM BANCADA EM AÇO INOX, DIM 1,00X0,60M, C/ 01 CUBA, SIFÃO CROMADO, VÁLVULA CROMADA E TORNEIRA CROMADA, CONCRETADA E ASSENTADA. REV.03</t>
  </si>
  <si>
    <t>TORNEIRA CROMADA 1/2” OU 3/4” PARA TANQUE, PADRÃO MÉDIO - FORNECIMENTO E INSTALAÇÃO. AF_01/2020</t>
  </si>
  <si>
    <t>TORNEIRA CROMADA PARA TANQUE/JARDIM, 1/2", REF.1153, LINHA MISTY, FABRIMAR OUSIMILAR</t>
  </si>
  <si>
    <t>13.4.17</t>
  </si>
  <si>
    <t>CORRIMÃO EM AÇO INOX Ø=1 1/2”, DUPLO, H=90CM</t>
  </si>
  <si>
    <t>BANCO DE CONCRETO EM ALVENARIA DE TIJOLOS, ASSENTO EM CONCRETO ARMADO, SEM ENCOSTO, REVESTIDO COM GRANILITE</t>
  </si>
  <si>
    <t>15.6</t>
  </si>
  <si>
    <t>BANCO 1</t>
  </si>
  <si>
    <t>BANCO 2</t>
  </si>
  <si>
    <t>ACABAMENTO - BANCO 1</t>
  </si>
  <si>
    <t>ACABAMENTO - BANCO 2</t>
  </si>
  <si>
    <t xml:space="preserve">REVESTIMENTO METÁLICO EM ALUMÍNIO COMPOSTO (ALUCOBOND), E=0,3MM, PINTURA KAYNAR 500 COMPOSTA POR SEIS CAMADAS,  INCLUSIVE ESTRUTURA METÁLICA AUXILIAR EM PERFIL DE VIGA ”U” DE 2” - FORNECIMENTO E MONTAGEM
</t>
  </si>
  <si>
    <t>16.3</t>
  </si>
  <si>
    <t>CRAS</t>
  </si>
  <si>
    <t>15.7</t>
  </si>
  <si>
    <t>Obra</t>
  </si>
  <si>
    <t>Bancos</t>
  </si>
  <si>
    <t>B.D.I.</t>
  </si>
  <si>
    <t>Encargos Sociais</t>
  </si>
  <si>
    <t>OBRAS E SERVIÇOS DE CONSTRUÇÃO DE 01 (UM) CENTRO DE REFERENCIA DE ASSISTENCIA SOCIAL– CRAS, NO BAIRRO ITAPOÃ, NO MUNICIPIO DE ARAPIRACA/AL</t>
  </si>
  <si>
    <t>Desonerado: 
Horista: 85,20%
Mensalista: 46,48%</t>
  </si>
  <si>
    <t>Descrição</t>
  </si>
  <si>
    <t>Total</t>
  </si>
  <si>
    <t>Peso (%)</t>
  </si>
  <si>
    <t xml:space="preserve"> 1 </t>
  </si>
  <si>
    <t xml:space="preserve"> 2 </t>
  </si>
  <si>
    <t>SERVIÇOS PRELIMINARES</t>
  </si>
  <si>
    <t xml:space="preserve"> 3 </t>
  </si>
  <si>
    <t xml:space="preserve"> 4 </t>
  </si>
  <si>
    <t xml:space="preserve"> 5 </t>
  </si>
  <si>
    <t xml:space="preserve"> 6 </t>
  </si>
  <si>
    <t>SISTEMAS DE VEDAÇÃO VERTICAL</t>
  </si>
  <si>
    <t xml:space="preserve"> 7 </t>
  </si>
  <si>
    <t xml:space="preserve"> 8 </t>
  </si>
  <si>
    <t xml:space="preserve"> 9 </t>
  </si>
  <si>
    <t xml:space="preserve"> 10 </t>
  </si>
  <si>
    <t xml:space="preserve"> 11 </t>
  </si>
  <si>
    <t>PINTURAS</t>
  </si>
  <si>
    <t xml:space="preserve"> 12 </t>
  </si>
  <si>
    <t xml:space="preserve"> 13 </t>
  </si>
  <si>
    <t xml:space="preserve"> 14 </t>
  </si>
  <si>
    <t xml:space="preserve"> 15 </t>
  </si>
  <si>
    <t xml:space="preserve"> 16 </t>
  </si>
  <si>
    <t>Total sem BDI</t>
  </si>
  <si>
    <t>Total do BDI</t>
  </si>
  <si>
    <t>Total Geral</t>
  </si>
  <si>
    <t>m²</t>
  </si>
  <si>
    <t>Revestimento metálico em alumínio composto (Alucobond), e=0,3mm, pintura Kaynar 500 composta por seis camadas,  inclusive estrutura metálica auxiliar em perfil de viga "U" de 2" - fornecimento e montagem</t>
  </si>
  <si>
    <t>ORSE</t>
  </si>
  <si>
    <t xml:space="preserve"> 5057 </t>
  </si>
  <si>
    <t xml:space="preserve"> 16.3 </t>
  </si>
  <si>
    <t>un</t>
  </si>
  <si>
    <t>Placa de inauguração em alumínio com Acrilico, 80x60cm,com logomarca e moldura</t>
  </si>
  <si>
    <t xml:space="preserve"> 11986 </t>
  </si>
  <si>
    <t xml:space="preserve"> 16.2 </t>
  </si>
  <si>
    <t>Limpeza geral</t>
  </si>
  <si>
    <t xml:space="preserve"> 2450 </t>
  </si>
  <si>
    <t xml:space="preserve"> 16.1 </t>
  </si>
  <si>
    <t>SINAPI</t>
  </si>
  <si>
    <t xml:space="preserve"> 104162 </t>
  </si>
  <si>
    <t xml:space="preserve"> 15.7 </t>
  </si>
  <si>
    <t>BANCO DE CONCRETO EM ALVENARIA DE TIJOLOS, ASSENTO EM CONCRETO ARMADO, SEM ENCOSTO</t>
  </si>
  <si>
    <t>Próprio</t>
  </si>
  <si>
    <t xml:space="preserve"> 289 </t>
  </si>
  <si>
    <t xml:space="preserve"> 15.6 </t>
  </si>
  <si>
    <t>m</t>
  </si>
  <si>
    <t>Corrimão em aço inox ø=1 1/2", duplo, h=90cm</t>
  </si>
  <si>
    <t xml:space="preserve"> 8759 </t>
  </si>
  <si>
    <t xml:space="preserve"> 15.5 </t>
  </si>
  <si>
    <t>Mapa tátil em acrílico medindo 70 x 50cm, com suporte em chapa em ferro 1" e tubo de ferro galvanizado ø=4", pintados e placa em granito cinza andorinha</t>
  </si>
  <si>
    <t xml:space="preserve"> 8804 </t>
  </si>
  <si>
    <t xml:space="preserve"> 15.4 </t>
  </si>
  <si>
    <t xml:space="preserve"> 15.3 </t>
  </si>
  <si>
    <t xml:space="preserve"> 283 </t>
  </si>
  <si>
    <t xml:space="preserve"> 15.2 </t>
  </si>
  <si>
    <t>SOLEIRA EM GRANITO, LARGURA 15 CM, ESPESSURA 2,0 CM. AF_09/2020</t>
  </si>
  <si>
    <t xml:space="preserve"> 98689 </t>
  </si>
  <si>
    <t xml:space="preserve"> 15.1 </t>
  </si>
  <si>
    <t>Placa de sinalização de combate a incêndio "Proibido produzir chamas", 15x20 cm, em PVC 2mm fotoluminescente</t>
  </si>
  <si>
    <t xml:space="preserve"> 13580 </t>
  </si>
  <si>
    <t xml:space="preserve"> 14.4 </t>
  </si>
  <si>
    <t>Placa de sinalizacao, fotoluminescente, em pvc , rota de fuga</t>
  </si>
  <si>
    <t xml:space="preserve"> 12895 </t>
  </si>
  <si>
    <t xml:space="preserve"> 14.3 </t>
  </si>
  <si>
    <t>Placa de sinalizacao, fotoluminescente, em pvc , com logotipo "Extintor de incêndio portátil"- Placa E5</t>
  </si>
  <si>
    <t xml:space="preserve"> 12888 </t>
  </si>
  <si>
    <t xml:space="preserve"> 14.2 </t>
  </si>
  <si>
    <t>UN</t>
  </si>
  <si>
    <t xml:space="preserve"> 101909 </t>
  </si>
  <si>
    <t xml:space="preserve"> 14.1 </t>
  </si>
  <si>
    <t xml:space="preserve"> 95544 </t>
  </si>
  <si>
    <t xml:space="preserve"> 13.4.17 </t>
  </si>
  <si>
    <t>Dispenser para toalha interfolhada</t>
  </si>
  <si>
    <t xml:space="preserve"> 4287 </t>
  </si>
  <si>
    <t xml:space="preserve"> 13.4.16 </t>
  </si>
  <si>
    <t xml:space="preserve"> 95547 </t>
  </si>
  <si>
    <t xml:space="preserve"> 13.4.15 </t>
  </si>
  <si>
    <t>Barra de apoio, reta, fixa, em aço inox, l=80cm, d=1 1/4", Jackwal ou similar</t>
  </si>
  <si>
    <t xml:space="preserve"> 13113 </t>
  </si>
  <si>
    <t xml:space="preserve"> 13.4.14 </t>
  </si>
  <si>
    <t>Barra de apoio, reta, fixa, em aço inox, l=70cm, d=1 1/4", Jackwal ou similar</t>
  </si>
  <si>
    <t xml:space="preserve"> 13112 </t>
  </si>
  <si>
    <t xml:space="preserve"> 13.4.13 </t>
  </si>
  <si>
    <t>Barra de apoio, reta, fixa, em aço inox, l=40cm, d=1 1/4", Jackwal ou similar</t>
  </si>
  <si>
    <t xml:space="preserve"> 13110 </t>
  </si>
  <si>
    <t xml:space="preserve"> 13.4.12 </t>
  </si>
  <si>
    <t>Torneira cromada para tanque/jardim, 1/2", ref.1153, linha Misty, Fabrimar ousimilar</t>
  </si>
  <si>
    <t xml:space="preserve"> 8236 </t>
  </si>
  <si>
    <t xml:space="preserve"> 13.4.11 </t>
  </si>
  <si>
    <t>TORNEIRA CROMADA DE MESA, 1/2" OU 3/4", PARA LAVATÓRIO, PADRÃO MÉDIO - FORNECIMENTO E INSTALAÇÃO. AF_01/2020</t>
  </si>
  <si>
    <t xml:space="preserve"> 86915 </t>
  </si>
  <si>
    <t xml:space="preserve"> 13.4.10 </t>
  </si>
  <si>
    <t>TORNEIRA CROMADA 1/2" OU 3/4" PARA TANQUE, PADRÃO MÉDIO - FORNECIMENTO E INSTALAÇÃO. AF_01/2020</t>
  </si>
  <si>
    <t xml:space="preserve"> 86914 </t>
  </si>
  <si>
    <t xml:space="preserve"> 13.4.9 </t>
  </si>
  <si>
    <t>Pia de cozinha com bancada em aço inox, dim 1,00x0,60m, c/ 01 cuba, sifão cromado, válvula cromada e torneira cromada, concretada e assentada. Rev.03</t>
  </si>
  <si>
    <t xml:space="preserve"> 2097 </t>
  </si>
  <si>
    <t xml:space="preserve"> 13.4.8 </t>
  </si>
  <si>
    <t>Tanque em aço inox 430 com 0,6 mm de espessura, modelo TS740 de parede,  capacidade de 47 litros, profundidade de 26 cm, acabamento alto brilho, e saboneteira. Medidas: 71 x 43,5cm, da marca Franke ou similar,</t>
  </si>
  <si>
    <t xml:space="preserve"> 12866 </t>
  </si>
  <si>
    <t xml:space="preserve"> 13.4.7 </t>
  </si>
  <si>
    <t>Lavatório com bancada em granito cinza andorinha, e = 2cm, dim 0.80x0.60, com01 cuba de louça de embutir, sifão cromado, válvula cromada, torneira cromada, inclusive rodopia 10 cm, assentada.</t>
  </si>
  <si>
    <t xml:space="preserve"> 12290 </t>
  </si>
  <si>
    <t xml:space="preserve"> 13.4.6 </t>
  </si>
  <si>
    <t>Lavatório louça de canto (Deca-Izy, ref L-10117 ou similar) sem coluna, c/ sifão cromado, válvula cromada, engate cromado, exclusive torneira</t>
  </si>
  <si>
    <t xml:space="preserve"> 7350 </t>
  </si>
  <si>
    <t xml:space="preserve"> 13.4.5 </t>
  </si>
  <si>
    <t xml:space="preserve"> 100860 </t>
  </si>
  <si>
    <t xml:space="preserve"> 13.4.4 </t>
  </si>
  <si>
    <t xml:space="preserve"> 100849 </t>
  </si>
  <si>
    <t xml:space="preserve"> 13.4.3 </t>
  </si>
  <si>
    <t>VASO SANITARIO SIFONADO CONVENCIONAL PARA PCD SEM FURO FRONTAL COM LOUÇA BRANCA SEM ASSENTO, INCLUSO CONJUNTO DE LIGAÇÃO PARA BACIA SANITÁRIA AJUSTÁVEL - FORNECIMENTO E INSTALAÇÃO. AF_01/2020</t>
  </si>
  <si>
    <t xml:space="preserve"> 95472 </t>
  </si>
  <si>
    <t xml:space="preserve"> 13.4.2 </t>
  </si>
  <si>
    <t xml:space="preserve"> 86932 </t>
  </si>
  <si>
    <t xml:space="preserve"> 13.4.1 </t>
  </si>
  <si>
    <t xml:space="preserve"> 13.4 </t>
  </si>
  <si>
    <t xml:space="preserve"> 89584 </t>
  </si>
  <si>
    <t xml:space="preserve"> 13.3.4 </t>
  </si>
  <si>
    <t xml:space="preserve"> 13.3.3 </t>
  </si>
  <si>
    <t xml:space="preserve"> 89512 </t>
  </si>
  <si>
    <t xml:space="preserve"> 13.3.2 </t>
  </si>
  <si>
    <t xml:space="preserve"> 89509 </t>
  </si>
  <si>
    <t xml:space="preserve"> 13.3.1 </t>
  </si>
  <si>
    <t xml:space="preserve"> 13.3 </t>
  </si>
  <si>
    <t xml:space="preserve"> 98062 </t>
  </si>
  <si>
    <t>TANQUE SÉPTICO RETANGULAR, EM ALVENARIA COM TIJOLOS CERÂMICOS MACIÇOS, DIMENSÕES INTERNAS: 1,2 X 2,4 X H=1,6 M, VOLUME ÚTIL: 3456 L (PARA 13 CONTRIBUINTES). AF_12/2020</t>
  </si>
  <si>
    <t xml:space="preserve"> 98067 </t>
  </si>
  <si>
    <t xml:space="preserve"> 89709 </t>
  </si>
  <si>
    <t xml:space="preserve"> 104328 </t>
  </si>
  <si>
    <t xml:space="preserve"> 13.2.27 </t>
  </si>
  <si>
    <t>Caixa de inspeção  0.60 x 0.60 x 0.60m</t>
  </si>
  <si>
    <t xml:space="preserve"> 4883 </t>
  </si>
  <si>
    <t xml:space="preserve"> 13.2.26 </t>
  </si>
  <si>
    <t xml:space="preserve"> 98110 </t>
  </si>
  <si>
    <t xml:space="preserve"> 13.2.25 </t>
  </si>
  <si>
    <t xml:space="preserve"> 89778 </t>
  </si>
  <si>
    <t xml:space="preserve"> 13.2.24 </t>
  </si>
  <si>
    <t xml:space="preserve"> 89753 </t>
  </si>
  <si>
    <t xml:space="preserve"> 13.2.23 </t>
  </si>
  <si>
    <t xml:space="preserve"> 89752 </t>
  </si>
  <si>
    <t xml:space="preserve"> 13.2.22 </t>
  </si>
  <si>
    <t xml:space="preserve"> 13.2.21 </t>
  </si>
  <si>
    <t>Redução excêntrica em pvc rígido c/ anéis, para esgoto primário, diâm =100 x 50mm</t>
  </si>
  <si>
    <t xml:space="preserve"> 1656 </t>
  </si>
  <si>
    <t xml:space="preserve"> 13.2.20 </t>
  </si>
  <si>
    <t xml:space="preserve"> 89784 </t>
  </si>
  <si>
    <t xml:space="preserve"> 13.2.19 </t>
  </si>
  <si>
    <t xml:space="preserve"> 89797 </t>
  </si>
  <si>
    <t xml:space="preserve"> 13.2.18 </t>
  </si>
  <si>
    <t>Junção simples em pvc rígido soldável, para esgoto primário, diâm = 100 x 50mm</t>
  </si>
  <si>
    <t xml:space="preserve"> 1562 </t>
  </si>
  <si>
    <t xml:space="preserve"> 13.2.17 </t>
  </si>
  <si>
    <t xml:space="preserve"> 89785 </t>
  </si>
  <si>
    <t xml:space="preserve"> 13.2.16 </t>
  </si>
  <si>
    <t>Joelho de 90° em pvc rígido c/ anéis, para esgoto secundário, diâm = 40mm</t>
  </si>
  <si>
    <t xml:space="preserve"> 1671 </t>
  </si>
  <si>
    <t xml:space="preserve"> 13.2.15 </t>
  </si>
  <si>
    <t xml:space="preserve"> 13.2.14 </t>
  </si>
  <si>
    <t xml:space="preserve"> 89744 </t>
  </si>
  <si>
    <t xml:space="preserve"> 13.2.13 </t>
  </si>
  <si>
    <t xml:space="preserve"> 89731 </t>
  </si>
  <si>
    <t xml:space="preserve"> 13.2.12 </t>
  </si>
  <si>
    <t xml:space="preserve"> 89732 </t>
  </si>
  <si>
    <t xml:space="preserve"> 13.2.11 </t>
  </si>
  <si>
    <t>Curva 45° longa em pvc rígido soldável, diâm = 50mm - Rev 01_10/2022</t>
  </si>
  <si>
    <t xml:space="preserve"> 1543 </t>
  </si>
  <si>
    <t xml:space="preserve"> 13.2.10 </t>
  </si>
  <si>
    <t xml:space="preserve"> 104063 </t>
  </si>
  <si>
    <t xml:space="preserve"> 13.2.9 </t>
  </si>
  <si>
    <t xml:space="preserve"> 89728 </t>
  </si>
  <si>
    <t xml:space="preserve"> 13.2.8 </t>
  </si>
  <si>
    <t>CURVA CURTA 90 GRAUS, PVC, SERIE NORMAL, ESGOTO PREDIAL, DN 100 MM, JUNTA ELÁSTICA, FORNECIDO E INSTALADO EM RAMAL DE DESCARGA OU RAMAL DE ESGOTO SANITÁRIO. AF_08/2022</t>
  </si>
  <si>
    <t xml:space="preserve"> 89748 </t>
  </si>
  <si>
    <t xml:space="preserve"> 13.2.7 </t>
  </si>
  <si>
    <t>Vedação para saída de vaso sanitário em  pvc rígido soldável, para esgoto primário, diâm = 100mm</t>
  </si>
  <si>
    <t xml:space="preserve"> 1595 </t>
  </si>
  <si>
    <t xml:space="preserve"> 13.2.6 </t>
  </si>
  <si>
    <t xml:space="preserve"> 89482 </t>
  </si>
  <si>
    <t xml:space="preserve"> 13.2.5 </t>
  </si>
  <si>
    <t xml:space="preserve"> 13.2.4 </t>
  </si>
  <si>
    <t xml:space="preserve"> 89714 </t>
  </si>
  <si>
    <t xml:space="preserve"> 13.2.3 </t>
  </si>
  <si>
    <t xml:space="preserve"> 89712 </t>
  </si>
  <si>
    <t xml:space="preserve"> 13.2.2 </t>
  </si>
  <si>
    <t xml:space="preserve"> 89711 </t>
  </si>
  <si>
    <t xml:space="preserve"> 13.2.1 </t>
  </si>
  <si>
    <t xml:space="preserve"> 13.2 </t>
  </si>
  <si>
    <t xml:space="preserve"> 102607 </t>
  </si>
  <si>
    <t xml:space="preserve"> 13.1.26 </t>
  </si>
  <si>
    <t>REGISTRO DE GAVETA BRUTO, LATÃO, ROSCÁVEL, 3/4", COM ACABAMENTO E CANOPLA CROMADOS - FORNECIMENTO E INSTALAÇÃO. AF_08/2021</t>
  </si>
  <si>
    <t xml:space="preserve"> 89987 </t>
  </si>
  <si>
    <t xml:space="preserve"> 13.1.25 </t>
  </si>
  <si>
    <t>REGISTRO DE PRESSÃO BRUTO, LATÃO, ROSCÁVEL, 3/4", COM ACABAMENTO E CANOPLA CROMADOS - FORNECIMENTO E INSTALAÇÃO. AF_08/2021</t>
  </si>
  <si>
    <t xml:space="preserve"> 89985 </t>
  </si>
  <si>
    <t xml:space="preserve"> 13.1.24 </t>
  </si>
  <si>
    <t>REGISTRO DE ESFERA, PVC, ROSCÁVEL, COM BORBOLETA, 3/4" - FORNECIMENTO E INSTALAÇÃO. AF_08/2021</t>
  </si>
  <si>
    <t xml:space="preserve"> 103042 </t>
  </si>
  <si>
    <t xml:space="preserve"> 13.1.23 </t>
  </si>
  <si>
    <t>REGISTRO DE GAVETA BRUTO, LATÃO, ROSCÁVEL, 3/4" - FORNECIMENTO E INSTALAÇÃO. AF_08/2021</t>
  </si>
  <si>
    <t xml:space="preserve"> 89353 </t>
  </si>
  <si>
    <t xml:space="preserve"> 13.1.22 </t>
  </si>
  <si>
    <t>REGISTRO DE GAVETA BRUTO, LATÃO, ROSCÁVEL, 1 1/2" - FORNECIMENTO E INSTALAÇÃO. AF_08/2021</t>
  </si>
  <si>
    <t xml:space="preserve"> 94497 </t>
  </si>
  <si>
    <t xml:space="preserve"> 13.1.21 </t>
  </si>
  <si>
    <t xml:space="preserve"> 94796 </t>
  </si>
  <si>
    <t xml:space="preserve"> 13.1.20 </t>
  </si>
  <si>
    <t>Adaptador de pvc rígido soldável c/ flanges livres p/ caixa de água diâm = 25mm x 3/4" - Rev 01_10/2022</t>
  </si>
  <si>
    <t xml:space="preserve"> 1048 </t>
  </si>
  <si>
    <t xml:space="preserve"> 13.1.18 </t>
  </si>
  <si>
    <t xml:space="preserve"> 103999 </t>
  </si>
  <si>
    <t xml:space="preserve"> 103995 </t>
  </si>
  <si>
    <t xml:space="preserve"> 13.1.17 </t>
  </si>
  <si>
    <t xml:space="preserve"> 89385 </t>
  </si>
  <si>
    <t xml:space="preserve"> 13.1.16 </t>
  </si>
  <si>
    <t xml:space="preserve"> 89596 </t>
  </si>
  <si>
    <t xml:space="preserve"> 13.1.15 </t>
  </si>
  <si>
    <t>ADAPTADOR CURTO COM BOLSA E ROSCA PARA REGISTRO, PVC, SOLDÁVEL, DN 25MM X 3/4 , INSTALADO EM RAMAL DE DISTRIBUIÇÃO DE ÁGUA - FORNECIMENTO E INSTALAÇÃO. AF_06/2022</t>
  </si>
  <si>
    <t xml:space="preserve"> 89429 </t>
  </si>
  <si>
    <t xml:space="preserve"> 13.1.14 </t>
  </si>
  <si>
    <t>Tê de redução 90º de pvc rígido soldável, marrom  diâm = 50 x 25mm</t>
  </si>
  <si>
    <t xml:space="preserve"> 1180 </t>
  </si>
  <si>
    <t xml:space="preserve"> 13.1.13 </t>
  </si>
  <si>
    <t xml:space="preserve"> 104004 </t>
  </si>
  <si>
    <t xml:space="preserve"> 13.1.12 </t>
  </si>
  <si>
    <t xml:space="preserve"> 89440 </t>
  </si>
  <si>
    <t xml:space="preserve"> 13.1.11 </t>
  </si>
  <si>
    <t xml:space="preserve"> 103984 </t>
  </si>
  <si>
    <t xml:space="preserve"> 13.1.10 </t>
  </si>
  <si>
    <t xml:space="preserve"> 90373 </t>
  </si>
  <si>
    <t xml:space="preserve"> 13.1.9 </t>
  </si>
  <si>
    <t xml:space="preserve"> 89366 </t>
  </si>
  <si>
    <t xml:space="preserve"> 13.1.8 </t>
  </si>
  <si>
    <t xml:space="preserve"> 89408 </t>
  </si>
  <si>
    <t xml:space="preserve"> 13.1.7 </t>
  </si>
  <si>
    <t xml:space="preserve"> 89481 </t>
  </si>
  <si>
    <t xml:space="preserve"> 13.1.6 </t>
  </si>
  <si>
    <t>Joelho 90° pvc rígido soldável e c/rosca, diam = 25mm x 3/4"</t>
  </si>
  <si>
    <t xml:space="preserve"> 4944 </t>
  </si>
  <si>
    <t xml:space="preserve"> 13.1.5 </t>
  </si>
  <si>
    <t xml:space="preserve"> 94651 </t>
  </si>
  <si>
    <t xml:space="preserve"> 13.1.4 </t>
  </si>
  <si>
    <t>Tubo pvc rígido roscável d = 3/4"</t>
  </si>
  <si>
    <t xml:space="preserve"> 1220 </t>
  </si>
  <si>
    <t xml:space="preserve"> 13.1.3 </t>
  </si>
  <si>
    <t xml:space="preserve"> 89402 </t>
  </si>
  <si>
    <t xml:space="preserve"> 13.1.2 </t>
  </si>
  <si>
    <t xml:space="preserve"> 89446 </t>
  </si>
  <si>
    <t xml:space="preserve"> 13.1.1 </t>
  </si>
  <si>
    <t xml:space="preserve"> 13.1 </t>
  </si>
  <si>
    <t>Fornecimento e implantação de relé foto-elétrico em poste</t>
  </si>
  <si>
    <t xml:space="preserve"> 2975 </t>
  </si>
  <si>
    <t xml:space="preserve"> 12.5.12 </t>
  </si>
  <si>
    <t xml:space="preserve"> 101632 </t>
  </si>
  <si>
    <t xml:space="preserve"> 12.5.11 </t>
  </si>
  <si>
    <t>Poste decorativo 2 pétalas, em aço galvanizado com difusor em vidro transparente temperado, com 3m/4m, inclusive lâmpada de led 50w</t>
  </si>
  <si>
    <t xml:space="preserve"> 12910 </t>
  </si>
  <si>
    <t xml:space="preserve"> 12.5.10 </t>
  </si>
  <si>
    <t xml:space="preserve"> 97605 </t>
  </si>
  <si>
    <t xml:space="preserve"> 12.5.9 </t>
  </si>
  <si>
    <t>Luminária tipo spot de embutir com lâmpada led 15w</t>
  </si>
  <si>
    <t xml:space="preserve"> 10352 </t>
  </si>
  <si>
    <t xml:space="preserve"> 12.5.8 </t>
  </si>
  <si>
    <t>Luminária tipo plafon (sobrepor), quadrada, 24x24cm, em aluminio pintado na cor branca, c/difusor em vidro, Aladin ou similar</t>
  </si>
  <si>
    <t xml:space="preserve"> 9465 </t>
  </si>
  <si>
    <t xml:space="preserve"> 12.5.7 </t>
  </si>
  <si>
    <t xml:space="preserve"> 91967 </t>
  </si>
  <si>
    <t xml:space="preserve"> 12.5.6 </t>
  </si>
  <si>
    <t xml:space="preserve"> 91959 </t>
  </si>
  <si>
    <t xml:space="preserve"> 12.5.5 </t>
  </si>
  <si>
    <t xml:space="preserve"> 92023 </t>
  </si>
  <si>
    <t xml:space="preserve"> 12.5.4 </t>
  </si>
  <si>
    <t xml:space="preserve"> 91993 </t>
  </si>
  <si>
    <t xml:space="preserve"> 12.5.3 </t>
  </si>
  <si>
    <t xml:space="preserve"> 92004 </t>
  </si>
  <si>
    <t xml:space="preserve"> 12.5.2 </t>
  </si>
  <si>
    <t xml:space="preserve"> 92008 </t>
  </si>
  <si>
    <t xml:space="preserve"> 12.5.1 </t>
  </si>
  <si>
    <t xml:space="preserve"> 12.5 </t>
  </si>
  <si>
    <t>Cabo de cobre flexível isolado, seção 25mm², 450/ 750v / 70°c</t>
  </si>
  <si>
    <t xml:space="preserve"> 3802 </t>
  </si>
  <si>
    <t xml:space="preserve"> 12.4.6 </t>
  </si>
  <si>
    <t>CABO DE COBRE FLEXÍVEL ISOLADO, 16 MM², ANTI-CHAMA 450/750 V, PARA CIRCUITOS TERMINAIS - FORNECIMENTO E INSTALAÇÃO. AF_03/2023</t>
  </si>
  <si>
    <t xml:space="preserve"> 91934 </t>
  </si>
  <si>
    <t xml:space="preserve"> 12.4.5 </t>
  </si>
  <si>
    <t xml:space="preserve"> 91930 </t>
  </si>
  <si>
    <t xml:space="preserve"> 12.4.4 </t>
  </si>
  <si>
    <t>CABO DE COBRE FLEXÍVEL ISOLADO, 4 MM², ANTI-CHAMA 450/750 V, PARA CIRCUITOS TERMINAIS - FORNECIMENTO E INSTALAÇÃO. AF_03/2023</t>
  </si>
  <si>
    <t xml:space="preserve"> 91928 </t>
  </si>
  <si>
    <t xml:space="preserve"> 12.4.3 </t>
  </si>
  <si>
    <t>CABO DE COBRE FLEXÍVEL ISOLADO, 2,5 MM², ANTI-CHAMA 450/750 V, PARA CIRCUITOS TERMINAIS - FORNECIMENTO E INSTALAÇÃO. AF_03/2023</t>
  </si>
  <si>
    <t xml:space="preserve"> 91926 </t>
  </si>
  <si>
    <t xml:space="preserve"> 12.4.2 </t>
  </si>
  <si>
    <t>CABO DE COBRE FLEXÍVEL ISOLADO, 1,5 MM², ANTI-CHAMA 450/750 V, PARA CIRCUITOS TERMINAIS - FORNECIMENTO E INSTALAÇÃO. AF_03/2023</t>
  </si>
  <si>
    <t xml:space="preserve"> 91924 </t>
  </si>
  <si>
    <t xml:space="preserve"> 12.4.1 </t>
  </si>
  <si>
    <t xml:space="preserve"> 12.4 </t>
  </si>
  <si>
    <t xml:space="preserve"> 96986 </t>
  </si>
  <si>
    <t xml:space="preserve"> 12.3.3 </t>
  </si>
  <si>
    <t xml:space="preserve"> 96985 </t>
  </si>
  <si>
    <t xml:space="preserve"> 12.3.2 </t>
  </si>
  <si>
    <t xml:space="preserve"> 98111 </t>
  </si>
  <si>
    <t xml:space="preserve"> 12.3.1 </t>
  </si>
  <si>
    <t xml:space="preserve"> 12.3 </t>
  </si>
  <si>
    <t>CAIXA OCTOGONAL 4" X 4", PVC, INSTALADA EM LAJE - FORNECIMENTO E INSTALAÇÃO. AF_03/2023</t>
  </si>
  <si>
    <t xml:space="preserve"> 91936 </t>
  </si>
  <si>
    <t xml:space="preserve"> 12.2.8 </t>
  </si>
  <si>
    <t xml:space="preserve"> 91940 </t>
  </si>
  <si>
    <t xml:space="preserve"> 12.2.7 </t>
  </si>
  <si>
    <t>ELETRODUTO RÍGIDO ROSCÁVEL, PVC, DN 40 MM (1 1/4"), PARA CIRCUITOS TERMINAIS, INSTALADO EM PAREDE - FORNECIMENTO E INSTALAÇÃO. AF_03/2023</t>
  </si>
  <si>
    <t xml:space="preserve"> 91873 </t>
  </si>
  <si>
    <t xml:space="preserve"> 12.2.6 </t>
  </si>
  <si>
    <t>ELETRODUTO RÍGIDO ROSCÁVEL, PVC, DN 32 MM (1"), PARA CIRCUITOS TERMINAIS, INSTALADO EM PAREDE - FORNECIMENTO E INSTALAÇÃO. AF_03/2023</t>
  </si>
  <si>
    <t xml:space="preserve"> 91872 </t>
  </si>
  <si>
    <t xml:space="preserve"> 12.2.5 </t>
  </si>
  <si>
    <t>Caixa de passagem em alvenaria de tijolos maciços esp. = 0,12m,  dim. int. = 0,30 x 0,30 x 0,30m</t>
  </si>
  <si>
    <t xml:space="preserve"> 8075 </t>
  </si>
  <si>
    <t xml:space="preserve"> 12.2.4 </t>
  </si>
  <si>
    <t>CAIXA DE PASSAGEM COM TAMPA PARAFUSADA 100X100X80mm</t>
  </si>
  <si>
    <t>SEINFRA</t>
  </si>
  <si>
    <t xml:space="preserve"> C0626 </t>
  </si>
  <si>
    <t xml:space="preserve"> 12.2.3 </t>
  </si>
  <si>
    <t>ELETRODUTO FLEXÍVEL CORRUGADO REFORÇADO, PVC, DN 32 MM (1"), PARA CIRCUITOS TERMINAIS, INSTALADO EM LAJE - FORNECIMENTO E INSTALAÇÃO. AF_03/2023</t>
  </si>
  <si>
    <t xml:space="preserve"> 91847 </t>
  </si>
  <si>
    <t xml:space="preserve"> 12.2.2 </t>
  </si>
  <si>
    <t>ELETRODUTO FLEXÍVEL CORRUGADO REFORÇADO, PVC, DN 25 MM (3/4"), PARA CIRCUITOS TERMINAIS, INSTALADO EM LAJE - FORNECIMENTO E INSTALAÇÃO. AF_03/2023</t>
  </si>
  <si>
    <t xml:space="preserve"> 91845 </t>
  </si>
  <si>
    <t xml:space="preserve"> 12.2.1 </t>
  </si>
  <si>
    <t xml:space="preserve"> 12.2 </t>
  </si>
  <si>
    <t>Disjuntor bipolar DR 25 A  - Dispositivo residual diferencial, tipo AC, 30MA,ref.5SM1 312-OMB, Siemens ou similar</t>
  </si>
  <si>
    <t xml:space="preserve"> 7996 </t>
  </si>
  <si>
    <t xml:space="preserve"> 12.1.10 </t>
  </si>
  <si>
    <t>Dispositivo de proteção contra surto de tensão DPS 60kA - 275v</t>
  </si>
  <si>
    <t xml:space="preserve"> 9041 </t>
  </si>
  <si>
    <t xml:space="preserve"> 12.1.9 </t>
  </si>
  <si>
    <t xml:space="preserve"> 93656 </t>
  </si>
  <si>
    <t xml:space="preserve"> 12.1.8 </t>
  </si>
  <si>
    <t xml:space="preserve"> 93662 </t>
  </si>
  <si>
    <t xml:space="preserve"> 12.1.7 </t>
  </si>
  <si>
    <t xml:space="preserve"> 93654 </t>
  </si>
  <si>
    <t xml:space="preserve"> 12.1.6 </t>
  </si>
  <si>
    <t xml:space="preserve"> 93653 </t>
  </si>
  <si>
    <t xml:space="preserve"> 12.1.5 </t>
  </si>
  <si>
    <t>Disjuntor termomagnetico tripolar  63 A, padrão DIN (Europeu - linha branca),curva C</t>
  </si>
  <si>
    <t xml:space="preserve"> 452 </t>
  </si>
  <si>
    <t xml:space="preserve"> 12.1.4 </t>
  </si>
  <si>
    <t>Disjuntor tripolar  80 A com caixa moldada 10 kA</t>
  </si>
  <si>
    <t xml:space="preserve"> 9005 </t>
  </si>
  <si>
    <t xml:space="preserve"> 12.1.3 </t>
  </si>
  <si>
    <t xml:space="preserve"> 101946 </t>
  </si>
  <si>
    <t xml:space="preserve"> 12.1.2 </t>
  </si>
  <si>
    <t>Quadro de distribuição de embutir, em chapa de aço, para até 48 disjuntores, com barramento, padrão DIN, exclusive disjuntores</t>
  </si>
  <si>
    <t xml:space="preserve"> 12231 </t>
  </si>
  <si>
    <t xml:space="preserve"> 12.1.1 </t>
  </si>
  <si>
    <t xml:space="preserve"> 12.1 </t>
  </si>
  <si>
    <t>PINTURA LÁTEX ACRÍLICA PREMIUM, APLICAÇÃO MANUAL EM TETO, DUAS DEMÃOS. AF_04/2023</t>
  </si>
  <si>
    <t xml:space="preserve"> 88488 </t>
  </si>
  <si>
    <t xml:space="preserve"> 11.2.3 </t>
  </si>
  <si>
    <t>FUNDO SELADOR ACRÍLICO, APLICAÇÃO MANUAL EM TETO, UMA DEMÃO. AF_04/2023</t>
  </si>
  <si>
    <t xml:space="preserve"> 88484 </t>
  </si>
  <si>
    <t xml:space="preserve"> 11.2.2 </t>
  </si>
  <si>
    <t xml:space="preserve"> 88496 </t>
  </si>
  <si>
    <t xml:space="preserve"> 11.2.1 </t>
  </si>
  <si>
    <t xml:space="preserve"> 11.2 </t>
  </si>
  <si>
    <t>PINTURA LÁTEX ACRÍLICA PREMIUM, APLICAÇÃO MANUAL EM PAREDES, DUAS DEMÃOS. AF_04/2023</t>
  </si>
  <si>
    <t xml:space="preserve"> 88489 </t>
  </si>
  <si>
    <t xml:space="preserve"> 11.1.3 </t>
  </si>
  <si>
    <t>FUNDO SELADOR ACRÍLICO, APLICAÇÃO MANUAL EM PAREDE, UMA DEMÃO. AF_04/2023</t>
  </si>
  <si>
    <t xml:space="preserve"> 88485 </t>
  </si>
  <si>
    <t xml:space="preserve"> 11.1.2 </t>
  </si>
  <si>
    <t xml:space="preserve"> 11.1.1 </t>
  </si>
  <si>
    <t xml:space="preserve"> 11.1 </t>
  </si>
  <si>
    <t xml:space="preserve"> 103946 </t>
  </si>
  <si>
    <t xml:space="preserve"> 10.12 </t>
  </si>
  <si>
    <t xml:space="preserve"> 98679 </t>
  </si>
  <si>
    <t xml:space="preserve"> 10.11 </t>
  </si>
  <si>
    <t xml:space="preserve"> 92397 </t>
  </si>
  <si>
    <t xml:space="preserve"> 10.10 </t>
  </si>
  <si>
    <t>Revestimento de piso com pedra São Tomé 47x47cm - assentada com argamassa industrializada ac-iii</t>
  </si>
  <si>
    <t xml:space="preserve"> 13419 </t>
  </si>
  <si>
    <t xml:space="preserve"> 10.9 </t>
  </si>
  <si>
    <t>l</t>
  </si>
  <si>
    <t>Argila expandida para ornamentação de vasos e jardins</t>
  </si>
  <si>
    <t xml:space="preserve"> 9883 </t>
  </si>
  <si>
    <t xml:space="preserve"> 10.8 </t>
  </si>
  <si>
    <t>m³</t>
  </si>
  <si>
    <t>LASTRO COM MATERIAL GRANULAR (AREIA MÉDIA), APLICADO EM PISOS OU LAJES SOBRE SOLO, ESPESSURA DE *10 CM*. AF_01/2024</t>
  </si>
  <si>
    <t xml:space="preserve"> 100323 </t>
  </si>
  <si>
    <t xml:space="preserve"> 10.7 </t>
  </si>
  <si>
    <t xml:space="preserve"> 10.6 </t>
  </si>
  <si>
    <t xml:space="preserve"> 87257 </t>
  </si>
  <si>
    <t xml:space="preserve"> 10.5 </t>
  </si>
  <si>
    <t xml:space="preserve"> 101741 </t>
  </si>
  <si>
    <t xml:space="preserve"> 10.4 </t>
  </si>
  <si>
    <t xml:space="preserve"> 10.3 </t>
  </si>
  <si>
    <t xml:space="preserve"> 87745 </t>
  </si>
  <si>
    <t xml:space="preserve"> 10.2 </t>
  </si>
  <si>
    <t xml:space="preserve"> 87630 </t>
  </si>
  <si>
    <t xml:space="preserve"> 10.1 </t>
  </si>
  <si>
    <t>Revestimento cerâmico para piso ou parede, 30 x 60 cm, linha cetim bianco ou similar, Portobello ou similar, aplicado com argamassa industrializada ac-i, rejuntado, exclusive regularização de base ou emboço</t>
  </si>
  <si>
    <t xml:space="preserve"> 12418 </t>
  </si>
  <si>
    <t xml:space="preserve"> 9.6 </t>
  </si>
  <si>
    <t>MASSA ÚNICA, EM ARGAMASSA TRAÇO 1:2:8, PREPARO MECÂNICO, APLICADA MANUALMENTE EM TETO, E = 17,5MM, COM TALISCAS. AF_03/2024</t>
  </si>
  <si>
    <t xml:space="preserve"> 90406 </t>
  </si>
  <si>
    <t xml:space="preserve"> 9.5 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</si>
  <si>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</si>
  <si>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</si>
  <si>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 xml:space="preserve"> 9.4 </t>
  </si>
  <si>
    <t>EMBOÇO, EM ARGAMASSA TRAÇO 1:2:8, PREPARO MANUAL, APLICADO MANUALMENTE EM PAREDES INTERNAS DE AMBIENTES COM ÁREA MAIOR QUE 10M², E = 17,5MM, COM TALISCAS. AF_03/2024</t>
  </si>
  <si>
    <t xml:space="preserve"> 87536 </t>
  </si>
  <si>
    <t xml:space="preserve"> 9.3 </t>
  </si>
  <si>
    <t xml:space="preserve"> 87884 </t>
  </si>
  <si>
    <t xml:space="preserve"> 9.2 </t>
  </si>
  <si>
    <t xml:space="preserve"> 87879 </t>
  </si>
  <si>
    <t xml:space="preserve"> 9.1 </t>
  </si>
  <si>
    <t xml:space="preserve"> 98555 </t>
  </si>
  <si>
    <t xml:space="preserve"> 8.5 </t>
  </si>
  <si>
    <t>Calha em alvenaria / concreto, impermeabilizada c/ manta asfáltica - Rev 01</t>
  </si>
  <si>
    <t xml:space="preserve"> 298 </t>
  </si>
  <si>
    <t xml:space="preserve"> 8.4 </t>
  </si>
  <si>
    <t>Rufo de concreto armado fck=20mpa l=30cm e h=5cm</t>
  </si>
  <si>
    <t xml:space="preserve"> 304 </t>
  </si>
  <si>
    <t xml:space="preserve"> 8.3 </t>
  </si>
  <si>
    <t xml:space="preserve"> 94210 </t>
  </si>
  <si>
    <t xml:space="preserve"> 8.2 </t>
  </si>
  <si>
    <t xml:space="preserve"> 92543 </t>
  </si>
  <si>
    <t xml:space="preserve"> 8.1 </t>
  </si>
  <si>
    <t xml:space="preserve"> 102156 </t>
  </si>
  <si>
    <t xml:space="preserve"> 7.10 </t>
  </si>
  <si>
    <t>cj</t>
  </si>
  <si>
    <t>Conjunto de ferragens para janela em madeira, de correr, duas folhas, acabamento cromado</t>
  </si>
  <si>
    <t xml:space="preserve"> 11589 </t>
  </si>
  <si>
    <t xml:space="preserve"> 7.9 </t>
  </si>
  <si>
    <t>Janela em madeira de lei, tipo moldura p/ vidro, de correr, c/batentes (14cm)e 2 jogos de alizar, exclusive ferragens e vidros</t>
  </si>
  <si>
    <t xml:space="preserve"> 1765 </t>
  </si>
  <si>
    <t xml:space="preserve"> 7.8 </t>
  </si>
  <si>
    <t>Gradil Nylofor3D, malha 20x5cm, Ø 5mm 250x203 cm, Belgo ou similar, inclusivepostes (secção 60x40mm e h=2,60m) e acessórios</t>
  </si>
  <si>
    <t xml:space="preserve"> 10812 </t>
  </si>
  <si>
    <t xml:space="preserve"> 7.7 </t>
  </si>
  <si>
    <t xml:space="preserve"> 91341 </t>
  </si>
  <si>
    <t xml:space="preserve"> 7.6 </t>
  </si>
  <si>
    <t xml:space="preserve"> 282 </t>
  </si>
  <si>
    <t xml:space="preserve"> 7.5 </t>
  </si>
  <si>
    <t>Porta em madeira de lei, tipo veneziana, de correr, com batentes e 2 jogos dealizar, exclusive ferragens</t>
  </si>
  <si>
    <t xml:space="preserve"> 11611 </t>
  </si>
  <si>
    <t xml:space="preserve"> 7.4 </t>
  </si>
  <si>
    <t>Fornecimento e montagem de porta de enrolar automática, em chapa 20 Transvision, com guias laterais, soleira T, motor para 1000Kg , PVC auto lubrificante nas guias, borracha de vedação de soleira, central com 02 controles e pinturaeletrostática</t>
  </si>
  <si>
    <t xml:space="preserve"> 13468 </t>
  </si>
  <si>
    <t xml:space="preserve"> 7.3 </t>
  </si>
  <si>
    <t xml:space="preserve"> 90797 </t>
  </si>
  <si>
    <t xml:space="preserve"> 7.2 </t>
  </si>
  <si>
    <t>KIT DE PORTA DE MADEIRA TIPO VENEZIANA, 95X210CM (ESPESSURA DE 3CM), PADRÃO POPULAR, ITENS INCLUSOS: DOBRADIÇAS, MONTAGEM E INSTALAÇÃO DE BATENTE, FECHADURA COM EXECUÇÃO DO FURO - FORNECIMENTO E INSTALAÇÃO.</t>
  </si>
  <si>
    <t xml:space="preserve"> 281 </t>
  </si>
  <si>
    <t xml:space="preserve"> 7.1 </t>
  </si>
  <si>
    <t>Cobogó cerâmico, regular, 9 x 20 x 20cm</t>
  </si>
  <si>
    <t xml:space="preserve"> 9935 </t>
  </si>
  <si>
    <t xml:space="preserve"> 6.4 </t>
  </si>
  <si>
    <t xml:space="preserve"> 93201 </t>
  </si>
  <si>
    <t xml:space="preserve"> 6.3 </t>
  </si>
  <si>
    <t xml:space="preserve"> 6.2 </t>
  </si>
  <si>
    <t xml:space="preserve"> 103328 </t>
  </si>
  <si>
    <t xml:space="preserve"> 6.1 </t>
  </si>
  <si>
    <t xml:space="preserve"> 5.5.5 </t>
  </si>
  <si>
    <t xml:space="preserve"> 92763 </t>
  </si>
  <si>
    <t xml:space="preserve"> 92762 </t>
  </si>
  <si>
    <t xml:space="preserve"> 5.5.4 </t>
  </si>
  <si>
    <t xml:space="preserve"> 92761 </t>
  </si>
  <si>
    <t xml:space="preserve"> 5.5.2 </t>
  </si>
  <si>
    <t xml:space="preserve"> 92759 </t>
  </si>
  <si>
    <t xml:space="preserve"> 5.5.1 </t>
  </si>
  <si>
    <t xml:space="preserve"> 5.5 </t>
  </si>
  <si>
    <t xml:space="preserve"> 5.4.2 </t>
  </si>
  <si>
    <t xml:space="preserve"> 5.4.1 </t>
  </si>
  <si>
    <t xml:space="preserve"> 5.4 </t>
  </si>
  <si>
    <t xml:space="preserve"> 92771 </t>
  </si>
  <si>
    <t xml:space="preserve"> 5.3.6 </t>
  </si>
  <si>
    <t xml:space="preserve"> 92770 </t>
  </si>
  <si>
    <t xml:space="preserve"> 5.3.5 </t>
  </si>
  <si>
    <t xml:space="preserve"> 92769 </t>
  </si>
  <si>
    <t xml:space="preserve"> 5.3.4 </t>
  </si>
  <si>
    <t xml:space="preserve"> 92768 </t>
  </si>
  <si>
    <t xml:space="preserve"> 5.3.3 </t>
  </si>
  <si>
    <t xml:space="preserve"> 5.3.2 </t>
  </si>
  <si>
    <t xml:space="preserve"> 5.3.1 </t>
  </si>
  <si>
    <t xml:space="preserve"> 5.3 </t>
  </si>
  <si>
    <t xml:space="preserve"> 103670 </t>
  </si>
  <si>
    <t xml:space="preserve"> 5.2.7 </t>
  </si>
  <si>
    <t xml:space="preserve"> 94965 </t>
  </si>
  <si>
    <t xml:space="preserve"> 5.2.6 </t>
  </si>
  <si>
    <t xml:space="preserve"> 92435 </t>
  </si>
  <si>
    <t xml:space="preserve"> 5.2.5 </t>
  </si>
  <si>
    <t xml:space="preserve"> 5.2.4 </t>
  </si>
  <si>
    <t xml:space="preserve"> 5.2.3 </t>
  </si>
  <si>
    <t xml:space="preserve"> 5.2.2 </t>
  </si>
  <si>
    <t xml:space="preserve"> 5.2.1 </t>
  </si>
  <si>
    <t xml:space="preserve"> 5.2 </t>
  </si>
  <si>
    <t xml:space="preserve"> 5.1.9 </t>
  </si>
  <si>
    <t xml:space="preserve"> 5.1.8 </t>
  </si>
  <si>
    <t xml:space="preserve"> 92471 </t>
  </si>
  <si>
    <t xml:space="preserve"> 5.1.7 </t>
  </si>
  <si>
    <t xml:space="preserve"> 92764 </t>
  </si>
  <si>
    <t xml:space="preserve"> 5.1.6 </t>
  </si>
  <si>
    <t xml:space="preserve"> 5.1.5 </t>
  </si>
  <si>
    <t xml:space="preserve"> 5.1.4 </t>
  </si>
  <si>
    <t xml:space="preserve"> 5.1.3 </t>
  </si>
  <si>
    <t xml:space="preserve"> 92760 </t>
  </si>
  <si>
    <t xml:space="preserve"> 5.1.2 </t>
  </si>
  <si>
    <t xml:space="preserve"> 5.1.1 </t>
  </si>
  <si>
    <t xml:space="preserve"> 5.1 </t>
  </si>
  <si>
    <t xml:space="preserve"> 102487 </t>
  </si>
  <si>
    <t xml:space="preserve"> 104920 </t>
  </si>
  <si>
    <t xml:space="preserve"> 4.11 </t>
  </si>
  <si>
    <t xml:space="preserve"> 104919 </t>
  </si>
  <si>
    <t xml:space="preserve"> 4.10 </t>
  </si>
  <si>
    <t xml:space="preserve"> 104918 </t>
  </si>
  <si>
    <t xml:space="preserve"> 4.9 </t>
  </si>
  <si>
    <t xml:space="preserve"> 104916 </t>
  </si>
  <si>
    <t xml:space="preserve"> 4.8 </t>
  </si>
  <si>
    <t xml:space="preserve"> 4.7 </t>
  </si>
  <si>
    <t xml:space="preserve"> 4.6 </t>
  </si>
  <si>
    <t>FABRICAÇÃO, MONTAGEM E DESMONTAGEM DE FÔRMA PARA SAPATA, EM MADEIRA SERRADA, E=25 MM, 4 UTILIZAÇÕES. AF_01/2024</t>
  </si>
  <si>
    <t xml:space="preserve"> 96535 </t>
  </si>
  <si>
    <t xml:space="preserve"> 4.5 </t>
  </si>
  <si>
    <t xml:space="preserve"> 96536 </t>
  </si>
  <si>
    <t xml:space="preserve"> 4.4 </t>
  </si>
  <si>
    <t>IMPERMEABILIZAÇÃO DE SUPERFÍCIE COM MANTA ASFÁLTICA, UMA CAMADA, INCLUSIVE APLICAÇÃO DE PRIMER ASFÁLTICO, E=4MM. AF_09/2023</t>
  </si>
  <si>
    <t xml:space="preserve"> 98546 </t>
  </si>
  <si>
    <t xml:space="preserve"> 4.3 </t>
  </si>
  <si>
    <t xml:space="preserve"> 4.2 </t>
  </si>
  <si>
    <t>LASTRO DE CONCRETO MAGRO, APLICADO EM BLOCOS DE COROAMENTO OU SAPATAS, ESPESSURA DE 3 CM. AF_01/2024</t>
  </si>
  <si>
    <t xml:space="preserve"> 96617 </t>
  </si>
  <si>
    <t xml:space="preserve"> 4.1 </t>
  </si>
  <si>
    <t xml:space="preserve"> 3.3 </t>
  </si>
  <si>
    <t xml:space="preserve"> 104738 </t>
  </si>
  <si>
    <t xml:space="preserve"> 3.2 </t>
  </si>
  <si>
    <t xml:space="preserve"> 93358 </t>
  </si>
  <si>
    <t xml:space="preserve"> 3.1 </t>
  </si>
  <si>
    <t xml:space="preserve"> C2849 </t>
  </si>
  <si>
    <t xml:space="preserve"> 2.9 </t>
  </si>
  <si>
    <t>Ligação Predial de Água em Mureta de Concreto, Provisória ou Definitiva, com Fornecimento de Material, inclusive Mureta e Hidrômetro, Rede DN 50mm - Rev 03_10/2022</t>
  </si>
  <si>
    <t xml:space="preserve"> 6096 </t>
  </si>
  <si>
    <t xml:space="preserve"> 2.8 </t>
  </si>
  <si>
    <t>Instalação provisória de energia elétrica, aerea, trifasica, em poste galvanizado, exclusive fornecimento do medidor</t>
  </si>
  <si>
    <t xml:space="preserve"> 9416 </t>
  </si>
  <si>
    <t xml:space="preserve"> 2.7 </t>
  </si>
  <si>
    <t>MES</t>
  </si>
  <si>
    <t xml:space="preserve"> 00010775 </t>
  </si>
  <si>
    <t xml:space="preserve"> 2.6 </t>
  </si>
  <si>
    <t xml:space="preserve"> 00010777 </t>
  </si>
  <si>
    <t xml:space="preserve"> 2.5 </t>
  </si>
  <si>
    <t>LIMPEZA MECANIZADA DE CAMADA VEGETAL, VEGETAÇÃO E PEQUENAS ÁRVORES (DIÂMETRO DE TRONCO MENOR QUE 0,20 M), COM TRATOR DE ESTEIRAS. AF_03/2024</t>
  </si>
  <si>
    <t xml:space="preserve"> 98525 </t>
  </si>
  <si>
    <t xml:space="preserve"> 2.4 </t>
  </si>
  <si>
    <t>LOCAÇÃO CONVENCIONAL DE OBRA, UTILIZANDO GABARITO DE TÁBUAS CORRIDAS PONTALETADAS A CADA 2,00M -  2 UTILIZAÇÕES. AF_03/2024</t>
  </si>
  <si>
    <t xml:space="preserve"> 99059 </t>
  </si>
  <si>
    <t xml:space="preserve"> 2.3 </t>
  </si>
  <si>
    <t>TAPUME COM TELHA METÁLICA. AF_03/2024</t>
  </si>
  <si>
    <t xml:space="preserve"> 98459 </t>
  </si>
  <si>
    <t xml:space="preserve"> 2.2 </t>
  </si>
  <si>
    <t xml:space="preserve"> 103689 </t>
  </si>
  <si>
    <t xml:space="preserve"> 2.1 </t>
  </si>
  <si>
    <t>ADMINISTRAÇÃO LOCAL - CRAS ITAPOÃ</t>
  </si>
  <si>
    <t xml:space="preserve"> 288 </t>
  </si>
  <si>
    <t xml:space="preserve"> 1.1 </t>
  </si>
  <si>
    <t>Valor Unit</t>
  </si>
  <si>
    <t>Quant.</t>
  </si>
  <si>
    <t>Und</t>
  </si>
  <si>
    <t>Banco</t>
  </si>
  <si>
    <t>Código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</si>
  <si>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</si>
  <si>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</si>
  <si>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</si>
  <si>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</si>
  <si>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</si>
  <si>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</si>
  <si>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</si>
  <si>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Serviços</t>
  </si>
  <si>
    <t>Revestimento em alumínio tipo Alucobond, e=0,3mm, em estrutura metálica auxiliar de perfil "U" 2", com fornecimento e montagem,  inclusive pintura Kaynar 500 com seis camadas</t>
  </si>
  <si>
    <t xml:space="preserve"> 4974 </t>
  </si>
  <si>
    <t>Insumo</t>
  </si>
  <si>
    <t>Revestimentos em Laminados</t>
  </si>
  <si>
    <t>Composição</t>
  </si>
  <si>
    <t>Tipo</t>
  </si>
  <si>
    <t>h</t>
  </si>
  <si>
    <t>Mão de Obra</t>
  </si>
  <si>
    <t>Pedreiro (horista)</t>
  </si>
  <si>
    <t xml:space="preserve"> 00004750/SINAPI </t>
  </si>
  <si>
    <t>Material</t>
  </si>
  <si>
    <t xml:space="preserve"> 12736 </t>
  </si>
  <si>
    <t>Provisórios</t>
  </si>
  <si>
    <t>Encargos Complementares - Pedreiro</t>
  </si>
  <si>
    <t xml:space="preserve"> 10550 </t>
  </si>
  <si>
    <t>Composição Auxiliar</t>
  </si>
  <si>
    <t>Conversão InfoWOrca</t>
  </si>
  <si>
    <t>Servente de obras (horista)</t>
  </si>
  <si>
    <t xml:space="preserve"> 00006111/SINAPI </t>
  </si>
  <si>
    <t>Vassoura piaçava</t>
  </si>
  <si>
    <t xml:space="preserve"> 2414 </t>
  </si>
  <si>
    <t>kg</t>
  </si>
  <si>
    <t>Sabão em pó</t>
  </si>
  <si>
    <t xml:space="preserve"> 1997 </t>
  </si>
  <si>
    <t>Encargos Complementares - Servente</t>
  </si>
  <si>
    <t xml:space="preserve"> 10549 </t>
  </si>
  <si>
    <t>Limpeza</t>
  </si>
  <si>
    <t>CIMENTO PORTLAND ESTRUTURAL BRANCO CPB - 32 ou CPB - 40</t>
  </si>
  <si>
    <t xml:space="preserve"> 00044528 </t>
  </si>
  <si>
    <t>CERA LIQUIDA INCOLOR MULTIPISO</t>
  </si>
  <si>
    <t xml:space="preserve"> 00041967 </t>
  </si>
  <si>
    <t>SELADOR ACRILICO OPACO PREMIUM INTERIOR/EXTERIOR</t>
  </si>
  <si>
    <t xml:space="preserve"> 00006085 </t>
  </si>
  <si>
    <t>GRANILHA/ GRANA/ PEDRISCO OU AGREGADO EM MARMORE/ GRANITO/ QUARTZO E CALCARIO, PRETO, CINZA, PALHA OU BRANCO</t>
  </si>
  <si>
    <t xml:space="preserve"> 00004824 </t>
  </si>
  <si>
    <t>JUNTA PLASTICA DE DILATACAO PARA PISOS, COR CINZA, 17 X 3 MM (ALTURA X ESPESSURA)</t>
  </si>
  <si>
    <t xml:space="preserve"> 00003671 </t>
  </si>
  <si>
    <t>CHI</t>
  </si>
  <si>
    <t>CHOR - CUSTOS HORÁRIOS DE MÁQUINAS E EQUIPAMENTOS</t>
  </si>
  <si>
    <t>POLIDORA DE PISO (POLITRIZ), PESO DE 100KG, DIÂMETRO 450 MM, MOTOR ELÉTRICO, POTÊNCIA 4 HP - CHI DIURNO. AF_05/2023</t>
  </si>
  <si>
    <t xml:space="preserve"> 95277 </t>
  </si>
  <si>
    <t>CHP</t>
  </si>
  <si>
    <t>POLIDORA DE PISO (POLITRIZ), PESO DE 100KG, DIÂMETRO 450 MM, MOTOR ELÉTRICO, POTÊNCIA 4 HP - CHP DIURNO. AF_05/2023</t>
  </si>
  <si>
    <t xml:space="preserve"> 95276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</si>
  <si>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</si>
  <si>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</si>
  <si>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</si>
  <si>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</si>
  <si>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H</t>
  </si>
  <si>
    <t>SEDI - SERVIÇOS DIVERSOS</t>
  </si>
  <si>
    <t>SERVENTE COM ENCARGOS COMPLEMENTARES</t>
  </si>
  <si>
    <t xml:space="preserve"> 88316 </t>
  </si>
  <si>
    <t>MARMORISTA/GRANITEIRO COM ENCARGOS COMPLEMENTARES</t>
  </si>
  <si>
    <t xml:space="preserve"> 88274 </t>
  </si>
  <si>
    <t>PISO - PISOS</t>
  </si>
  <si>
    <t>MOVT - MOVIMENTO DE TERRA</t>
  </si>
  <si>
    <t>ATERRO MANUAL DE VALAS COM AREIA PARA ATERRO. AF_08/2023</t>
  </si>
  <si>
    <t xml:space="preserve"> 94342 </t>
  </si>
  <si>
    <t>FUES - FUNDAÇÕES E ESTRUTURAS</t>
  </si>
  <si>
    <t>CONCRETO FCK = 15MPA, TRAÇO 1:3,4:3,5 (EM MASSA SECA DE CIMENTO/ AREIA MÉDIA/ BRITA 1) - PREPARO MECÂNICO COM BETONEIRA 400 L. AF_05/2021</t>
  </si>
  <si>
    <t xml:space="preserve"> 94963 </t>
  </si>
  <si>
    <t>REVE - REVESTIMENTO E TRATAMENTO DE SUPERFÍCIES</t>
  </si>
  <si>
    <t>CHAPISCO APLICADO EM ALVENARIA (SEM PRESENÇA DE VÃOS) E ESTRUTURAS DE CONCRETO DE FACHADA, COM COLHER DE PEDREIRO.  ARGAMASSA TRAÇO 1:3 COM PREPARO EM BETONEIRA 400L. AF_10/2022</t>
  </si>
  <si>
    <t xml:space="preserve"> 87894 </t>
  </si>
  <si>
    <t>PARE - PAREDES/PAINEIS</t>
  </si>
  <si>
    <t>ALVENARIA DE VEDAÇÃO DE BLOCOS CERÂMICOS FURADOS NA HORIZONTAL DE 9X19X19 CM (ESPESSURA 9 CM) E ARGAMASSA DE ASSENTAMENTO COM PREPARO MANUAL. AF_12/2021</t>
  </si>
  <si>
    <t xml:space="preserve"> 103329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</si>
  <si>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</si>
  <si>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</si>
  <si>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</si>
  <si>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Formas</t>
  </si>
  <si>
    <t>Forma plana para estruturas, em compensado resinado de 12mm, 02 usos, inclusive escoramento - Rev 02_04/2022</t>
  </si>
  <si>
    <t xml:space="preserve"> 115 </t>
  </si>
  <si>
    <t xml:space="preserve"> 9017 </t>
  </si>
  <si>
    <t>Parafuso de fixação com bucha plástica 8 mm</t>
  </si>
  <si>
    <t xml:space="preserve"> 1689 </t>
  </si>
  <si>
    <t>Esquadrias de Ferro</t>
  </si>
  <si>
    <t>Tubo aco galvanizado com costura, classe leve, dn 100 mm ( 4"),  e = 3,75 mm,*10,55* kg/m (nbr 5580)</t>
  </si>
  <si>
    <t xml:space="preserve"> 00021016/SINAPI </t>
  </si>
  <si>
    <t>Eletrodo revestido aws - e7018, diametro igual a 4,00 mm</t>
  </si>
  <si>
    <t xml:space="preserve"> 00010997/SINAPI </t>
  </si>
  <si>
    <t>Piso em granito, polido, tipo andorinha/ quartz/ castelo/ corumba ou outros equivalentes da regiao, formato menor ou igual a 3025 cm2, e=  *2* cm</t>
  </si>
  <si>
    <t xml:space="preserve"> 00010841/SINAPI </t>
  </si>
  <si>
    <t>Soldador (horista)</t>
  </si>
  <si>
    <t xml:space="preserve"> 00006160/SINAPI </t>
  </si>
  <si>
    <t>Mapa Tátil em acrílico 70 x 50cm</t>
  </si>
  <si>
    <t xml:space="preserve"> 9092 </t>
  </si>
  <si>
    <t>Chapa aço grossa preta 1"(25,4mm), 196 kg/m2</t>
  </si>
  <si>
    <t xml:space="preserve"> 8450 </t>
  </si>
  <si>
    <t>Parafuso cabeça abaulada 16 x  70mm</t>
  </si>
  <si>
    <t xml:space="preserve"> 1672 </t>
  </si>
  <si>
    <t>Encargos Complementares - Soldador</t>
  </si>
  <si>
    <t xml:space="preserve"> 10603 </t>
  </si>
  <si>
    <t>Esmalte Sintético / Óleo</t>
  </si>
  <si>
    <t>Pintura de acabamento com lixamento, aplicação de 01 demão de tinta à base dezarcão e 02 demãos de tinta esmalte</t>
  </si>
  <si>
    <t xml:space="preserve"> 2311 </t>
  </si>
  <si>
    <t>Diversos</t>
  </si>
  <si>
    <t>Aço CA - 60 Ø 4,2 a 9,5mm, inclusive corte, dobragem, montagem e colocacao deferragens nas formas, para superestruturas e fundações - R1</t>
  </si>
  <si>
    <t xml:space="preserve"> 141 </t>
  </si>
  <si>
    <t>Concreto Simples</t>
  </si>
  <si>
    <t>PREGO DE ACO POLIDO COM CABECA 19  X 36 (3 1/4  X  9)</t>
  </si>
  <si>
    <t xml:space="preserve"> 00039027 </t>
  </si>
  <si>
    <t>CARPINTEIRO DE FORMAS COM ENCARGOS COMPLEMENTARES</t>
  </si>
  <si>
    <t xml:space="preserve"> 88262 </t>
  </si>
  <si>
    <t>AJUDANTE DE CARPINTEIRO COM ENCARGOS COMPLEMENTARES</t>
  </si>
  <si>
    <t xml:space="preserve"> 88239 </t>
  </si>
  <si>
    <t>ARGAMASSA TRAÇO 1:3 (EM VOLUME DE CIMENTO E AREIA MÉDIA ÚMIDA) PARA CONTRAPISO, PREPARO MECÂNICO COM BETONEIRA 400 L. AF_08/2019</t>
  </si>
  <si>
    <t xml:space="preserve"> 87298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</si>
  <si>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</si>
  <si>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</si>
  <si>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</si>
  <si>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</si>
  <si>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URBA - URBANIZAÇÃO</t>
  </si>
  <si>
    <t>ARGAMASSA COLANTE TIPO AC III</t>
  </si>
  <si>
    <t xml:space="preserve"> 00037595 </t>
  </si>
  <si>
    <t>SOLEIRA EM GRANITO, POLIDO, TIPO ANDORINHA/ QUARTZ/ CASTELO/ CORUMBA OU OUTROS EQUIVALENTES DA REGIAO, L= *15* CM, E=  *2,0* CM</t>
  </si>
  <si>
    <t xml:space="preserve"> 00020232 </t>
  </si>
  <si>
    <t xml:space="preserve"> 14313 </t>
  </si>
  <si>
    <t>Sinalização Vertical</t>
  </si>
  <si>
    <t xml:space="preserve"> 13660 </t>
  </si>
  <si>
    <t xml:space="preserve"> 13655 </t>
  </si>
  <si>
    <t>EXTINTOR DE INCENDIO PORTATIL COM CARGA DE PO QUIMICO SECO (PQS) DE 6 KG, CLASSE BC</t>
  </si>
  <si>
    <t xml:space="preserve"> 00010892 </t>
  </si>
  <si>
    <t>BUCHA DE NYLON, DIAMETRO DO FURO 8 MM, COMPRIMENTO 40 MM, COM PARAFUSO DE ROSCA SOBERBA, CABECA CHATA, FENDA SIMPLES, 4,8 X 50 MM</t>
  </si>
  <si>
    <t xml:space="preserve"> 00004350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</si>
  <si>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</si>
  <si>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</si>
  <si>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</si>
  <si>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</si>
  <si>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INES - INSTALAÇÕES ESPECIAIS</t>
  </si>
  <si>
    <t>PAPELEIRA DE PAREDE EM METAL CROMADO SEM TAMPA</t>
  </si>
  <si>
    <t xml:space="preserve"> 00011703 </t>
  </si>
  <si>
    <t>INHI - INSTALAÇÕES HIDROS SANITÁRIAS</t>
  </si>
  <si>
    <t>Encanador ou bombeiro hidraulico (horista)</t>
  </si>
  <si>
    <t xml:space="preserve"> 00002696/SINAPI </t>
  </si>
  <si>
    <t>Un</t>
  </si>
  <si>
    <t>Dispenser para toalha de papel interfolhada, em ABS</t>
  </si>
  <si>
    <t xml:space="preserve"> 3358 </t>
  </si>
  <si>
    <t>Encargos Complementares - Encanador</t>
  </si>
  <si>
    <t xml:space="preserve"> 10554 </t>
  </si>
  <si>
    <t>Louças e Metais Sanitários</t>
  </si>
  <si>
    <t>SABONETEIRA PLASTICA TIPO DISPENSER PARA SABONETE LIQUIDO COM RESERVATORIO 800 A 1500 ML</t>
  </si>
  <si>
    <t xml:space="preserve"> 00011758 </t>
  </si>
  <si>
    <t>Barra de apoio, reta, fixa, em aço inox, l=80cm, d=1 1/4" - Jackwal ou similar</t>
  </si>
  <si>
    <t xml:space="preserve"> 13877 </t>
  </si>
  <si>
    <t>Barra de apoio, reta, fixa, em aço inox, l=40cm, d=1 1/4" - Jackwal ou similar</t>
  </si>
  <si>
    <t xml:space="preserve"> 2062 </t>
  </si>
  <si>
    <t>Torneira de metal amarelo, para tanque / jardim, de parede,com bico plastico,cano curto, area externa, padrao popular/ uso geral, 1/2 " ou 3/4 " (ref 1128)</t>
  </si>
  <si>
    <t xml:space="preserve"> 00007602/SINAPI </t>
  </si>
  <si>
    <t>Fita veda rosca 18mm</t>
  </si>
  <si>
    <t xml:space="preserve"> 981 </t>
  </si>
  <si>
    <t>TORNEIRA METALICA CROMADA DE MESA PARA LAVATORIO, BICA ALTA, COM AREJADOR (REF 1195)</t>
  </si>
  <si>
    <t xml:space="preserve"> 00036791 </t>
  </si>
  <si>
    <t>FITA VEDA ROSCA EM ROLOS DE 18 MM X 10 M (L X C)</t>
  </si>
  <si>
    <t xml:space="preserve"> 00003146 </t>
  </si>
  <si>
    <t>TORNEIRA METALICA CROMADA CANO CURTO, SEM BICO, SEM AREJADOR, DE PAREDE, PARA TANQUE E USO GERAL, 1/2 " OU 3/4 " (REF 1143)</t>
  </si>
  <si>
    <t xml:space="preserve"> 00013417 </t>
  </si>
  <si>
    <t>Valvula em metal cromado para pia americana 3.1/2 x 1.1/2 "</t>
  </si>
  <si>
    <t xml:space="preserve"> 00006157/SINAPI </t>
  </si>
  <si>
    <t>Torneira p/ pia cozinha d=1/2" (Linha Max,  Deca, ref.1159-C34 ou similar)</t>
  </si>
  <si>
    <t xml:space="preserve"> 14004 </t>
  </si>
  <si>
    <t>Perfil Alumínio, Tubo Retangular 50,80mm x 25,40mm x 1,20mm (0,484kg/m)</t>
  </si>
  <si>
    <t xml:space="preserve"> 9964 </t>
  </si>
  <si>
    <t>Pia de cozinha em aço inox 1,00x0,60m c/ 1 cuba, sem valvula (padrão comercial)</t>
  </si>
  <si>
    <t xml:space="preserve"> 2087 </t>
  </si>
  <si>
    <t>Sifão para pia de cozinha ou tanque, DECA ref. 1680.C112, acabamento cromado 1 1/2 x 1 1/2 ou similar.</t>
  </si>
  <si>
    <t xml:space="preserve"> 2016 </t>
  </si>
  <si>
    <t>Concreto simples fabricado na obra, fck=15 mpa, lançado e adensado</t>
  </si>
  <si>
    <t xml:space="preserve"> 126 </t>
  </si>
  <si>
    <t>Tanque em aço inox 430 com 0,6 mm de espessura, modelo TS740 de parede,  capacidade de 47 litros, profundidade de 26 cm, acabamento alto brilho, e saboneteira. Medidas: 71 x 43,5cm.  Da marca Franke ou similar.</t>
  </si>
  <si>
    <t xml:space="preserve"> 13635 </t>
  </si>
  <si>
    <t>Sifao com valvula para tanque lavar, 1 1/4" x 40, Akros nº. 8 ou similar</t>
  </si>
  <si>
    <t xml:space="preserve"> 2012 </t>
  </si>
  <si>
    <t>Engate / rabicho flexivel inox 1/2 " x 30 cm</t>
  </si>
  <si>
    <t xml:space="preserve"> 00011683/SINAPI </t>
  </si>
  <si>
    <t>Sifao em metal cromado para pia ou lavatorio, 1 x 1.1/2 "</t>
  </si>
  <si>
    <t xml:space="preserve"> 00006136/SINAPI </t>
  </si>
  <si>
    <t>Furo em bancada de mármore ou granito para colacação de torneira ou válvula</t>
  </si>
  <si>
    <t xml:space="preserve"> 12057 </t>
  </si>
  <si>
    <t>Rasgo em bancada de mármore ou granito para colacação de cuba</t>
  </si>
  <si>
    <t xml:space="preserve"> 12056 </t>
  </si>
  <si>
    <t>Testeira em granito cinza andorinha, l=4 cm (de topo) - fornecimento e colocação</t>
  </si>
  <si>
    <t xml:space="preserve"> 12051 </t>
  </si>
  <si>
    <t>Rodopia em granito cinza andorinha, l=10cm, e=2cm, com acabamento aboleado</t>
  </si>
  <si>
    <t xml:space="preserve"> 7479 </t>
  </si>
  <si>
    <t>Tampo/bancada de granito cinza andorinha, e=2cm</t>
  </si>
  <si>
    <t xml:space="preserve"> 2585 </t>
  </si>
  <si>
    <t>Válvula de escoamento para lavatório, DECA 1602C ou similar</t>
  </si>
  <si>
    <t xml:space="preserve"> 2384 </t>
  </si>
  <si>
    <t>Torneira para lavatório cromada, DECA, linha targa 1190C40 ou similar</t>
  </si>
  <si>
    <t xml:space="preserve"> 2257 </t>
  </si>
  <si>
    <t>Cuba de embutir oval branca (Deca  -  ref. L-37 ou similar)</t>
  </si>
  <si>
    <t xml:space="preserve"> 718 </t>
  </si>
  <si>
    <t>Lavatório louça, de canto, linha Izy, ref. 10117, DECA ou similar</t>
  </si>
  <si>
    <t xml:space="preserve"> 6969 </t>
  </si>
  <si>
    <t>Fixação p/ lavatório - parafusos (deca - ref: sp-7 ou similar)</t>
  </si>
  <si>
    <t xml:space="preserve"> 982 </t>
  </si>
  <si>
    <t>CHUVEIRO COMUM EM PLASTICO BRANCO, COM CANO, 3 TEMPERATURAS, 5500 W (110/220 V)</t>
  </si>
  <si>
    <t xml:space="preserve"> 00001368 </t>
  </si>
  <si>
    <t>ASSENTO SANITARIO DE PLASTICO, TIPO CONVENCIONAL</t>
  </si>
  <si>
    <t xml:space="preserve"> 00000377 </t>
  </si>
  <si>
    <t>CONJUNTO DE LIGACAO AJUSTAVEL, PARA VASO / BACIA SANITARIA , EM PLASTICO BRANCO, COM TUBO, CANOPLA E ESPUDE</t>
  </si>
  <si>
    <t xml:space="preserve"> 00006142 </t>
  </si>
  <si>
    <t xml:space="preserve"> 95471 </t>
  </si>
  <si>
    <t>VASO SANITÁRIO SIFONADO COM CAIXA ACOPLADA LOUÇA BRANCA - FORNECIMENTO E INSTALAÇÃO. AF_01/2020</t>
  </si>
  <si>
    <t xml:space="preserve"> 86888 </t>
  </si>
  <si>
    <t>ENGATE FLEXÍVEL EM INOX, 1/2  X 40CM - FORNECIMENTO E INSTALAÇÃO. AF_01/2020</t>
  </si>
  <si>
    <t xml:space="preserve"> 86887 </t>
  </si>
  <si>
    <t>JOELHO, PVC SERIE R, 90 GRAUS, DN 100 MM, PARA ESGOTO PREDIAL</t>
  </si>
  <si>
    <t xml:space="preserve"> 00020157 </t>
  </si>
  <si>
    <t>PASTA LUBRIFICANTE PARA TUBOS E CONEXOES COM JUNTA ELASTICA, EMBALAGEM DE *400* GR (USO EM PVC, ACO, POLIETILENO E OUTROS)</t>
  </si>
  <si>
    <t xml:space="preserve"> 00020078 </t>
  </si>
  <si>
    <t>ANEL BORRACHA, DN 100 MM, PARA TUBO SERIE REFORCADA ESGOTO PREDIAL</t>
  </si>
  <si>
    <t xml:space="preserve"> 00000299 </t>
  </si>
  <si>
    <t>LIXA D'AGUA EM FOLHA, GRAO 100</t>
  </si>
  <si>
    <t xml:space="preserve"> 00038383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</si>
  <si>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</si>
  <si>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</si>
  <si>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</si>
  <si>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</si>
  <si>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TUBO PVC, SERIE R, DN 100 MM, PARA ESGOTO OU AGUAS PLUVIAIS PREDIAL (NBR 5688)</t>
  </si>
  <si>
    <t xml:space="preserve"> 00009841 </t>
  </si>
  <si>
    <t>TUBO PVC, SERIE R, DN 50 MM, PARA ESGOTO OU AGUAS PLUVIAIS PREDIAL (NBR 5688)</t>
  </si>
  <si>
    <t xml:space="preserve"> 00020068 </t>
  </si>
  <si>
    <t>ANEL EM CONCRETO ARMADO, PERFURADO, PARA FOSSAS SEPTICAS E SUMIDOUROS, SEM FUNDO, DIAMETRO INTERNO DE 2,00 M E ALTURA DE 0,50 M</t>
  </si>
  <si>
    <t xml:space="preserve"> 00043446 </t>
  </si>
  <si>
    <t>PEÇA CIRCULAR PRÉ-MOLDADA, VOLUME DE CONCRETO ACIMA DE 100 LITROS, TAXA DE AÇO APROXIMADA DE 30KG/M³. AF_03/2024</t>
  </si>
  <si>
    <t xml:space="preserve"> 97740 </t>
  </si>
  <si>
    <t>PEÇA CIRCULAR PRÉ-MOLDADA, VOLUME DE CONCRETO DE 10 A 30 LITROS, TAXA DE FIBRA DE POLIPROPILENO APROXIMADA DE 6 KG/M³. AF_03/2024</t>
  </si>
  <si>
    <t xml:space="preserve"> 97738 </t>
  </si>
  <si>
    <t>PEDREIRO COM ENCARGOS COMPLEMENTARES</t>
  </si>
  <si>
    <t xml:space="preserve"> 88309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</si>
  <si>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</si>
  <si>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</si>
  <si>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</si>
  <si>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</si>
  <si>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PREPARO DE FUNDO DE VALA COM LARGURA MAIOR OU IGUAL A 1,5 M E MENOR QUE 2,5 M, COM CAMADA DE BRITA, LANÇAMENTO MECANIZADO. AF_08/2020</t>
  </si>
  <si>
    <t xml:space="preserve"> 101624 </t>
  </si>
  <si>
    <t>ARGAMASSA TRAÇO 1:3 (EM VOLUME DE CIMENTO E AREIA MÉDIA ÚMIDA) COM ADIÇÃO DE IMPERMEABILIZANTE, PREPARO MECÂNICO COM BETONEIRA 400 L. AF_08/2019</t>
  </si>
  <si>
    <t xml:space="preserve"> 100475 </t>
  </si>
  <si>
    <t>TIJOLO CERAMICO MACICO COMUM DE *5 X 10 X 20* CM (L X A X C)</t>
  </si>
  <si>
    <t xml:space="preserve"> 00007258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</si>
  <si>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</si>
  <si>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</si>
  <si>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</si>
  <si>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</si>
  <si>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</si>
  <si>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</si>
  <si>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</si>
  <si>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</si>
  <si>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DESMOLDANTE PROTETOR PARA FORMAS DE MADEIRA, DE BASE OLEOSA EMULSIONADA EM AGUA</t>
  </si>
  <si>
    <t xml:space="preserve"> 00002692 </t>
  </si>
  <si>
    <t>PEÇA RETANGULAR PRÉ-MOLDADA, VOLUME DE CONCRETO DE 30 A 100 LITROS, TAXA DE AÇO APROXIMADA DE 30KG/M³. AF_03/2024</t>
  </si>
  <si>
    <t xml:space="preserve"> 97735 </t>
  </si>
  <si>
    <t>CONCRETO FCK = 20MPA, TRAÇO 1:2,7:3 (EM MASSA SECA DE CIMENTO/ AREIA MÉDIA/ BRITA 1) - PREPARO MECÂNICO COM BETONEIRA 600 L. AF_05/2021</t>
  </si>
  <si>
    <t xml:space="preserve"> 94970 </t>
  </si>
  <si>
    <t>ARMAÇÃO DE LAJE DE ESTRUTURA CONVENCIONAL DE CONCRETO ARMADO UTILIZANDO AÇO CA-60 DE 4,2 MM - MONTAGEM. AF_06/2022</t>
  </si>
  <si>
    <t xml:space="preserve"> 92767 </t>
  </si>
  <si>
    <t>ARMAÇÃO DE CINTA DE ALVENARIA ESTRUTURAL; DIÂMETRO DE 10,0 MM. AF_09/2021</t>
  </si>
  <si>
    <t xml:space="preserve"> 89998 </t>
  </si>
  <si>
    <t>GRAUTEAMENTO DE CINTA SUPERIOR OU DE VERGA EM ALVENARIA ESTRUTURAL. AF_09/2021</t>
  </si>
  <si>
    <t xml:space="preserve"> 89995 </t>
  </si>
  <si>
    <t>ARGAMASSA TRAÇO 1:3 (EM VOLUME DE CIMENTO E AREIA MÉDIA ÚMIDA), PREPARO MECÂNICO COM BETONEIRA 400 L. AF_08/2019</t>
  </si>
  <si>
    <t xml:space="preserve"> 88628 </t>
  </si>
  <si>
    <t>ARGAMASSA TRAÇO 1:4 (EM VOLUME DE CIMENTO E AREIA GROSSA ÚMIDA) PARA CHAPISCO CONVENCIONAL, PREPARO MECÂNICO COM BETONEIRA 400 L. AF_08/2019</t>
  </si>
  <si>
    <t xml:space="preserve"> 87316 </t>
  </si>
  <si>
    <t>RALO SIFONADO CILINDRICO, PVC, 100 X 40 MM,  COM GRELHA REDONDA BRANCA</t>
  </si>
  <si>
    <t xml:space="preserve"> 00011741 </t>
  </si>
  <si>
    <t>CAIXA SIFONADA, PVC, 150 X 150 X 50 MM, COM GRELHA QUADRADA, BRANCA (NBR 5688)</t>
  </si>
  <si>
    <t xml:space="preserve"> 00011712 </t>
  </si>
  <si>
    <t>Chapisco em parede com argamassa traço t1 - 1:3 (cimento / areia) - Revisado 08/2015</t>
  </si>
  <si>
    <t xml:space="preserve"> 3310 </t>
  </si>
  <si>
    <t>Escavação Manual em Área Urbana</t>
  </si>
  <si>
    <t>Escavação manual de vala ou cava em material de 1ª categoria, profundidade até 1,50m</t>
  </si>
  <si>
    <t xml:space="preserve"> 2497 </t>
  </si>
  <si>
    <t>Argamassas</t>
  </si>
  <si>
    <t>Reboco ou emboço externo, de parede, com argamassa traço t5 - 1:2:8 (cimento / cal / areia), espessura 2,0 cm</t>
  </si>
  <si>
    <t xml:space="preserve"> 1908 </t>
  </si>
  <si>
    <t>Alvenarias de Vedação</t>
  </si>
  <si>
    <t>Alvenaria tijolo cerâmico maciço (5x9x19), esp = 0,09m (singela), com argamassa traço t5 - 1:2:8 (cimento / cal / areia) c/ junta de 2,0cm - R1</t>
  </si>
  <si>
    <t xml:space="preserve"> 155 </t>
  </si>
  <si>
    <t>Alvenarias de Pedra e Concretos para Fundações</t>
  </si>
  <si>
    <t>Concreto simples fabricado na obra, fck=13,5 mpa, lançado e adensado</t>
  </si>
  <si>
    <t xml:space="preserve"> 95 </t>
  </si>
  <si>
    <t>Formas para Fundações</t>
  </si>
  <si>
    <t>Forma plana para fundações, em compensado resinado 12mm, 02 usos</t>
  </si>
  <si>
    <t xml:space="preserve"> 80 </t>
  </si>
  <si>
    <t>Aterros / Reaterros / Compactações</t>
  </si>
  <si>
    <t>Reaterro manual de valas, com compactação utilizando sêpo, sem controle do grau de compactação</t>
  </si>
  <si>
    <t xml:space="preserve"> 72 </t>
  </si>
  <si>
    <t>Caixas de Passagem em alvenaria de tijolos maciços</t>
  </si>
  <si>
    <t>CAIXA DE GORDURA EM PVC, DIAMETRO MINIMO 300 MM, DIAMETRO DE SAIDA 100 MM, CAPACIDADE  APROXIMADA 18 LITROS, COM TAMPA E CESTO</t>
  </si>
  <si>
    <t xml:space="preserve"> 00035277 </t>
  </si>
  <si>
    <t>PREPARO DE FUNDO DE VALA COM LARGURA MENOR QUE 1,5 M, COM CAMADA DE AREIA, LANÇAMENTO MANUAL. AF_08/2020</t>
  </si>
  <si>
    <t xml:space="preserve"> 101618 </t>
  </si>
  <si>
    <t>LUVA SIMPLES, PVC, SOLDAVEL, DN 100 MM, SERIE NORMAL, PARA ESGOTO PREDIAL</t>
  </si>
  <si>
    <t xml:space="preserve"> 00003899 </t>
  </si>
  <si>
    <t>LUVA SIMPLES, PVC, SOLDAVEL, DN 50 MM, SERIE NORMAL, PARA ESGOTO PREDIAL</t>
  </si>
  <si>
    <t xml:space="preserve"> 00003875 </t>
  </si>
  <si>
    <t>LUVA SIMPLES, PVC, SOLDAVEL, DN 40 MM, SERIE NORMAL, PARA ESGOTO PREDIAL</t>
  </si>
  <si>
    <t xml:space="preserve"> 00003897 </t>
  </si>
  <si>
    <t>ANEL BORRACHA, DN 150 MM, PARA TUBO SERIE REFORCADA ESGOTO PREDIAL</t>
  </si>
  <si>
    <t xml:space="preserve"> 00000300 </t>
  </si>
  <si>
    <t>Anel borracha para tubo esgoto predial, dn 50 mm (nbr 5688)</t>
  </si>
  <si>
    <t xml:space="preserve"> 00000296/SINAPI </t>
  </si>
  <si>
    <t>Reducao excentrica  pvc sanitario d= 100 x  50mm</t>
  </si>
  <si>
    <t xml:space="preserve"> 1937 </t>
  </si>
  <si>
    <t>Pasta lubrificante p/  pvc je</t>
  </si>
  <si>
    <t xml:space="preserve"> 1703 </t>
  </si>
  <si>
    <t>Tubos e Conexões de PVC Rígido Soldável para Esgoto</t>
  </si>
  <si>
    <t>TE SANITARIO, PVC, DN 50 X 50 MM, SERIE NORMAL, PARA ESGOTO PREDIAL</t>
  </si>
  <si>
    <t xml:space="preserve"> 00007097 </t>
  </si>
  <si>
    <t>ANEL BORRACHA PARA TUBO ESGOTO PREDIAL, DN 50 MM (NBR 5688)</t>
  </si>
  <si>
    <t xml:space="preserve"> 00000296 </t>
  </si>
  <si>
    <t>JUNCAO SIMPLES, PVC, 45 GRAUS, DN 100 X 100 MM, SERIE NORMAL PARA ESGOTO PREDIAL</t>
  </si>
  <si>
    <t xml:space="preserve"> 00003670 </t>
  </si>
  <si>
    <t>ANEL BORRACHA PARA TUBO ESGOTO PREDIAL, DN 100 MM (NBR 5688)</t>
  </si>
  <si>
    <t xml:space="preserve"> 00000301 </t>
  </si>
  <si>
    <t>Solucao limpadora pvc</t>
  </si>
  <si>
    <t xml:space="preserve"> 2036 </t>
  </si>
  <si>
    <t>Juncao simples pvc rigido p/ esgoto primario, diam =100 x  50mm</t>
  </si>
  <si>
    <t xml:space="preserve"> 1270 </t>
  </si>
  <si>
    <t>Adesivo pvc em frasco de 850 gramas</t>
  </si>
  <si>
    <t xml:space="preserve"> 138 </t>
  </si>
  <si>
    <t>JUNCAO SIMPLES, PVC, 45 GRAUS, DN 50 X 50 MM, SERIE NORMAL PARA ESGOTO PREDIAL</t>
  </si>
  <si>
    <t xml:space="preserve"> 00003662 </t>
  </si>
  <si>
    <t>Joelho pvc, soldavel, bb, 90 graus, sem anel, dn 40 mm, para esgoto predial secundario</t>
  </si>
  <si>
    <t xml:space="preserve"> 00003517/SINAPI </t>
  </si>
  <si>
    <t>Anel borracha p/ tubo pvc sanitário predial, d=  40mm</t>
  </si>
  <si>
    <t xml:space="preserve"> 162 </t>
  </si>
  <si>
    <t>JOELHO PVC, SOLDAVEL, PB, 90 GRAUS, DN 100 MM, PARA ESGOTO PREDIAL</t>
  </si>
  <si>
    <t xml:space="preserve"> 00003520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</si>
  <si>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</si>
  <si>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</si>
  <si>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</si>
  <si>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</si>
  <si>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Curva 45 longa pvc sanitario d=  50mm</t>
  </si>
  <si>
    <t xml:space="preserve"> 803 </t>
  </si>
  <si>
    <t>CURVA LONGA PVC, PB, JE, 45 GRAUS, DN 100 MM, PARA REDE COLETORA ESGOTO</t>
  </si>
  <si>
    <t xml:space="preserve"> 00001858 </t>
  </si>
  <si>
    <t>ANEL BORRACHA, PARA TUBO PVC, REDE COLETOR ESGOTO, DN 100 MM (NBR 7362)</t>
  </si>
  <si>
    <t xml:space="preserve"> 00000303 </t>
  </si>
  <si>
    <t>ASSENTADOR DE TUBOS COM ENCARGOS COMPLEMENTARES</t>
  </si>
  <si>
    <t xml:space="preserve"> 88246 </t>
  </si>
  <si>
    <t>LIPR - LIGAÇÕES PREDIAIS ÁGUA/ESGOTO/ENERGIA/TELEFONE</t>
  </si>
  <si>
    <t>CURVA PVC CURTA 90 GRAUS, DN 40 MM, PARA ESGOTO PREDIAL</t>
  </si>
  <si>
    <t xml:space="preserve"> 00001933 </t>
  </si>
  <si>
    <t>CURVA PVC CURTA 90 GRAUS, DN 100 MM, PARA ESGOTO PREDIAL</t>
  </si>
  <si>
    <t xml:space="preserve"> 00001966 </t>
  </si>
  <si>
    <t>Anel de vedacao, pvc flexivel, 100 mm, para saida de bacia / vaso sanitario</t>
  </si>
  <si>
    <t xml:space="preserve"> 00006138/SINAPI </t>
  </si>
  <si>
    <t>CAIXA SIFONADA PVC, 100 X 100 X 50 MM, COM GRELHA REDONDA, BRANCA</t>
  </si>
  <si>
    <t xml:space="preserve"> 00005103 </t>
  </si>
  <si>
    <t>TUBO PVC  SERIE NORMAL, DN 100 MM, PARA ESGOTO  PREDIAL (NBR 5688)</t>
  </si>
  <si>
    <t xml:space="preserve"> 00009836 </t>
  </si>
  <si>
    <t>TUBO PVC SERIE NORMAL, DN 50 MM, PARA ESGOTO PREDIAL (NBR 5688)</t>
  </si>
  <si>
    <t xml:space="preserve"> 00009838 </t>
  </si>
  <si>
    <t>TUBO PVC  SERIE NORMAL, DN 40 MM, PARA ESGOTO  PREDIAL (NBR 5688)</t>
  </si>
  <si>
    <t xml:space="preserve"> 00009835 </t>
  </si>
  <si>
    <t>CAIXA D'AGUA / RESERVATORIO EM POLIETILENO, 1000 LITROS, COM TAMPA</t>
  </si>
  <si>
    <t xml:space="preserve"> 00034636 </t>
  </si>
  <si>
    <t>REGISTRO GAVETA COM ACABAMENTO E CANOPLA CROMADOS, SIMPLES, BITOLA 3/4 " (REF 1509)</t>
  </si>
  <si>
    <t xml:space="preserve"> 00006005 </t>
  </si>
  <si>
    <t>FITA VEDA ROSCA EM ROLOS DE 18 MM X 50 M (L X C)</t>
  </si>
  <si>
    <t xml:space="preserve"> 00003148 </t>
  </si>
  <si>
    <t>REGISTRO PRESSAO COM ACABAMENTO E CANOPLA CROMADA, SIMPLES, BITOLA 3/4 " (REF 1416)</t>
  </si>
  <si>
    <t xml:space="preserve"> 00006024 </t>
  </si>
  <si>
    <t>REGISTRO DE ESFERA PVC, COM BORBOLETA, COM ROSCA EXTERNA, DE 3/4"</t>
  </si>
  <si>
    <t xml:space="preserve"> 00006031 </t>
  </si>
  <si>
    <t>REGISTRO GAVETA BRUTO EM LATAO FORJADO, BITOLA 3/4 " (REF 1509)</t>
  </si>
  <si>
    <t xml:space="preserve"> 00006016 </t>
  </si>
  <si>
    <t>REGISTRO GAVETA BRUTO EM LATAO FORJADO, BITOLA 1 1/2 " (REF 1509)</t>
  </si>
  <si>
    <t xml:space="preserve"> 00006010 </t>
  </si>
  <si>
    <t>TORNEIRA DE BOIA CONVENCIONAL PARA CAIXA D'AGUA, AGUA FRIA, 3/4", COM HASTE E TORNEIRA METALICOS E BALAO PLASTICO</t>
  </si>
  <si>
    <t xml:space="preserve"> 00011830 </t>
  </si>
  <si>
    <t>Adaptador pvc soldavel, com flange e anel de vedacao, 25 mmx 3/4", para caixad'agua</t>
  </si>
  <si>
    <t xml:space="preserve"> 00000096/SINAPI </t>
  </si>
  <si>
    <t>Tubos e Conexões de PVC Rígido Soldável</t>
  </si>
  <si>
    <t>BUCHA DE REDUCAO DE PVC, SOLDAVEL, LONGA, COM 50 X 25 MM, PARA AGUA FRIA PREDIAL</t>
  </si>
  <si>
    <t xml:space="preserve"> 00000813 </t>
  </si>
  <si>
    <t>LUVA PVC SOLDAVEL, 50 MM, PARA AGUA FRIA PREDIAL</t>
  </si>
  <si>
    <t xml:space="preserve"> 00003863 </t>
  </si>
  <si>
    <t>LUVA SOLDAVEL COM ROSCA, PVC, 25 MM X 3/4", PARA AGUA FRIA PREDIAL</t>
  </si>
  <si>
    <t xml:space="preserve"> 00003906 </t>
  </si>
  <si>
    <t>ADAPTADOR PVC SOLDAVEL CURTO COM BOLSA E ROSCA, 50 MM X1 1/2", PARA AGUA FRIA</t>
  </si>
  <si>
    <t xml:space="preserve"> 00000112 </t>
  </si>
  <si>
    <t>ADAPTADOR PVC SOLDAVEL CURTO COM BOLSA E ROSCA, 25 MM X 3/4", PARA AGUA FRIA</t>
  </si>
  <si>
    <t xml:space="preserve"> 00000065 </t>
  </si>
  <si>
    <t>Te de reducao, pvc, soldavel, 90 graus, 50 mm x 25 mm, paraagua fria predial</t>
  </si>
  <si>
    <t xml:space="preserve"> 00007129/SINAPI </t>
  </si>
  <si>
    <t>TE SOLDAVEL, PVC, 90 GRAUS,50 MM, PARA AGUA FRIA PREDIAL (NBR 5648)</t>
  </si>
  <si>
    <t xml:space="preserve"> 00007142 </t>
  </si>
  <si>
    <t>TE SOLDAVEL, PVC, 90 GRAUS, 25 MM, PARA AGUA FRIA PREDIAL (NBR 5648)</t>
  </si>
  <si>
    <t xml:space="preserve"> 00007139 </t>
  </si>
  <si>
    <t>JOELHO PVC, SOLDAVEL, 90 GRAUS, 50 MM, COR MARROM, PARA AGUA FRIA PREDIAL</t>
  </si>
  <si>
    <t xml:space="preserve"> 00003540 </t>
  </si>
  <si>
    <t>JOELHO PVC, SOLDAVEL, COM BUCHA DE LATAO, 90 GRAUS, 25 MM X 1/2", PARA AGUA FRIA PREDIAL</t>
  </si>
  <si>
    <t xml:space="preserve"> 00020147 </t>
  </si>
  <si>
    <t>JOELHO PVC, SOLDAVEL, COM BUCHA DE LATAO, 90 GRAUS, 25 MM X 3/4", PARA AGUA FRIA PREDIAL</t>
  </si>
  <si>
    <t xml:space="preserve"> 00003524 </t>
  </si>
  <si>
    <t>JOELHO PVC, SOLDAVEL, 90 GRAUS, 25 MM, COR MARROM, PARA AGUA FRIA PREDIAL</t>
  </si>
  <si>
    <t xml:space="preserve"> 00003529 </t>
  </si>
  <si>
    <t>Joelho pvc, soldavel com rosca, 90 graus, 25 mm x 3/4", cormarrom, para agua fria predial</t>
  </si>
  <si>
    <t xml:space="preserve"> 00003522/SINAPI </t>
  </si>
  <si>
    <t>TUBO PVC, SOLDAVEL, DE 50 MM, AGUA FRIA (NBR-5648)</t>
  </si>
  <si>
    <t xml:space="preserve"> 00009875 </t>
  </si>
  <si>
    <t>Tubo pvc roscavel, 3/4",  agua fria predial</t>
  </si>
  <si>
    <t xml:space="preserve"> 00009859/SINAPI </t>
  </si>
  <si>
    <t>Enchimento de Rasgos em Alvenaria ou Concreto</t>
  </si>
  <si>
    <t>Enchimento de rasgos em alvenaria e concreto  para tubulação  diâm    1/2" a 1"</t>
  </si>
  <si>
    <t xml:space="preserve"> 2483 </t>
  </si>
  <si>
    <t>Tubos e Conexões de PVC Rígido Roscável</t>
  </si>
  <si>
    <t>TUBO PVC, SOLDAVEL, DE 25 MM, AGUA FRIA (NBR-5648)</t>
  </si>
  <si>
    <t xml:space="preserve"> 00009868 </t>
  </si>
  <si>
    <t>Serviços em Redes de Energia Elétrica e Iluminação</t>
  </si>
  <si>
    <t>Mão-de-obra para implantação de relé foto-elétrico em poste s/ fornecimento</t>
  </si>
  <si>
    <t xml:space="preserve"> 3000 </t>
  </si>
  <si>
    <t>Fornecimento de Materiais para Redes de Energia Elétrica e Iluminação</t>
  </si>
  <si>
    <t>Fornecimento de relé fotoelétrico indiv. 5a/127v, c/ base móvel</t>
  </si>
  <si>
    <t xml:space="preserve"> 2952 </t>
  </si>
  <si>
    <t>FITA ISOLANTE ADESIVA ANTICHAMA, USO ATE 750 V, EM ROLO DE 19 MM X 5 M</t>
  </si>
  <si>
    <t xml:space="preserve"> 00021127 </t>
  </si>
  <si>
    <t>RELE FOTOELETRICO INTERNO E EXTERNO BIVOLT 1000 W, DE CONECTOR, SEM BASE</t>
  </si>
  <si>
    <t xml:space="preserve"> 00002510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</si>
  <si>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</si>
  <si>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</si>
  <si>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</si>
  <si>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</si>
  <si>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INEL - INSTALAÇÃO ELÉTRICA/ELETRIFICAÇÃO E ILUMINAÇÃO EXTERNA</t>
  </si>
  <si>
    <t>Luminária em LED  para iluminação pública, 50W, 100 a 220v, Fluxo luminoso 4000 a 4200 lúmens, Temp. cor 6000/6500k, IRC= ou 70%, modelo Induspar ou similar</t>
  </si>
  <si>
    <t xml:space="preserve"> 13673 </t>
  </si>
  <si>
    <t>Suporte de fixação em chapa de aço galvanizado, para 02 luminária, encaixe emposte com topo de Ø de 60,3mm externo, da Induspar ou similar</t>
  </si>
  <si>
    <t xml:space="preserve"> 13672 </t>
  </si>
  <si>
    <t>Poste de aço galv. cônico contínuPoste de Aço para Jardim, altura 3m/4m, com tubo diam. = 64mm</t>
  </si>
  <si>
    <t xml:space="preserve"> 13668 </t>
  </si>
  <si>
    <t>Postes Tubulares de Ferro Galvanizado</t>
  </si>
  <si>
    <t>LUMINARIA ARANDELA TIPO MEIA-LUA COM VIDRO FOSCO *30 X 15* CM, PARA 1 LAMPADA, BASE E27, POTENCIA MAXIMA 40/60 W (NAO INCLUI LAMPADA)</t>
  </si>
  <si>
    <t xml:space="preserve"> 00038769 </t>
  </si>
  <si>
    <t>LAMPADA LED 6 W BIVOLT BRANCA, FORMATO TRADICIONAL (BASE E27)</t>
  </si>
  <si>
    <t xml:space="preserve"> 00038193 </t>
  </si>
  <si>
    <t>Eletricista (horista)</t>
  </si>
  <si>
    <t xml:space="preserve"> 00002436/SINAPI </t>
  </si>
  <si>
    <t xml:space="preserve"> 11130 </t>
  </si>
  <si>
    <t>Encargos Complementares - Eletricista</t>
  </si>
  <si>
    <t xml:space="preserve"> 10552 </t>
  </si>
  <si>
    <t>Luminárias Internas</t>
  </si>
  <si>
    <t xml:space="preserve"> 9808 </t>
  </si>
  <si>
    <t>Lampada fluorescente eletronica PL  20W / 127V (compacta integrada)</t>
  </si>
  <si>
    <t xml:space="preserve"> 4662 </t>
  </si>
  <si>
    <t>INTERRUPTOR SIMPLES (3 MÓDULOS), 10A/250V, SEM SUPORTE E SEM PLACA - FORNECIMENTO E INSTALAÇÃO. AF_03/2023</t>
  </si>
  <si>
    <t xml:space="preserve"> 91966 </t>
  </si>
  <si>
    <t>SUPORTE PARAFUSADO COM PLACA DE ENCAIXE 4" X 2" MÉDIO (1,30 M DO PISO) PARA PONTO ELÉTRICO - FORNECIMENTO E INSTALAÇÃO. AF_03/2023</t>
  </si>
  <si>
    <t xml:space="preserve"> 91946 </t>
  </si>
  <si>
    <t>INTERRUPTOR SIMPLES (2 MÓDULOS), 10A/250V, SEM SUPORTE E SEM PLACA - FORNECIMENTO E INSTALAÇÃO. AF_03/2023</t>
  </si>
  <si>
    <t xml:space="preserve"> 91958 </t>
  </si>
  <si>
    <t>INTERRUPTOR SIMPLES (1 MÓDULO) COM 1 TOMADA DE EMBUTIR 2P+T 10 A, SEM SUPORTE E SEM PLACA - FORNECIMENTO E INSTALAÇÃO. AF_03/2023</t>
  </si>
  <si>
    <t xml:space="preserve"> 92022 </t>
  </si>
  <si>
    <t>TOMADA ALTA DE EMBUTIR (1 MÓDULO), 2P+T 20 A, SEM SUPORTE E SEM PLACA - FORNECIMENTO E INSTALAÇÃO. AF_03/2023</t>
  </si>
  <si>
    <t xml:space="preserve"> 91991 </t>
  </si>
  <si>
    <t>TOMADA MÉDIA DE EMBUTIR (2 MÓDULOS), 2P+T 10 A, SEM SUPORTE E SEM PLACA - FORNECIMENTO E INSTALAÇÃO. AF_03/2023</t>
  </si>
  <si>
    <t xml:space="preserve"> 92002 </t>
  </si>
  <si>
    <t>TOMADA BAIXA DE EMBUTIR (2 MÓDULOS), 2P+T 10 A, SEM SUPORTE E SEM PLACA - FORNECIMENTO E INSTALAÇÃO. AF_03/2023</t>
  </si>
  <si>
    <t xml:space="preserve"> 92006 </t>
  </si>
  <si>
    <t>Cabo cobre flexível, isolado,  25mm2 - 450/750V / 70º</t>
  </si>
  <si>
    <t xml:space="preserve"> 2999 </t>
  </si>
  <si>
    <t>Pontos de Suprimento de Energia Convencionais</t>
  </si>
  <si>
    <t>CABO DE COBRE, FLEXIVEL, CLASSE 4 OU 5, ISOLACAO EM PVC/A, ANTICHAMA BWF-B, 1 CONDUTOR, 450/750 V, SECAO NOMINAL 16 MM2</t>
  </si>
  <si>
    <t xml:space="preserve"> 00000979 </t>
  </si>
  <si>
    <t>CABO DE COBRE, FLEXIVEL, CLASSE 4 OU 5, ISOLACAO EM PVC/A, ANTICHAMA BWF-B, 1 CONDUTOR, 450/750 V, SECAO NOMINAL 6 MM2</t>
  </si>
  <si>
    <t xml:space="preserve"> 00000982 </t>
  </si>
  <si>
    <t>CABO DE COBRE, FLEXIVEL, CLASSE 4 OU 5, ISOLACAO EM PVC/A, ANTICHAMA BWF-B, 1 CONDUTOR, 450/750 V, SECAO NOMINAL 4 MM2</t>
  </si>
  <si>
    <t xml:space="preserve"> 00000981 </t>
  </si>
  <si>
    <t>CABO DE COBRE, FLEXIVEL, CLASSE 4 OU 5, ISOLACAO EM PVC/A, ANTICHAMA BWF-B, 1 CONDUTOR, 450/750 V, SECAO NOMINAL 2,5 MM2</t>
  </si>
  <si>
    <t xml:space="preserve"> 00001014 </t>
  </si>
  <si>
    <t>CABO DE COBRE, FLEXIVEL, CLASSE 4 OU 5, ISOLACAO EM PVC/A, ANTICHAMA BWF-B, 1 CONDUTOR, 450/750 V, SECAO NOMINAL 1,5 MM2</t>
  </si>
  <si>
    <t xml:space="preserve"> 00001013 </t>
  </si>
  <si>
    <t>HASTE DE ATERRAMENTO EM ACO COM 3,00 M DE COMPRIMENTO E DN = 3/4", REVESTIDA COM BAIXA CAMADA DE COBRE, SEM CONECTOR</t>
  </si>
  <si>
    <t xml:space="preserve"> 00003378 </t>
  </si>
  <si>
    <t>HASTE DE ATERRAMENTO EM ACO COM 3,00 M DE COMPRIMENTO E DN = 5/8", REVESTIDA COM BAIXA CAMADA DE COBRE, SEM CONECTOR</t>
  </si>
  <si>
    <t xml:space="preserve"> 00003379 </t>
  </si>
  <si>
    <t>CAIXA DE INSPECAO PARA ATERRAMENTO E PARA RAIOS, EM POLIPROPILENO,  DIAMETRO = 300 MM X ALTURA = 400 MM</t>
  </si>
  <si>
    <t xml:space="preserve"> 00034643 </t>
  </si>
  <si>
    <t>CAIXA OCTOGONAL DE FUNDO MOVEL, EM PVC, DE 4" X 4", PARA ELETRODUTO FLEXIVEL CORRUGADO</t>
  </si>
  <si>
    <t xml:space="preserve"> 00012001 </t>
  </si>
  <si>
    <t>CAIXA DE PASSAGEM, EM PVC, DE 4" X 2", PARA ELETRODUTO FLEXIVEL CORRUGADO</t>
  </si>
  <si>
    <t xml:space="preserve"> 00001872 </t>
  </si>
  <si>
    <t>ARGAMASSA TRAÇO 1:3 (EM VOLUME DE CIMENTO E AREIA MÉDIA ÚMIDA), PREPARO MANUAL. AF_08/2019</t>
  </si>
  <si>
    <t xml:space="preserve"> 88629 </t>
  </si>
  <si>
    <t>ELETRODUTO DE PVC RIGIDO ROSCAVEL DE 1 1/4 ", SEM LUVA</t>
  </si>
  <si>
    <t xml:space="preserve"> 00002684 </t>
  </si>
  <si>
    <t>ELETRODUTO DE PVC RIGIDO ROSCAVEL DE 1 ", SEM LUVA</t>
  </si>
  <si>
    <t xml:space="preserve"> 00002685 </t>
  </si>
  <si>
    <t>Reboco especial de parede 2cm com argamassa traço t3 - 1:3 cimento / areia / vedacit</t>
  </si>
  <si>
    <t xml:space="preserve"> 3318 </t>
  </si>
  <si>
    <t>Forma plana para fundações, em compensado resinado 12mm, 03 usos</t>
  </si>
  <si>
    <t xml:space="preserve"> 85 </t>
  </si>
  <si>
    <t>ELETRICISTA</t>
  </si>
  <si>
    <t xml:space="preserve"> I2312 </t>
  </si>
  <si>
    <t>CAIXA PASSAG. CHAPA C/TAMPA PARAF. 100X100X80MM</t>
  </si>
  <si>
    <t xml:space="preserve"> I0428 </t>
  </si>
  <si>
    <t>AJUDANTE DE ELETRICISTA</t>
  </si>
  <si>
    <t xml:space="preserve"> I0042 </t>
  </si>
  <si>
    <t>QUADROS / CAIXAS</t>
  </si>
  <si>
    <t>ARAME RECOZIDO 16 BWG, D = 1,65 MM (0,016 KG/M) OU 18 BWG, D = 1,25 MM (0,01 KG/M)</t>
  </si>
  <si>
    <t xml:space="preserve"> 00043132 </t>
  </si>
  <si>
    <t>ELETRODUTO PVC FLEXIVEL CORRUGADO, REFORCADO, COR LARANJA, DE 32 MM, PARA LAJES E PISOS</t>
  </si>
  <si>
    <t xml:space="preserve"> 00039245 </t>
  </si>
  <si>
    <t>ELETRODUTO PVC FLEXIVEL CORRUGADO, REFORCADO, COR LARANJA, DE 25 MM, PARA LAJES E PISOS</t>
  </si>
  <si>
    <t xml:space="preserve"> 00039244 </t>
  </si>
  <si>
    <t>Disjuntor bipolar DR 25 A, dispositivo residual diferencial, tipo AC, 30mA</t>
  </si>
  <si>
    <t xml:space="preserve"> 7943 </t>
  </si>
  <si>
    <t>Fusíveis, Disjuntores e Chaves</t>
  </si>
  <si>
    <t>Dispositivo de proteção contra surto de tensão DPS 60KA - 275v (para-raio)</t>
  </si>
  <si>
    <t xml:space="preserve"> 9225 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</si>
  <si>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</si>
  <si>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</si>
  <si>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</si>
  <si>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</si>
  <si>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DISJUNTOR TERMOMAGNETICO PARA TRILHO DIN (IEC), BIPOLAR, 6 - 32 A</t>
  </si>
  <si>
    <t xml:space="preserve"> 00034616 </t>
  </si>
  <si>
    <t>TERMINAL A COMPRESSAO EM COBRE ESTANHADO PARA CABO 2,5 MM2, 1 FURO E 1 COMPRESSAO, PARA PARAFUSO DE FIXACAO M5</t>
  </si>
  <si>
    <t xml:space="preserve"> 00001570 </t>
  </si>
  <si>
    <t>Disjuntor tripolar 63 A, padrão DIN (  linha branca ), curva de disparo C, corrente de interrupção 5KA, ref.: Siemens 5SX1 ou similar.</t>
  </si>
  <si>
    <t xml:space="preserve"> 828 </t>
  </si>
  <si>
    <t>Disjuntor termomagnético tripolar 80 A com caixa moldada 10 kA</t>
  </si>
  <si>
    <t xml:space="preserve"> 9294 </t>
  </si>
  <si>
    <t>CAIXA PARA MEDIDOR MONOFASICO, EM POLICARBONATO / TERMOPLASTICO, PARA ALOJAR 1 DISJUNTOR (PADRAO DA CONCESSIONARIA LOCAL)</t>
  </si>
  <si>
    <t xml:space="preserve"> 00039808 </t>
  </si>
  <si>
    <t>BUCHA DE NYLON SEM ABA S6, COM PARAFUSO DE 4,20 X 40 MM EM ACO ZINCADO COM ROSCA SOBERBA, CABECA CHATA E FENDA PHILLIPS</t>
  </si>
  <si>
    <t xml:space="preserve"> 00011950 </t>
  </si>
  <si>
    <t>Quadro de distribuição de embutir em chapa de aço, p/até 48 disjuntores c/barramento, padrão DIN, Cemar ou similar</t>
  </si>
  <si>
    <t xml:space="preserve"> 6778 </t>
  </si>
  <si>
    <t>ARGAMASSA TRAÇO 1:3:12 (EM VOLUME DE CIMENTO, CAL E AREIA MÉDIA ÚMIDA) PARA EMBOÇO/MASSA ÚNICA/ASSENTAMENTO DE ALVENARIA DE VEDAÇÃO, PREPARO MECÂNICO COM BETONEIRA 600 L. AF_08/2019</t>
  </si>
  <si>
    <t xml:space="preserve"> 87296 </t>
  </si>
  <si>
    <t>TINTA LATEX ACRILICA PREMIUM, COR BRANCO FOSCO</t>
  </si>
  <si>
    <t xml:space="preserve"> 00007356 </t>
  </si>
  <si>
    <t>PINTOR COM ENCARGOS COMPLEMENTARES</t>
  </si>
  <si>
    <t xml:space="preserve"> 88310 </t>
  </si>
  <si>
    <t>PINT - PINTURAS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</si>
  <si>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</si>
  <si>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</si>
  <si>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</si>
  <si>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</si>
  <si>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GRAMA ESMERALDA OU SAO CARLOS OU CURITIBANA, EM PLACAS, SEM PLANTIO</t>
  </si>
  <si>
    <t xml:space="preserve"> 00003322 </t>
  </si>
  <si>
    <t>JARDINEIRO COM ENCARGOS COMPLEMENTARES</t>
  </si>
  <si>
    <t xml:space="preserve"> 88441 </t>
  </si>
  <si>
    <t>CIMENTO PORTLAND COMPOSTO CP II-32</t>
  </si>
  <si>
    <t xml:space="preserve"> 00001379 </t>
  </si>
  <si>
    <t>BLOQUETE/PISO INTERTRAVADO DE CONCRETO - MODELO ONDA/16 FACES/RETANGULAR/TIJOLINHO/PAVER/HOLANDES/PARALELEPIPEDO, *20 X 10* CM, E = 6 CM, RESISTENCIA DE 35 MPA, COR NATURAL</t>
  </si>
  <si>
    <t xml:space="preserve"> 00036155 </t>
  </si>
  <si>
    <t>PO DE PEDRA (POSTO PEDREIRA/FORNECEDOR, SEM FRETE)</t>
  </si>
  <si>
    <t xml:space="preserve"> 00004741 </t>
  </si>
  <si>
    <t>AREIA MEDIA - POSTO JAZIDA/FORNECEDOR (RETIRADO NA JAZIDA, SEM TRANSPORTE)</t>
  </si>
  <si>
    <t xml:space="preserve"> 00000370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</si>
  <si>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</si>
  <si>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</si>
  <si>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</si>
  <si>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</si>
  <si>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CHI DIURNO. AF_08/2015</t>
  </si>
  <si>
    <t xml:space="preserve"> 91278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</si>
  <si>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</si>
  <si>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</si>
  <si>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</si>
  <si>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</si>
  <si>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PAVI - PAVIMENTAÇÃO</t>
  </si>
  <si>
    <t>Argamassa colante tipo ac iii</t>
  </si>
  <si>
    <t xml:space="preserve"> 00037595/SINAPI </t>
  </si>
  <si>
    <t>Pedra para revestimento São Tomé - 47x47cm - 5 und/m2.</t>
  </si>
  <si>
    <t xml:space="preserve"> 14139 </t>
  </si>
  <si>
    <t>Pisos com Pedras</t>
  </si>
  <si>
    <t>Argila expandida para ornamentação de vasos e jardins (saco com 50 litros)</t>
  </si>
  <si>
    <t xml:space="preserve"> 10304 </t>
  </si>
  <si>
    <t>Paisagismo</t>
  </si>
  <si>
    <t>Rejunte colorido flexivel  para revestimentos cerâmicos</t>
  </si>
  <si>
    <t xml:space="preserve"> 2540 </t>
  </si>
  <si>
    <t>Azulejos e Cerâmicas</t>
  </si>
  <si>
    <t>REJUNTE CIMENTICIO, QUALQUER COR</t>
  </si>
  <si>
    <t xml:space="preserve"> 00034357 </t>
  </si>
  <si>
    <t>ARGAMASSA COLANTE AC I PARA CERAMICAS</t>
  </si>
  <si>
    <t xml:space="preserve"> 00001381 </t>
  </si>
  <si>
    <t>PISO EM CERAMICA ESMALTADA EXTRA, COR LISA, PEI MAIOR OU IGUAL A 4, FORMATO MAIOR QUE 2025 CM2</t>
  </si>
  <si>
    <t xml:space="preserve"> 00001292 </t>
  </si>
  <si>
    <t>AZULEJISTA OU LADRILHISTA COM ENCARGOS COMPLEMENTARES</t>
  </si>
  <si>
    <t xml:space="preserve"> 88256 </t>
  </si>
  <si>
    <t>ADITIVO ADESIVO LIQUIDO PARA ARGAMASSAS DE REVESTIMENTOS CIMENTICIOS</t>
  </si>
  <si>
    <t xml:space="preserve"> 00007334 </t>
  </si>
  <si>
    <t>ARGAMASSA TRAÇO 1:4 (EM VOLUME DE CIMENTO E AREIA MÉDIA ÚMIDA) PARA CONTRAPISO, PREPARO MECÂNICO COM BETONEIRA 400 L. AF_08/2019</t>
  </si>
  <si>
    <t xml:space="preserve"> 87301 </t>
  </si>
  <si>
    <t>Cerâmica 30 x 60 cm, Portobello, linha cetim bianco ou similar</t>
  </si>
  <si>
    <t xml:space="preserve"> 13218 </t>
  </si>
  <si>
    <t>Argamassa industrializada AC-I, Votomassa ou similar</t>
  </si>
  <si>
    <t xml:space="preserve"> 3406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</si>
  <si>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</si>
  <si>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</si>
  <si>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1:2:8 (EM VOLUME DE CIMENTO, CAL E AREIA MÉDIA ÚMIDA) PARA EMBOÇO/MASSA ÚNICA/ASSENTAMENTO DE ALVENARIA DE VEDAÇÃO, PREPARO MANUAL. AF_08/2019</t>
  </si>
  <si>
    <t xml:space="preserve"> 87369 </t>
  </si>
  <si>
    <t>ARGAMASSA INDUSTRIALIZADA PARA CHAPISCO ROLADO, PREPARO MANUAL. AF_08/2019</t>
  </si>
  <si>
    <t xml:space="preserve"> 87401 </t>
  </si>
  <si>
    <t>ARGAMASSA TRAÇO 1:3 (EM VOLUME DE CIMENTO E AREIA GROSSA ÚMIDA) PARA CHAPISCO CONVENCIONAL, PREPARO MECÂNICO COM BETONEIRA 400 L. AF_08/2019</t>
  </si>
  <si>
    <t xml:space="preserve"> 87313 </t>
  </si>
  <si>
    <t>ARGAMASSA POLIMERICA IMPERMEABILIZANTE SEMIFLEXIVEL, BICOMPONENTE, A BASE DE CIMENTO E ADITIVOS</t>
  </si>
  <si>
    <t xml:space="preserve"> 00000135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</si>
  <si>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</si>
  <si>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</si>
  <si>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</si>
  <si>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</si>
  <si>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 - IMPERMEABILIZAÇÕES E PROTEÇÕES DIVERSAS</t>
  </si>
  <si>
    <t>Forma plana para estruturas, em compensado resinado de 12mm, 03 usos, inclusive escoramento - Revisada 07.2015</t>
  </si>
  <si>
    <t xml:space="preserve"> 107 </t>
  </si>
  <si>
    <t>Complementos</t>
  </si>
  <si>
    <t>Arame recozido 16 bwg, d = 1,65 mm (0,016 kg/m) ou 18 bwg, d = 1,25 mm (0,01 kg/m)</t>
  </si>
  <si>
    <t xml:space="preserve"> 00043132/SINAPI </t>
  </si>
  <si>
    <t>Tabua *2,5 x 23* cm em pinus, mista ou equivalente da regiao - bruta</t>
  </si>
  <si>
    <t xml:space="preserve"> 00010567/SINAPI </t>
  </si>
  <si>
    <t>Pedra britada n. 1 (9,5 a 19 mm) posto pedreira/fornecedor,sem frete</t>
  </si>
  <si>
    <t xml:space="preserve"> 00004721/SINAPI </t>
  </si>
  <si>
    <t>Cimento portland composto cp ii-32</t>
  </si>
  <si>
    <t xml:space="preserve"> 00001379/SINAPI </t>
  </si>
  <si>
    <t>Carpinteiro de formas (horista)</t>
  </si>
  <si>
    <t xml:space="preserve"> 00001213/SINAPI </t>
  </si>
  <si>
    <t>Areia grossa - posto jazida/fornecedor (retirado na jazida,sem transporte)</t>
  </si>
  <si>
    <t xml:space="preserve"> 00000367/SINAPI </t>
  </si>
  <si>
    <t>Prego 1 1/2" x 13 (15 x 18)</t>
  </si>
  <si>
    <t xml:space="preserve"> 1886 </t>
  </si>
  <si>
    <t>Encargos Complementares - Carpinteiro</t>
  </si>
  <si>
    <t xml:space="preserve"> 10551 </t>
  </si>
  <si>
    <t>TELHA DE FIBROCIMENTO ONDULADA E = 6 MM, DE 2,44 X 1,10 M (SEM AMIANTO)</t>
  </si>
  <si>
    <t xml:space="preserve"> 00007194 </t>
  </si>
  <si>
    <t>PARAFUSO ZINCADO ROSCA SOBERBA, CABECA SEXTAVADA, 5/16 " X 250 MM, PARA FIXACAO DE TELHA EM MADEIRA</t>
  </si>
  <si>
    <t xml:space="preserve"> 00004302 </t>
  </si>
  <si>
    <t>CONJUNTO ARRUELAS DE VEDACAO 5/16" PARA TELHA FIBROCIMENTO (UMA ARRUELA METALICA E UMA ARRUELA PVC - CONICAS)</t>
  </si>
  <si>
    <t xml:space="preserve"> 00001607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</si>
  <si>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</si>
  <si>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</si>
  <si>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</si>
  <si>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</si>
  <si>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</si>
  <si>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</si>
  <si>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COBE - COBERTURA</t>
  </si>
  <si>
    <t>PREGO DE ACO POLIDO COM CABECA 22 X 48 (4 1/4 X 5)</t>
  </si>
  <si>
    <t xml:space="preserve"> 00040568 </t>
  </si>
  <si>
    <t>VIGA NAO APARELHADA *6 X 12* CM, EM MACARANDUBA/MASSARANDUBA, ANGELIM OU EQUIVALENTE DA REGIAO - BRUTA</t>
  </si>
  <si>
    <t xml:space="preserve"> 00004425 </t>
  </si>
  <si>
    <t>SILICONE ACETICO USO GERAL INCOLOR 280 G</t>
  </si>
  <si>
    <t xml:space="preserve"> 00039961 </t>
  </si>
  <si>
    <t>PREGO DE ACO POLIDO SEM CABECA 15 X 15 (1 1/4 X 13)</t>
  </si>
  <si>
    <t xml:space="preserve"> 00039026 </t>
  </si>
  <si>
    <t>VIDRO LISO INCOLOR 6 MM - SEM COLOCACAO</t>
  </si>
  <si>
    <t xml:space="preserve"> 00010491 </t>
  </si>
  <si>
    <t>VIDRACEIRO COM ENCARGOS COMPLEMENTARES</t>
  </si>
  <si>
    <t xml:space="preserve"> 88325 </t>
  </si>
  <si>
    <t>ESQV - ESQUADRIAS/FERRAGENS/VIDROS</t>
  </si>
  <si>
    <t>Carpinteiro de esquadrias (horista)</t>
  </si>
  <si>
    <t xml:space="preserve"> 00001214/SINAPI </t>
  </si>
  <si>
    <t>Fechadura tipo bico de papagaio, para porta de correr, inclusive concha em latão, da IMAB, ref.: FA1352I310S00 ou similar)</t>
  </si>
  <si>
    <t>Perfil Alumínio, U, usado como trilho superior em porta de correr</t>
  </si>
  <si>
    <t xml:space="preserve"> 2277 </t>
  </si>
  <si>
    <t>Perfil Alumínio, U, usado como trilho inferior em porta de correr</t>
  </si>
  <si>
    <t xml:space="preserve"> 2276 </t>
  </si>
  <si>
    <t>Roldana para porta correr (superior)</t>
  </si>
  <si>
    <t xml:space="preserve"> 1993 </t>
  </si>
  <si>
    <t>Ferragens</t>
  </si>
  <si>
    <t>Prego de aco polido com cabeca 18 x 30 (2 3/4 x 10)</t>
  </si>
  <si>
    <t xml:space="preserve"> 00005075/SINAPI </t>
  </si>
  <si>
    <t>Areia media - posto jazida/fornecedor (retirado na jazida, sem transporte)</t>
  </si>
  <si>
    <t xml:space="preserve"> 00000370/SINAPI </t>
  </si>
  <si>
    <t>Espuma de poliuretano expansiva - 500ml (470g), Sika Boom ou similar</t>
  </si>
  <si>
    <t xml:space="preserve"> 2869 </t>
  </si>
  <si>
    <t>Folha de janela em madeira de lei, tipo moldura p/ vidro, dimensões 0,60 x 1,10m</t>
  </si>
  <si>
    <t xml:space="preserve"> 1130 </t>
  </si>
  <si>
    <t>Batente (caixão) em madeira de lei, l=14cm, completo, c/02 jogos de alizar</t>
  </si>
  <si>
    <t xml:space="preserve"> 487 </t>
  </si>
  <si>
    <t>Esquadrias de Madeira</t>
  </si>
  <si>
    <t>pç</t>
  </si>
  <si>
    <t>Tampa para poste Nylofor 60 x 40mm, Belgo ou similar</t>
  </si>
  <si>
    <t xml:space="preserve"> 12679 </t>
  </si>
  <si>
    <t>Fixador poliamida 40 x 60mm, para poste Nylofor, Belgo ou similar</t>
  </si>
  <si>
    <t xml:space="preserve"> 12678 </t>
  </si>
  <si>
    <t>Poste de gradil Nylofor 3D, h=2,60m, seção de 40x60mm, Belgo ou similar</t>
  </si>
  <si>
    <t xml:space="preserve"> 11708 </t>
  </si>
  <si>
    <t>Gradil Nylofor3D, malha 20x5cm, Ø 5mm 250x203 cm, Belgo ou similar</t>
  </si>
  <si>
    <t xml:space="preserve"> 11707 </t>
  </si>
  <si>
    <t>Alambrados e Gradis</t>
  </si>
  <si>
    <t>PORTA DE ABRIR, TIPO VENEZIANA, EM ALUMINIO, ACABAMENTO ANODIZADO NATURAL, 90 MM X 210 MM (LARGURA X ALTURA), SEM GUARNICAO/ALIZAR/VISTA</t>
  </si>
  <si>
    <t xml:space="preserve"> 00039025 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</si>
  <si>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</si>
  <si>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</si>
  <si>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</si>
  <si>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</si>
  <si>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310ML</t>
  </si>
  <si>
    <t>SELANTE ELASTICO MONOCOMPONENTE A BASE DE POLIURETANO (PU) PARA JUNTAS DIVERSAS</t>
  </si>
  <si>
    <t xml:space="preserve"> 00000142 </t>
  </si>
  <si>
    <t>Portão em gradil Belgo Nyloford 3D, de correr, soldado em quadro de tubo galv. 2" com cantoneira 3/4", montantes em tubo galvanizado 4", inclusive ferrolho e rodízios</t>
  </si>
  <si>
    <t xml:space="preserve"> 9357 </t>
  </si>
  <si>
    <t>Porta em madeira de lei muiracatiara tipo veneziana</t>
  </si>
  <si>
    <t xml:space="preserve"> 8929 </t>
  </si>
  <si>
    <t xml:space="preserve"> 14209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</si>
  <si>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</si>
  <si>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 xml:space="preserve"> 00039485 </t>
  </si>
  <si>
    <t>CARPINTEIRO DE ESQUADRIA COM ENCARGOS COMPLEMENTARES</t>
  </si>
  <si>
    <t xml:space="preserve"> 88261 </t>
  </si>
  <si>
    <t>PORTA DE MADEIRA TIPO VENEZIANA, 95X210CM, ESPESSURA DE 3CM, INCLUSO DOBRADIÇAS - FORNECIMENTO E INSTALAÇÃO</t>
  </si>
  <si>
    <t xml:space="preserve"> 280 </t>
  </si>
  <si>
    <t>FECHADURA DE EMBUTIR COM CILINDRO, EXTERNA, COMPLETA, ACABAMENTO PADRÃO POPULAR, INCLUSO EXECUÇÃO DE FURO - FORNECIMENTO E INSTALAÇÃO. AF_12/2019</t>
  </si>
  <si>
    <t xml:space="preserve"> 91304 </t>
  </si>
  <si>
    <t>BATENTE PARA PORTA DE MADEIRA, FIXAÇÃO COM ARGAMASSA, PADRÃO POPULAR. FORNECIMENTO E INSTALAÇÃO. AF_12/2019</t>
  </si>
  <si>
    <t xml:space="preserve"> 91292 </t>
  </si>
  <si>
    <t>ALIZAR DE 5X1,5CM PARA PORTA FIXADO COM PREGOS, PADRÃO POPULAR - FORNECIMENTO E INSTALAÇÃO. AF_12/2019</t>
  </si>
  <si>
    <t xml:space="preserve"> 100660 </t>
  </si>
  <si>
    <t>Elemento vazado ceramico quadrado (tipo reto ou redondo), *7 a 9 x 20 x 20* cm (l x a x c)</t>
  </si>
  <si>
    <t xml:space="preserve"> 00007272/SINAPI </t>
  </si>
  <si>
    <t>Argamassa cimento e areia traço t-7 (1:4) - 1 saco cimento 50kg / 4 padiolas areia dim. 0,35z0,45x0,23m - Confecção mecânica e transporte</t>
  </si>
  <si>
    <t xml:space="preserve"> 7728 </t>
  </si>
  <si>
    <t>Elementos Vazados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</si>
  <si>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</si>
  <si>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</si>
  <si>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ESPACADOR / DISTANCIADOR CIRCULAR COM ENTRADA LATERAL, EM PLASTICO, PARA VERGALHAO *4,2 A 12,5* MM, COBRIMENTO 20 MM</t>
  </si>
  <si>
    <t xml:space="preserve"> 00039017 </t>
  </si>
  <si>
    <t>CORTE E DOBRA DE AÇO CA-50, DIÂMETRO DE 8,0 MM. AF_06/2022</t>
  </si>
  <si>
    <t xml:space="preserve"> 92802 </t>
  </si>
  <si>
    <t>FABRICAÇÃO DE FÔRMA PARA VIGAS, COM MADEIRA SERRADA, E = 25 MM. AF_09/2020</t>
  </si>
  <si>
    <t xml:space="preserve"> 92270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</si>
  <si>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</si>
  <si>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</si>
  <si>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</si>
  <si>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</si>
  <si>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</si>
  <si>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19 CM (L X A X C)</t>
  </si>
  <si>
    <t xml:space="preserve"> 00007271 </t>
  </si>
  <si>
    <t>PREGO DE ACO POLIDO COM CABECA DUPLA 17 X 27 (2 1/2 X 11)</t>
  </si>
  <si>
    <t xml:space="preserve"> 00040304 </t>
  </si>
  <si>
    <t>CORTE E DOBRA DE AÇO CA-50, DIÂMETRO DE 12,5 MM. AF_06/2022</t>
  </si>
  <si>
    <t xml:space="preserve"> 92804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</si>
  <si>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</si>
  <si>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</si>
  <si>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</si>
  <si>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</si>
  <si>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CA-50, DIÂMETRO DE 10,0 MM. AF_06/2022</t>
  </si>
  <si>
    <t xml:space="preserve"> 92803 </t>
  </si>
  <si>
    <t>CORTE E DOBRA DE AÇO CA-60, DIÂMETRO DE 5,0 MM. AF_06/2022</t>
  </si>
  <si>
    <t xml:space="preserve"> 92800 </t>
  </si>
  <si>
    <t>CONCRETO FCK = 20MPA, TRAÇO 1:2,7:3 (EM MASSA SECA DE CIMENTO/ AREIA MÉDIA/ BRITA 1) - PREPARO MECÂNICO COM BETONEIRA 400 L. AF_05/2021</t>
  </si>
  <si>
    <t xml:space="preserve"> 94964 </t>
  </si>
  <si>
    <t>CORTE E DOBRA DE AÇO CA-50, DIÂMETRO DE 6,3 MM. AF_06/2022</t>
  </si>
  <si>
    <t xml:space="preserve"> 92801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</si>
  <si>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</si>
  <si>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</si>
  <si>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</si>
  <si>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</si>
  <si>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PEDRA BRITADA N. 1 (9,5 a 19 MM) POSTO PEDREIRA/FORNECEDOR, SEM FRETE</t>
  </si>
  <si>
    <t xml:space="preserve"> 00004721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</si>
  <si>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</si>
  <si>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</si>
  <si>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</si>
  <si>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</si>
  <si>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OPERADOR DE BETONEIRA ESTACIONÁRIA/MISTURADOR COM ENCARGOS COMPLEMENTARES</t>
  </si>
  <si>
    <t xml:space="preserve"> 88377 </t>
  </si>
  <si>
    <t>Equipamento</t>
  </si>
  <si>
    <t>LOCACAO DE BARRA DE ANCORAGEM DE 0,80 A 1,20 M DE EXTENSAO, COM ROSCA DE 5/8", INCLUINDO PORCA E FLANGE</t>
  </si>
  <si>
    <t xml:space="preserve"> 00040287 </t>
  </si>
  <si>
    <t>UNXMES</t>
  </si>
  <si>
    <t>LOCACAO DE VIGA SANDUICHE METALICA VAZADA PARA TRAVAMENTO DE PILARES, ALTURA DE *8* CM, LARGURA DE *6* CM E EXTENSAO DE 2 M</t>
  </si>
  <si>
    <t xml:space="preserve"> 00040275 </t>
  </si>
  <si>
    <t>LOCACAO DE APRUMADOR METALICO DE PILAR, COM ALTURA E ANGULO REGULAVEIS, EXTENSAO DE *1,50* A *2,80* M</t>
  </si>
  <si>
    <t xml:space="preserve"> 00040271 </t>
  </si>
  <si>
    <t>FABRICAÇÃO DE FÔRMA PARA PILARES E ESTRUTURAS SIMILARES, EM CHAPA DE MADEIRA COMPENSADA PLASTIFICADA, E = 18 MM. AF_09/2020</t>
  </si>
  <si>
    <t xml:space="preserve"> 92264 </t>
  </si>
  <si>
    <t>FABRICAÇÃO DE ESCORAS DE VIGA DO TIPO GARFO, EM MADEIRA. AF_09/2020</t>
  </si>
  <si>
    <t xml:space="preserve"> 92272 </t>
  </si>
  <si>
    <t>FABRICAÇÃO DE FÔRMA PARA VIGAS, EM CHAPA DE MADEIRA COMPENSADA PLASTIFICADA, E = 18 MM. AF_09/2020</t>
  </si>
  <si>
    <t xml:space="preserve"> 92266 </t>
  </si>
  <si>
    <t>CORTE E DOBRA DE AÇO CA-50, DIÂMETRO DE 16,0 MM. AF_06/2022</t>
  </si>
  <si>
    <t xml:space="preserve"> 92805 </t>
  </si>
  <si>
    <t>PEDRA DE MAO OU PEDRA RACHAO PARA ARRIMO/FUNDACAO (POSTO PEDREIRA/FORNECEDOR, SEM FRETE)</t>
  </si>
  <si>
    <t xml:space="preserve"> 00004730 </t>
  </si>
  <si>
    <t>TABUA *2,5 X 30 CM EM PINUS, MISTA OU EQUIVALENTE DA REGIAO - BRUTA</t>
  </si>
  <si>
    <t xml:space="preserve"> 00006212 </t>
  </si>
  <si>
    <t>PREGO DE ACO POLIDO COM CABECA 15 X 18 (1 1/2 X 13)</t>
  </si>
  <si>
    <t xml:space="preserve"> 00005074 </t>
  </si>
  <si>
    <t>PREGO DE ACO POLIDO COM CABECA 17 X 24 (2 1/4 X 11)</t>
  </si>
  <si>
    <t xml:space="preserve"> 00005073 </t>
  </si>
  <si>
    <t>SERRA CIRCULAR DE BANCADA COM MOTOR ELÉTRICO POTÊNCIA DE 5HP, COM COIFA PARA DISCO 10" - CHI DIURNO. AF_08/2015</t>
  </si>
  <si>
    <t xml:space="preserve"> 91693 </t>
  </si>
  <si>
    <t>SERRA CIRCULAR DE BANCADA COM MOTOR ELÉTRICO POTÊNCIA DE 5HP, COM COIFA PARA DISCO 10" - CHP DIURNO. AF_08/2015</t>
  </si>
  <si>
    <t xml:space="preserve"> 91692 </t>
  </si>
  <si>
    <t>CONCRETO MAGRO PARA LASTRO, TRAÇO 1:4,5:4,5 (EM MASSA SECA DE CIMENTO/ AREIA MÉDIA/ BRITA 1) - PREPARO MECÂNICO COM BETONEIRA 600 L. AF_05/2021</t>
  </si>
  <si>
    <t xml:space="preserve"> 94968 </t>
  </si>
  <si>
    <t>ARGILA, ARGILA VERMELHA OU ARGILA ARENOSA (RETIRADA NA JAZIDA, SEM TRANSPORTE)</t>
  </si>
  <si>
    <t xml:space="preserve"> 00006079 </t>
  </si>
  <si>
    <t>COMPACTADOR DE SOLOS DE PERCUSSÃO (SOQUETE) COM MOTOR A GASOLINA 4 TEMPOS, POTÊNCIA 4 CV - CHP DIURNO. AF_08/2015</t>
  </si>
  <si>
    <t xml:space="preserve"> 91533 </t>
  </si>
  <si>
    <t>MINICARREGADEIRA SOBRE RODAS, POTÊNCIA LÍQUIDA DE 47 HP, CAPACIDADE NOMINAL DE OPERAÇÃO DE 646 KG - CHI DIURNO. AF_06/2015</t>
  </si>
  <si>
    <t xml:space="preserve"> 90693 </t>
  </si>
  <si>
    <t>MINICARREGADEIRA SOBRE RODAS, POTÊNCIA LÍQUIDA DE 47 HP, CAPACIDADE NOMINAL DE OPERAÇÃO DE 646 KG - CHP DIURNO. AF_06/2015</t>
  </si>
  <si>
    <t xml:space="preserve"> 90692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</si>
  <si>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</si>
  <si>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</si>
  <si>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</si>
  <si>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</si>
  <si>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CAGECE - LIGAÇÃO DE ESGOTO</t>
  </si>
  <si>
    <t xml:space="preserve"> I0402 </t>
  </si>
  <si>
    <t>CONSTRUÇÃO DO CANTEIRO DA OBRA</t>
  </si>
  <si>
    <t>Hidrometro unijato / medidor de agua, dn 1/2", vazao maximade 3 m3/h, para agua potavel fria, relojoaria plana, classeb, horizontal (sem conexoes)</t>
  </si>
  <si>
    <t xml:space="preserve"> 00012773/SINAPI </t>
  </si>
  <si>
    <t>Tubo pvc, roscavel, 1/2", agua fria predial</t>
  </si>
  <si>
    <t xml:space="preserve"> 00009856/SINAPI </t>
  </si>
  <si>
    <t>Tubo de polietileno de alta densidade (pead), pe-80, de = 20 mm x 2,3 mm de parede, para ligacao de agua predial (nbr 15561)</t>
  </si>
  <si>
    <t xml:space="preserve"> 00009813/SINAPI </t>
  </si>
  <si>
    <t>Te pvc, roscavel, 90 graus, 1/2",  agua fria predial</t>
  </si>
  <si>
    <t xml:space="preserve"> 00007098/SINAPI </t>
  </si>
  <si>
    <t>Registro de esfera pvc, com borboleta, com rosca externa, de 1/2"</t>
  </si>
  <si>
    <t xml:space="preserve"> 00006036/SINAPI </t>
  </si>
  <si>
    <t>Lacre anti-fraude para hidrômetro em polipropileno</t>
  </si>
  <si>
    <t xml:space="preserve"> 6313 </t>
  </si>
  <si>
    <t>Colar de tomada em pvc com travas e saída roscável de =   60mm x  1/2"</t>
  </si>
  <si>
    <t xml:space="preserve"> 5240 </t>
  </si>
  <si>
    <t>Adaptador pead 20mm x  1/2"</t>
  </si>
  <si>
    <t xml:space="preserve"> 5161 </t>
  </si>
  <si>
    <t>Uniao pvc rigido roscavel  d= 1/2"</t>
  </si>
  <si>
    <t xml:space="preserve"> 2360 </t>
  </si>
  <si>
    <t>Torneira plastica para jardins 1/2", HERC 1128 ou similar</t>
  </si>
  <si>
    <t xml:space="preserve"> 2260 </t>
  </si>
  <si>
    <t>Plug pvc rigido roscavel  d= 1/2"</t>
  </si>
  <si>
    <t xml:space="preserve"> 1784 </t>
  </si>
  <si>
    <t>Fita vedacao teflon larg= 1/2"</t>
  </si>
  <si>
    <t xml:space="preserve"> 980 </t>
  </si>
  <si>
    <t>Mureta Pré-Moldada para Ligações Domiciliares de Água</t>
  </si>
  <si>
    <t xml:space="preserve"> 6083 </t>
  </si>
  <si>
    <t>Reaterro manual de valas com espalhamento s/ compactação</t>
  </si>
  <si>
    <t xml:space="preserve"> 76 </t>
  </si>
  <si>
    <t>Demolições / Remoções</t>
  </si>
  <si>
    <t>Coleta e carga manuais de entulho</t>
  </si>
  <si>
    <t xml:space="preserve"> 26 </t>
  </si>
  <si>
    <t>Isolador de porcelana, tipo roldana, dimensoes de *72* x *72* mm, para uso embaixa tensao</t>
  </si>
  <si>
    <t xml:space="preserve"> 00003398/SINAPI </t>
  </si>
  <si>
    <t>Haste de aterramento em aco com 3,00 m de comprimento e dn = 5/8", revestida com baixa camada de cobre, sem conector</t>
  </si>
  <si>
    <t xml:space="preserve"> 00003379/SINAPI </t>
  </si>
  <si>
    <t>Eletroduto de pvc rigido roscavel de 1 ", sem luva</t>
  </si>
  <si>
    <t xml:space="preserve"> 00002685/SINAPI </t>
  </si>
  <si>
    <t>Disjuntor tipo nema, tripolar 10  ate  50a, tensao maxima de 415 v</t>
  </si>
  <si>
    <t xml:space="preserve"> 00002392/SINAPI </t>
  </si>
  <si>
    <t>Luva em pvc rigido roscavel, de 1", para eletroduto</t>
  </si>
  <si>
    <t xml:space="preserve"> 00001892/SINAPI </t>
  </si>
  <si>
    <t>Cinta circular em aco galvanizado de 150 mm de diametro para fixacao de caixamedicao, inclui parafusos e porcas</t>
  </si>
  <si>
    <t xml:space="preserve"> 00000420/SINAPI </t>
  </si>
  <si>
    <t>Parafuso cabeça sextavada 5/8" x 6"</t>
  </si>
  <si>
    <t xml:space="preserve"> 4786 </t>
  </si>
  <si>
    <t>Fita em aço 1/2" Fusimec ou similar</t>
  </si>
  <si>
    <t xml:space="preserve"> 4676 </t>
  </si>
  <si>
    <t>Kg</t>
  </si>
  <si>
    <t>Cabo de cobre nú 16 mm2 - 4AWG</t>
  </si>
  <si>
    <t xml:space="preserve"> 3331 </t>
  </si>
  <si>
    <t>Poste de ferro galvanizado, 3" x 6m, completo, para entrada de energia</t>
  </si>
  <si>
    <t xml:space="preserve"> 2645 </t>
  </si>
  <si>
    <t>Caixa de medicao bi ou trifásica, em noril (policarbonato)</t>
  </si>
  <si>
    <t xml:space="preserve"> 436 </t>
  </si>
  <si>
    <t>Cabo cobre rígido, isolado, 16mm2 - 450/750v / 70º</t>
  </si>
  <si>
    <t xml:space="preserve"> 414 </t>
  </si>
  <si>
    <t>Bucha alumínio p/eletroduto d=1 "</t>
  </si>
  <si>
    <t xml:space="preserve"> 313 </t>
  </si>
  <si>
    <t>Arruela de alumínio p/eletroduto d=1 "</t>
  </si>
  <si>
    <t xml:space="preserve"> 208 </t>
  </si>
  <si>
    <t>Concreto simples fabricado na obra, fck=13,5 mpa (b1/b2), sem lançamento e adensamento</t>
  </si>
  <si>
    <t xml:space="preserve"> 124 </t>
  </si>
  <si>
    <t>Mobilização / Instalações Provisórias / Desmobilização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</si>
  <si>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</si>
  <si>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</si>
  <si>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</si>
  <si>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</si>
  <si>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TABUA *2,5 X 23* CM EM PINUS, MISTA OU EQUIVALENTE DA REGIAO - BRUTA</t>
  </si>
  <si>
    <t xml:space="preserve"> 00010567 </t>
  </si>
  <si>
    <t>PREGO DE ACO POLIDO COM CABECA 17 X 21 (2 X 11)</t>
  </si>
  <si>
    <t xml:space="preserve"> 00005068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</si>
  <si>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</si>
  <si>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</si>
  <si>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</si>
  <si>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</si>
  <si>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CONCRETO MAGRO PARA LASTRO, TRAÇO 1:4,5:4,5 (EM MASSA SECA DE CIMENTO/ AREIA MÉDIA/ BRITA 1) - PREPARO MANUAL. AF_05/2021</t>
  </si>
  <si>
    <t xml:space="preserve"> 94974 </t>
  </si>
  <si>
    <t>SERT - SERVIÇOS TÉCNICOS</t>
  </si>
  <si>
    <t>TELHA TRAPEZOIDAL EM ACO ZINCADO, SEM PINTURA, ALTURA DE APROXIMADAMENTE 40 MM, ESPESSURA DE 0,50 MM E LARGURA UTIL DE 980 MM</t>
  </si>
  <si>
    <t xml:space="preserve"> 00007243 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</si>
  <si>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</si>
  <si>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</si>
  <si>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</si>
  <si>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</si>
  <si>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CANT - CANTEIRO DE OBRAS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</si>
  <si>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</si>
  <si>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</si>
  <si>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</si>
  <si>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</si>
  <si>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</si>
  <si>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</si>
  <si>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PINTURA IMUNIZANTE PARA MADEIRA, 2 DEMÃOS. AF_01/2021</t>
  </si>
  <si>
    <t xml:space="preserve"> 102234 </t>
  </si>
  <si>
    <t>ENCARREGADO GERAL COM ENCARGOS COMPLEMENTARES</t>
  </si>
  <si>
    <t xml:space="preserve"> 90776 </t>
  </si>
  <si>
    <t>ENGENHEIRO CIVIL DE OBRA JUNIOR COM ENCARGOS COMPLEMENTARES</t>
  </si>
  <si>
    <t xml:space="preserve"> 90777 </t>
  </si>
  <si>
    <t>Planilha Orçamentária Analítica</t>
  </si>
  <si>
    <t>Curva ABC de Serviços</t>
  </si>
  <si>
    <t>Valor  Unit</t>
  </si>
  <si>
    <t>Peso Acumulado (%)</t>
  </si>
  <si>
    <t>534,21</t>
  </si>
  <si>
    <t>6,0</t>
  </si>
  <si>
    <t>74,64</t>
  </si>
  <si>
    <t>12,0</t>
  </si>
  <si>
    <t>962,72</t>
  </si>
  <si>
    <t>13,0</t>
  </si>
  <si>
    <t>150,21</t>
  </si>
  <si>
    <t>40,74</t>
  </si>
  <si>
    <t>98,63</t>
  </si>
  <si>
    <t>154,74</t>
  </si>
  <si>
    <t>185,85</t>
  </si>
  <si>
    <t>131,2</t>
  </si>
  <si>
    <t>294,64</t>
  </si>
  <si>
    <t>28,04</t>
  </si>
  <si>
    <t>10,67</t>
  </si>
  <si>
    <t>13,21</t>
  </si>
  <si>
    <t>203,77</t>
  </si>
  <si>
    <t>0,99</t>
  </si>
  <si>
    <t>110,97</t>
  </si>
  <si>
    <t>533,79</t>
  </si>
  <si>
    <t>133,23</t>
  </si>
  <si>
    <t>91,32</t>
  </si>
  <si>
    <t>48,6</t>
  </si>
  <si>
    <t>1,0</t>
  </si>
  <si>
    <t>0,73</t>
  </si>
  <si>
    <t>0,70</t>
  </si>
  <si>
    <t>359,28</t>
  </si>
  <si>
    <t>160,51</t>
  </si>
  <si>
    <t>140,49</t>
  </si>
  <si>
    <t>16,49</t>
  </si>
  <si>
    <t>9,78</t>
  </si>
  <si>
    <t>75,96</t>
  </si>
  <si>
    <t>90,4</t>
  </si>
  <si>
    <t>9,43</t>
  </si>
  <si>
    <t>306,9</t>
  </si>
  <si>
    <t>0,57</t>
  </si>
  <si>
    <t>1.123,23</t>
  </si>
  <si>
    <t>0,54</t>
  </si>
  <si>
    <t>5,14</t>
  </si>
  <si>
    <t>10,4</t>
  </si>
  <si>
    <t>268,02</t>
  </si>
  <si>
    <t>0,47</t>
  </si>
  <si>
    <t>435,96</t>
  </si>
  <si>
    <t>12,28</t>
  </si>
  <si>
    <t>0,45</t>
  </si>
  <si>
    <t>28,0</t>
  </si>
  <si>
    <t>3,0</t>
  </si>
  <si>
    <t>743,26</t>
  </si>
  <si>
    <t>0,41</t>
  </si>
  <si>
    <t>31,64</t>
  </si>
  <si>
    <t>2,0</t>
  </si>
  <si>
    <t>884,67</t>
  </si>
  <si>
    <t>124,19</t>
  </si>
  <si>
    <t>24,98</t>
  </si>
  <si>
    <t>0,33</t>
  </si>
  <si>
    <t>0,31</t>
  </si>
  <si>
    <t>14,88</t>
  </si>
  <si>
    <t>0,30</t>
  </si>
  <si>
    <t>134,37</t>
  </si>
  <si>
    <t>0,29</t>
  </si>
  <si>
    <t>157,59</t>
  </si>
  <si>
    <t>0,28</t>
  </si>
  <si>
    <t>0,27</t>
  </si>
  <si>
    <t>23,0</t>
  </si>
  <si>
    <t>193,68</t>
  </si>
  <si>
    <t>0,26</t>
  </si>
  <si>
    <t>90,17</t>
  </si>
  <si>
    <t>55,41</t>
  </si>
  <si>
    <t>75,85</t>
  </si>
  <si>
    <t>40,4</t>
  </si>
  <si>
    <t>0,23</t>
  </si>
  <si>
    <t>0,22</t>
  </si>
  <si>
    <t>246,69</t>
  </si>
  <si>
    <t>0,21</t>
  </si>
  <si>
    <t>5,0</t>
  </si>
  <si>
    <t>0,20</t>
  </si>
  <si>
    <t>15,0</t>
  </si>
  <si>
    <t>141,03</t>
  </si>
  <si>
    <t>0,18</t>
  </si>
  <si>
    <t>1,68</t>
  </si>
  <si>
    <t>11,0</t>
  </si>
  <si>
    <t>0,13</t>
  </si>
  <si>
    <t>0,12</t>
  </si>
  <si>
    <t>4,0</t>
  </si>
  <si>
    <t>38,05</t>
  </si>
  <si>
    <t>0,11</t>
  </si>
  <si>
    <t>0,10</t>
  </si>
  <si>
    <t>66,52</t>
  </si>
  <si>
    <t>16,0</t>
  </si>
  <si>
    <t>130,75</t>
  </si>
  <si>
    <t>28,25</t>
  </si>
  <si>
    <t>0,09</t>
  </si>
  <si>
    <t>97,18</t>
  </si>
  <si>
    <t>10,7</t>
  </si>
  <si>
    <t>71,49</t>
  </si>
  <si>
    <t>0,08</t>
  </si>
  <si>
    <t>0,07</t>
  </si>
  <si>
    <t>46,98</t>
  </si>
  <si>
    <t>0,06</t>
  </si>
  <si>
    <t>55,0</t>
  </si>
  <si>
    <t>8,0</t>
  </si>
  <si>
    <t>0,05</t>
  </si>
  <si>
    <t>98,43</t>
  </si>
  <si>
    <t>22,0</t>
  </si>
  <si>
    <t>0,04</t>
  </si>
  <si>
    <t>21,0</t>
  </si>
  <si>
    <t>0,03</t>
  </si>
  <si>
    <t>13,33</t>
  </si>
  <si>
    <t>18,93</t>
  </si>
  <si>
    <t>18,0</t>
  </si>
  <si>
    <t>10,0</t>
  </si>
  <si>
    <t>0,02</t>
  </si>
  <si>
    <t>99,42</t>
  </si>
  <si>
    <t>29,0</t>
  </si>
  <si>
    <t>99,58</t>
  </si>
  <si>
    <t>9,0</t>
  </si>
  <si>
    <t>7,0</t>
  </si>
  <si>
    <t>211,0</t>
  </si>
  <si>
    <t>0,72</t>
  </si>
  <si>
    <t>99,64</t>
  </si>
  <si>
    <t>20,55</t>
  </si>
  <si>
    <t>0,01</t>
  </si>
  <si>
    <t>113,5</t>
  </si>
  <si>
    <t>131,44</t>
  </si>
  <si>
    <t>99,76</t>
  </si>
  <si>
    <t>0,8</t>
  </si>
  <si>
    <t>99,78</t>
  </si>
  <si>
    <t>99,80</t>
  </si>
  <si>
    <t>99,81</t>
  </si>
  <si>
    <t>99,82</t>
  </si>
  <si>
    <t>99,84</t>
  </si>
  <si>
    <t>99,85</t>
  </si>
  <si>
    <t>99,86</t>
  </si>
  <si>
    <t>99,87</t>
  </si>
  <si>
    <t>99,88</t>
  </si>
  <si>
    <t>99,89</t>
  </si>
  <si>
    <t>99,90</t>
  </si>
  <si>
    <t>99,91</t>
  </si>
  <si>
    <t>99,92</t>
  </si>
  <si>
    <t>99,93</t>
  </si>
  <si>
    <t>99,94</t>
  </si>
  <si>
    <t>99,95</t>
  </si>
  <si>
    <t>0,00</t>
  </si>
  <si>
    <t>99,96</t>
  </si>
  <si>
    <t>10,07</t>
  </si>
  <si>
    <t>99,97</t>
  </si>
  <si>
    <t>99,98</t>
  </si>
  <si>
    <t>1,71</t>
  </si>
  <si>
    <t>99,99</t>
  </si>
  <si>
    <t>100,00</t>
  </si>
  <si>
    <t>17,48</t>
  </si>
  <si>
    <t>Custo Acumulado</t>
  </si>
  <si>
    <t>Porcentagem Acumulado</t>
  </si>
  <si>
    <t>Custo</t>
  </si>
  <si>
    <t>Porcentagem</t>
  </si>
  <si>
    <t/>
  </si>
  <si>
    <t>150 DIAS</t>
  </si>
  <si>
    <t>120 DIAS</t>
  </si>
  <si>
    <t>90 DIAS</t>
  </si>
  <si>
    <t>60 DIAS</t>
  </si>
  <si>
    <t>30 DIAS</t>
  </si>
  <si>
    <t>180 DIAS</t>
  </si>
  <si>
    <t>LAJE PRÉ-FABRICADA TRELIÇADA PARA PISO OU COBERTURA, INTEREIXO 38CM, H=12CM, EL. ENCHIMENTO EM EPS H=8CM, INCLUSIVE ESCORAMENTO EM MADEIRA E CAPEAMENTO 4CM.</t>
  </si>
  <si>
    <t>VERGA PRÉ-MOLDADA COM ATÉ 1,5 M DE VÃO, ESPESSURA DE *10* CM. AF_03/2024</t>
  </si>
  <si>
    <t>CONTRAVERGA PRÉ-MOLDADA, ESPESSURA DE *10* CM. AF_03/2024</t>
  </si>
  <si>
    <t>MURO - FRENTE</t>
  </si>
  <si>
    <t>MURO - LATERAL</t>
  </si>
  <si>
    <t>PARAFUSO ROSCA SOBERBA ZINCADO CABECA CHATA FENDA SIMPLES 3,5 X 25 MM (1 ")</t>
  </si>
  <si>
    <t xml:space="preserve"> 00011055 </t>
  </si>
  <si>
    <t>PORTA DE MADEIRA-DE-LEI TIPO VENEZIANA (ANGELIM OU EQUIVALENTE REGIONAL), E = *3,5* CM</t>
  </si>
  <si>
    <t xml:space="preserve"> 00004969 </t>
  </si>
  <si>
    <t>DOBRADICA EM ACO/FERRO, 3 1/2" X  3", E= 1,9  A 2 MM, COM ANEL,  CROMADO OU ZINCADO, TAMPA BOLA, COM PARAFUSOS</t>
  </si>
  <si>
    <t xml:space="preserve"> 00002432 </t>
  </si>
  <si>
    <t>Composições Auxiliares</t>
  </si>
  <si>
    <t>Composições Principais</t>
  </si>
  <si>
    <t>Composições Analíticas com Preço Unitário</t>
  </si>
  <si>
    <t>7.11</t>
  </si>
  <si>
    <t>JANELA EM MADEIRA DE LEI, TIPO VENEZIANA, DE CORRER, C/BATENTES E 2 JOGOS DE ALIZAR, EXCLUSIVE FERRAGENS</t>
  </si>
  <si>
    <t>DESCONTO - MOLDURA</t>
  </si>
  <si>
    <t>INTERNO - LEVANTAMENTO PELO AUTOCAD</t>
  </si>
  <si>
    <t>EXTERNO - LEVANTAMENTO PELO AUTOCAD</t>
  </si>
  <si>
    <t>REATERRO MECANIZADO DE VALA COM ESCAVADEIRA HIDRÁULICA (CAPACIDADE DA CAÇAMBA: 0,8 M³/POTÊNCIA: 111 HP), LARGURA ATÉ 1,5 M, PROFUNDIDADE DE 1,5 A 3,0 M, COM SOLO (SEM SUBSTITUIÇÃO) DE 1ª CATEGORIA, COM PLACA VIBRATÓRIA. AF_08/2023</t>
  </si>
  <si>
    <t>VOLUME ESCAVADO DA VALA</t>
  </si>
  <si>
    <t>LASTRO DE CONCRETO MAGRO, APLICADO EM BLOCOS DE COROAMENTO OU SAPATAS, ESPESSURA DE 3 CM. AF_08/2017</t>
  </si>
  <si>
    <t>DESCONTO - ÁREA</t>
  </si>
  <si>
    <t>4.11</t>
  </si>
  <si>
    <t>LAJES - PRÉDIO</t>
  </si>
  <si>
    <t>BEIRAL - MACIÇO</t>
  </si>
  <si>
    <t>MONTAGEM E DESMONTAGEM DE FÔRMA DE LAJE MACIÇA, PÉ-DIREITO SIMPLES, EM CHAPA DE MADEIRA COMPENSADA RESINADA, 4 UTILIZAÇÕES. AF_09/2020</t>
  </si>
  <si>
    <t>LAJE - MACIÇA</t>
  </si>
  <si>
    <t>5.3.7</t>
  </si>
  <si>
    <t>5.3.8</t>
  </si>
  <si>
    <t>TEXTURA ACRÍLICA, APLICAÇÃO MANUAL EM PAREDE, UMA DEMÃO. AF_04/2023</t>
  </si>
  <si>
    <t>EMASSAMENTO COM MASSA LÁTEX, APLICAÇÃO EM PAREDE, DUAS DEMÃOS, LIXAMENTO MANUAL. AF_04/2023</t>
  </si>
  <si>
    <t>TEXTURA - EXTERNA</t>
  </si>
  <si>
    <t>ÁREA DE EMASSAMENTO - INTERNA</t>
  </si>
  <si>
    <t>11.1.4</t>
  </si>
  <si>
    <t>13.3.5</t>
  </si>
  <si>
    <t>13.3.6</t>
  </si>
  <si>
    <t>JOELHO 45 GRAUS, PVC, SERIE R, ÁGUA PLUVIAL, DN 100 MM, JUNTA ELÁSTICA, FORNECIDO E INSTALADO EM RAMAL DE ENCAMINHAMENTO. AF_06/2022</t>
  </si>
  <si>
    <t>JOELHO 90 GRAUS, PVC, SERIE R, ÁGUA PLUVIAL, DN 150 MM, JUNTA ELÁSTICA, FORNECIDO E INSTALADO EM RAMAL DE ENCAMINHAMENTO. AF_06/2022</t>
  </si>
  <si>
    <t>PEITORIL CIMENTO TRAÇO T1, C/ LARGURA = 22 CM, ESP = 4 CM</t>
  </si>
  <si>
    <t>SERVIÇOS: 26,40%
INSUMOS: 16,80%</t>
  </si>
  <si>
    <t>OBRA</t>
  </si>
  <si>
    <t>BANCOS</t>
  </si>
  <si>
    <t>ENCARGOS SOCIAIS</t>
  </si>
  <si>
    <t>ITEM</t>
  </si>
  <si>
    <t>DESCRIÇÃO</t>
  </si>
  <si>
    <t>PESO (%)</t>
  </si>
  <si>
    <t>PLANILHA ORÇAMENTÁRIA RESUMIDA</t>
  </si>
  <si>
    <t>TOTAL SEM BDI</t>
  </si>
  <si>
    <t>TOTAL DO BDI</t>
  </si>
  <si>
    <t>TOTAL GERAL</t>
  </si>
  <si>
    <t>ORÇAMENTO SINTÉTICO</t>
  </si>
  <si>
    <t>CÓDIGO</t>
  </si>
  <si>
    <t>BANCO</t>
  </si>
  <si>
    <t>VALOR UNIT.</t>
  </si>
  <si>
    <t>VALOR UNIT. COM BDI</t>
  </si>
  <si>
    <t xml:space="preserve"> 104729 </t>
  </si>
  <si>
    <t xml:space="preserve"> 7393 </t>
  </si>
  <si>
    <t>Laje pré-fabricada treliçada para piso ou cobertura, intereixo 38cm, h=12cm, el. enchimento em EPS h=8cm, inclusive escoramento em madeira e capeamento 4cm.</t>
  </si>
  <si>
    <t xml:space="preserve"> 92514 </t>
  </si>
  <si>
    <t xml:space="preserve"> 5.3.7 </t>
  </si>
  <si>
    <t xml:space="preserve"> 5.3.8 </t>
  </si>
  <si>
    <t xml:space="preserve"> 105022 </t>
  </si>
  <si>
    <t xml:space="preserve"> 105028 </t>
  </si>
  <si>
    <t xml:space="preserve"> 5.5.6 </t>
  </si>
  <si>
    <t xml:space="preserve"> 11579 </t>
  </si>
  <si>
    <t>Janela em madeira de lei, tipo veneziana, de correr, c/batentes e 2 jogos de alizar, exclusive ferragens</t>
  </si>
  <si>
    <t xml:space="preserve"> 7.11 </t>
  </si>
  <si>
    <t xml:space="preserve"> 297 </t>
  </si>
  <si>
    <t>PISO TÁTIL ALERTA/DIRECIONAL 25X25, PORCELANATO, NA COR AZUL, APLICADO COM ARGAMASSA COLANTE AC-II, REJUNTADO, EXCLUSIVE REGULARIZAÇÃO DE BASE</t>
  </si>
  <si>
    <t xml:space="preserve"> 95305 </t>
  </si>
  <si>
    <t xml:space="preserve"> 88497 </t>
  </si>
  <si>
    <t xml:space="preserve"> 11.1.4 </t>
  </si>
  <si>
    <t>TUBO, PVC, SOLDÁVEL, DN 50 MM, INSTALADO EM RESERVAÇÃO PREDIAL DE ÁGUA - FORNECIMENTO E INSTALAÇÃO. AF_04/2024</t>
  </si>
  <si>
    <t>TORNEIRA DE BOIA PARA CAIXA D'ÁGUA, ROSCÁVEL, 3/4" - FORNECIMENTO E INSTALAÇÃO. AF_08/2021</t>
  </si>
  <si>
    <t xml:space="preserve"> 89531 </t>
  </si>
  <si>
    <t xml:space="preserve"> 13.3.5 </t>
  </si>
  <si>
    <t xml:space="preserve"> 104167 </t>
  </si>
  <si>
    <t xml:space="preserve"> 13.3.6 </t>
  </si>
  <si>
    <t xml:space="preserve"> 1987 </t>
  </si>
  <si>
    <t>Peitoril cimento traço t1, c/ largura = 22 cm, esp = 4 cm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</si>
  <si>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</si>
  <si>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</si>
  <si>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</si>
  <si>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</si>
  <si>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>Estruturas Pre-Moldadas de Concreto</t>
  </si>
  <si>
    <t xml:space="preserve"> 1286 </t>
  </si>
  <si>
    <t>Laje pré-fabricada treliçada para piso ou cobertura, h=12cm, el. enchimento em bloco EPS, h=8cm</t>
  </si>
  <si>
    <t xml:space="preserve"> 1569 </t>
  </si>
  <si>
    <t>Madeira mista serrada (barrote) 6 x 6cm - 0,0036 m3/m (angelim, louro)</t>
  </si>
  <si>
    <t xml:space="preserve"> 6995 </t>
  </si>
  <si>
    <t>Madeira mista serrada (sarrafo) 2,2 x 5,5cm - 0,00121 m³/m</t>
  </si>
  <si>
    <t xml:space="preserve"> 00004718/SINAPI </t>
  </si>
  <si>
    <t>Pedra britada n. 2 (19 a 38 mm) posto pedreira/fornecedor, sem frete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</si>
  <si>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</si>
  <si>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</si>
  <si>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</si>
  <si>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</si>
  <si>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</si>
  <si>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ESCORAMAENTO H20, DE MADEIRA, PESO DE 5,00 A 5,20 KG/M, COM EXTREMIDADES PLASTICAS</t>
  </si>
  <si>
    <t xml:space="preserve"> 1132 </t>
  </si>
  <si>
    <t>Folha de janela em madeira de lei, tipo veneziana, dimensões 0,60 x 1,10m</t>
  </si>
  <si>
    <t xml:space="preserve"> 00034353 </t>
  </si>
  <si>
    <t>ARGAMASSA COLANTE AC II</t>
  </si>
  <si>
    <t>PISO TÁTIL ALERTA/DIRECIONAL 25X25, PORCELANATO, NA COR AZUL. INCLUSO FRETE</t>
  </si>
  <si>
    <t xml:space="preserve"> 00038877 </t>
  </si>
  <si>
    <t>MASSA PREMIUM PARA TEXTURA LISA DE BASE ACRILICA, USO INTERNO E EXTERNO</t>
  </si>
  <si>
    <t xml:space="preserve"> 00020151 </t>
  </si>
  <si>
    <t>JOELHO, PVC SERIE R, 45 GRAUS, DN 100 MM, PARA ESGOTO PREDIAL</t>
  </si>
  <si>
    <t xml:space="preserve"> 00020158 </t>
  </si>
  <si>
    <t>JOELHO, PVC SERIE R, 90 GRAUS, DN 150 MM, PARA ESGOTO PREDIAL</t>
  </si>
  <si>
    <t xml:space="preserve"> 3130 </t>
  </si>
  <si>
    <t>Pilar e vigas de madeira, em massaranduba ou angelin, seção 10x18cm a 20x20cm</t>
  </si>
  <si>
    <t>Peitoris e Tampos de Balcões</t>
  </si>
  <si>
    <t xml:space="preserve"> 1903 </t>
  </si>
  <si>
    <t>Argamassa cimento e areia traço t-1 (1:3) - 1 saco cimento 50kg / 3 padiolas areia dim. 0.35 x 0.45 x 0.23 m - Confecção mecânica e transporte</t>
  </si>
  <si>
    <t>79,75</t>
  </si>
  <si>
    <t>42.603,24</t>
  </si>
  <si>
    <t>471,56</t>
  </si>
  <si>
    <t>35.197,23</t>
  </si>
  <si>
    <t>2.724,68</t>
  </si>
  <si>
    <t>32.696,16</t>
  </si>
  <si>
    <t>31,42</t>
  </si>
  <si>
    <t>30.248,66</t>
  </si>
  <si>
    <t>174,79</t>
  </si>
  <si>
    <t>159,58</t>
  </si>
  <si>
    <t>27.892,98</t>
  </si>
  <si>
    <t>1.884,37</t>
  </si>
  <si>
    <t>22.612,44</t>
  </si>
  <si>
    <t>128,98</t>
  </si>
  <si>
    <t>19.374,08</t>
  </si>
  <si>
    <t>47,12</t>
  </si>
  <si>
    <t>355,96</t>
  </si>
  <si>
    <t>16.772,83</t>
  </si>
  <si>
    <t>2,37</t>
  </si>
  <si>
    <t>459,98</t>
  </si>
  <si>
    <t>25,0</t>
  </si>
  <si>
    <t>587,40</t>
  </si>
  <si>
    <t>14.685,00</t>
  </si>
  <si>
    <t>88,95</t>
  </si>
  <si>
    <t>13.764,12</t>
  </si>
  <si>
    <t>160,71</t>
  </si>
  <si>
    <t>85,58</t>
  </si>
  <si>
    <t>13.753,56</t>
  </si>
  <si>
    <t>69,63</t>
  </si>
  <si>
    <t>12.940,73</t>
  </si>
  <si>
    <t>95,76</t>
  </si>
  <si>
    <t>12.563,71</t>
  </si>
  <si>
    <t>888,26</t>
  </si>
  <si>
    <t>11,89</t>
  </si>
  <si>
    <t>10.561,41</t>
  </si>
  <si>
    <t>75,52</t>
  </si>
  <si>
    <t>33,18</t>
  </si>
  <si>
    <t>9.776,15</t>
  </si>
  <si>
    <t>336,96</t>
  </si>
  <si>
    <t>9.448,35</t>
  </si>
  <si>
    <t>12,6</t>
  </si>
  <si>
    <t>727,18</t>
  </si>
  <si>
    <t>9.162,46</t>
  </si>
  <si>
    <t>10,97</t>
  </si>
  <si>
    <t>757,75</t>
  </si>
  <si>
    <t>8.312,51</t>
  </si>
  <si>
    <t>766,51</t>
  </si>
  <si>
    <t>8.178,66</t>
  </si>
  <si>
    <t>245,87</t>
  </si>
  <si>
    <t>36,91</t>
  </si>
  <si>
    <t>7.521,15</t>
  </si>
  <si>
    <t>1,06</t>
  </si>
  <si>
    <t>588,89</t>
  </si>
  <si>
    <t>12,73</t>
  </si>
  <si>
    <t>7.496,56</t>
  </si>
  <si>
    <t>66,46</t>
  </si>
  <si>
    <t>7.375,06</t>
  </si>
  <si>
    <t>11,85</t>
  </si>
  <si>
    <t>6.325,41</t>
  </si>
  <si>
    <t>66,16</t>
  </si>
  <si>
    <t>6.041,73</t>
  </si>
  <si>
    <t>76,87</t>
  </si>
  <si>
    <t>75,68</t>
  </si>
  <si>
    <t>5.817,52</t>
  </si>
  <si>
    <t>0,82</t>
  </si>
  <si>
    <t>119,04</t>
  </si>
  <si>
    <t>5.785,34</t>
  </si>
  <si>
    <t>945,23</t>
  </si>
  <si>
    <t>5.671,38</t>
  </si>
  <si>
    <t>5.602,02</t>
  </si>
  <si>
    <t>0,79</t>
  </si>
  <si>
    <t>25,96</t>
  </si>
  <si>
    <t>5.289,86</t>
  </si>
  <si>
    <t>14,65</t>
  </si>
  <si>
    <t>5.263,45</t>
  </si>
  <si>
    <t>0,74</t>
  </si>
  <si>
    <t>32,05</t>
  </si>
  <si>
    <t>5.144,34</t>
  </si>
  <si>
    <t>36,32</t>
  </si>
  <si>
    <t>5.102,59</t>
  </si>
  <si>
    <t>304,98</t>
  </si>
  <si>
    <t>5.029,12</t>
  </si>
  <si>
    <t>0,71</t>
  </si>
  <si>
    <t>512,52</t>
  </si>
  <si>
    <t>5.012,44</t>
  </si>
  <si>
    <t>832,50</t>
  </si>
  <si>
    <t>4.995,00</t>
  </si>
  <si>
    <t>37,23</t>
  </si>
  <si>
    <t>4.960,15</t>
  </si>
  <si>
    <t>54,25</t>
  </si>
  <si>
    <t>4.904,20</t>
  </si>
  <si>
    <t>0,69</t>
  </si>
  <si>
    <t>505,25</t>
  </si>
  <si>
    <t>4.764,50</t>
  </si>
  <si>
    <t>299,37</t>
  </si>
  <si>
    <t>14,59</t>
  </si>
  <si>
    <t>4.367,80</t>
  </si>
  <si>
    <t>14,09</t>
  </si>
  <si>
    <t>4.324,22</t>
  </si>
  <si>
    <t>0,61</t>
  </si>
  <si>
    <t>3,76</t>
  </si>
  <si>
    <t>4.223,34</t>
  </si>
  <si>
    <t>76,25</t>
  </si>
  <si>
    <t>12,71</t>
  </si>
  <si>
    <t>0,58</t>
  </si>
  <si>
    <t>786,03</t>
  </si>
  <si>
    <t>4.040,19</t>
  </si>
  <si>
    <t>370,44</t>
  </si>
  <si>
    <t>3.852,57</t>
  </si>
  <si>
    <t>3.725,57</t>
  </si>
  <si>
    <t>308,98</t>
  </si>
  <si>
    <t>3.707,76</t>
  </si>
  <si>
    <t>13,11</t>
  </si>
  <si>
    <t>3.513,74</t>
  </si>
  <si>
    <t>8,04</t>
  </si>
  <si>
    <t>3.505,11</t>
  </si>
  <si>
    <t>17,91</t>
  </si>
  <si>
    <t>3.328,57</t>
  </si>
  <si>
    <t>117,20</t>
  </si>
  <si>
    <t>3.281,60</t>
  </si>
  <si>
    <t>263,98</t>
  </si>
  <si>
    <t>3.241,67</t>
  </si>
  <si>
    <t>1.071,65</t>
  </si>
  <si>
    <t>3.214,95</t>
  </si>
  <si>
    <t>3.114,32</t>
  </si>
  <si>
    <t>4,17</t>
  </si>
  <si>
    <t>3.099,39</t>
  </si>
  <si>
    <t>3,27</t>
  </si>
  <si>
    <t>2.904,61</t>
  </si>
  <si>
    <t>13,80</t>
  </si>
  <si>
    <t>2.812,02</t>
  </si>
  <si>
    <t>2,87</t>
  </si>
  <si>
    <t>2.539,00</t>
  </si>
  <si>
    <t>0,36</t>
  </si>
  <si>
    <t>13,71</t>
  </si>
  <si>
    <t>34,6</t>
  </si>
  <si>
    <t>72,43</t>
  </si>
  <si>
    <t>2.506,07</t>
  </si>
  <si>
    <t>19,81</t>
  </si>
  <si>
    <t>2.460,20</t>
  </si>
  <si>
    <t>2.324,07</t>
  </si>
  <si>
    <t>60,42</t>
  </si>
  <si>
    <t>37,78</t>
  </si>
  <si>
    <t>2.282,66</t>
  </si>
  <si>
    <t>16,21</t>
  </si>
  <si>
    <t>2.178,13</t>
  </si>
  <si>
    <t>10,68</t>
  </si>
  <si>
    <t>2.176,26</t>
  </si>
  <si>
    <t>36,9</t>
  </si>
  <si>
    <t>57,44</t>
  </si>
  <si>
    <t>2.119,53</t>
  </si>
  <si>
    <t>2.081,76</t>
  </si>
  <si>
    <t>690,07</t>
  </si>
  <si>
    <t>2.070,21</t>
  </si>
  <si>
    <t>89,16</t>
  </si>
  <si>
    <t>2.050,68</t>
  </si>
  <si>
    <t>9,13</t>
  </si>
  <si>
    <t>217,98</t>
  </si>
  <si>
    <t>1.990,15</t>
  </si>
  <si>
    <t>1.950,35</t>
  </si>
  <si>
    <t>21,60</t>
  </si>
  <si>
    <t>1.947,67</t>
  </si>
  <si>
    <t>34,82</t>
  </si>
  <si>
    <t>1.929,37</t>
  </si>
  <si>
    <t>632,21</t>
  </si>
  <si>
    <t>1.896,63</t>
  </si>
  <si>
    <t>13,27</t>
  </si>
  <si>
    <t>23,39</t>
  </si>
  <si>
    <t>1.774,13</t>
  </si>
  <si>
    <t>6,47</t>
  </si>
  <si>
    <t>1.596,08</t>
  </si>
  <si>
    <t>8,96</t>
  </si>
  <si>
    <t>175,81</t>
  </si>
  <si>
    <t>1.575,25</t>
  </si>
  <si>
    <t>1.555,81</t>
  </si>
  <si>
    <t>517,14</t>
  </si>
  <si>
    <t>1.551,42</t>
  </si>
  <si>
    <t>301,98</t>
  </si>
  <si>
    <t>1.509,90</t>
  </si>
  <si>
    <t>100,47</t>
  </si>
  <si>
    <t>1.507,05</t>
  </si>
  <si>
    <t>742,31</t>
  </si>
  <si>
    <t>1.484,62</t>
  </si>
  <si>
    <t>46,22</t>
  </si>
  <si>
    <t>1.462,40</t>
  </si>
  <si>
    <t>74,53</t>
  </si>
  <si>
    <t>19,37</t>
  </si>
  <si>
    <t>1.443,64</t>
  </si>
  <si>
    <t>9,81</t>
  </si>
  <si>
    <t>1.383,50</t>
  </si>
  <si>
    <t>1.300,25</t>
  </si>
  <si>
    <t>1.291,93</t>
  </si>
  <si>
    <t>679,39</t>
  </si>
  <si>
    <t>1.141,37</t>
  </si>
  <si>
    <t>91,91</t>
  </si>
  <si>
    <t>1.011,01</t>
  </si>
  <si>
    <t>0,14</t>
  </si>
  <si>
    <t>91,21</t>
  </si>
  <si>
    <t>1.003,31</t>
  </si>
  <si>
    <t>30,96</t>
  </si>
  <si>
    <t>979,57</t>
  </si>
  <si>
    <t>403,64</t>
  </si>
  <si>
    <t>956,62</t>
  </si>
  <si>
    <t>460,68</t>
  </si>
  <si>
    <t>921,36</t>
  </si>
  <si>
    <t>456,67</t>
  </si>
  <si>
    <t>913,34</t>
  </si>
  <si>
    <t>221,43</t>
  </si>
  <si>
    <t>885,72</t>
  </si>
  <si>
    <t>53,0</t>
  </si>
  <si>
    <t>15,79</t>
  </si>
  <si>
    <t>836,87</t>
  </si>
  <si>
    <t>21,88</t>
  </si>
  <si>
    <t>832,53</t>
  </si>
  <si>
    <t>4,05</t>
  </si>
  <si>
    <t>825,26</t>
  </si>
  <si>
    <t>14,80</t>
  </si>
  <si>
    <t>814,00</t>
  </si>
  <si>
    <t>49,43</t>
  </si>
  <si>
    <t>790,88</t>
  </si>
  <si>
    <t>778,22</t>
  </si>
  <si>
    <t>11,62</t>
  </si>
  <si>
    <t>772,96</t>
  </si>
  <si>
    <t>19,10</t>
  </si>
  <si>
    <t>771,64</t>
  </si>
  <si>
    <t>16,4</t>
  </si>
  <si>
    <t>45,79</t>
  </si>
  <si>
    <t>750,95</t>
  </si>
  <si>
    <t>5,69</t>
  </si>
  <si>
    <t>743,96</t>
  </si>
  <si>
    <t>740,91</t>
  </si>
  <si>
    <t>61,34</t>
  </si>
  <si>
    <t>736,08</t>
  </si>
  <si>
    <t>25,01</t>
  </si>
  <si>
    <t>706,53</t>
  </si>
  <si>
    <t>62,21</t>
  </si>
  <si>
    <t>665,64</t>
  </si>
  <si>
    <t>9,03</t>
  </si>
  <si>
    <t>645,55</t>
  </si>
  <si>
    <t>46,88</t>
  </si>
  <si>
    <t>609,44</t>
  </si>
  <si>
    <t>538,19</t>
  </si>
  <si>
    <t>11,29</t>
  </si>
  <si>
    <t>530,40</t>
  </si>
  <si>
    <t>15,03</t>
  </si>
  <si>
    <t>520,03</t>
  </si>
  <si>
    <t>453,48</t>
  </si>
  <si>
    <t>111,43</t>
  </si>
  <si>
    <t>445,72</t>
  </si>
  <si>
    <t>442,86</t>
  </si>
  <si>
    <t>7,66</t>
  </si>
  <si>
    <t>421,30</t>
  </si>
  <si>
    <t>24,49</t>
  </si>
  <si>
    <t>17,04</t>
  </si>
  <si>
    <t>417,30</t>
  </si>
  <si>
    <t>51,30</t>
  </si>
  <si>
    <t>410,40</t>
  </si>
  <si>
    <t>63,42</t>
  </si>
  <si>
    <t>380,52</t>
  </si>
  <si>
    <t>63,29</t>
  </si>
  <si>
    <t>379,74</t>
  </si>
  <si>
    <t>75,49</t>
  </si>
  <si>
    <t>377,45</t>
  </si>
  <si>
    <t>62,88</t>
  </si>
  <si>
    <t>377,28</t>
  </si>
  <si>
    <t>351,01</t>
  </si>
  <si>
    <t>15,65</t>
  </si>
  <si>
    <t>344,30</t>
  </si>
  <si>
    <t>103,15</t>
  </si>
  <si>
    <t>309,45</t>
  </si>
  <si>
    <t>303,50</t>
  </si>
  <si>
    <t>14,24</t>
  </si>
  <si>
    <t>299,04</t>
  </si>
  <si>
    <t>46,84</t>
  </si>
  <si>
    <t>281,04</t>
  </si>
  <si>
    <t>262,81</t>
  </si>
  <si>
    <t>52,35</t>
  </si>
  <si>
    <t>261,75</t>
  </si>
  <si>
    <t>19,59</t>
  </si>
  <si>
    <t>261,13</t>
  </si>
  <si>
    <t>86,93</t>
  </si>
  <si>
    <t>260,79</t>
  </si>
  <si>
    <t>259,79</t>
  </si>
  <si>
    <t>42,85</t>
  </si>
  <si>
    <t>257,10</t>
  </si>
  <si>
    <t>126,45</t>
  </si>
  <si>
    <t>252,90</t>
  </si>
  <si>
    <t>13,10</t>
  </si>
  <si>
    <t>247,98</t>
  </si>
  <si>
    <t>13,26</t>
  </si>
  <si>
    <t>238,68</t>
  </si>
  <si>
    <t>23,16</t>
  </si>
  <si>
    <t>231,60</t>
  </si>
  <si>
    <t>203,70</t>
  </si>
  <si>
    <t>39,07</t>
  </si>
  <si>
    <t>195,35</t>
  </si>
  <si>
    <t>38,66</t>
  </si>
  <si>
    <t>193,30</t>
  </si>
  <si>
    <t>15,93</t>
  </si>
  <si>
    <t>11,48</t>
  </si>
  <si>
    <t>182,87</t>
  </si>
  <si>
    <t>12,16</t>
  </si>
  <si>
    <t>182,40</t>
  </si>
  <si>
    <t>13,91</t>
  </si>
  <si>
    <t>180,83</t>
  </si>
  <si>
    <t>10,60</t>
  </si>
  <si>
    <t>159,00</t>
  </si>
  <si>
    <t>160,11</t>
  </si>
  <si>
    <t>158,50</t>
  </si>
  <si>
    <t>158,23</t>
  </si>
  <si>
    <t>5,42</t>
  </si>
  <si>
    <t>157,18</t>
  </si>
  <si>
    <t>15,43</t>
  </si>
  <si>
    <t>154,30</t>
  </si>
  <si>
    <t>8,34</t>
  </si>
  <si>
    <t>150,12</t>
  </si>
  <si>
    <t>46,27</t>
  </si>
  <si>
    <t>138,81</t>
  </si>
  <si>
    <t>23,12</t>
  </si>
  <si>
    <t>138,72</t>
  </si>
  <si>
    <t>14,49</t>
  </si>
  <si>
    <t>130,41</t>
  </si>
  <si>
    <t>21,17</t>
  </si>
  <si>
    <t>127,02</t>
  </si>
  <si>
    <t>62,37</t>
  </si>
  <si>
    <t>124,74</t>
  </si>
  <si>
    <t>17,61</t>
  </si>
  <si>
    <t>123,27</t>
  </si>
  <si>
    <t>120,27</t>
  </si>
  <si>
    <t>119,08</t>
  </si>
  <si>
    <t>1,00</t>
  </si>
  <si>
    <t>113,50</t>
  </si>
  <si>
    <t>56,43</t>
  </si>
  <si>
    <t>112,86</t>
  </si>
  <si>
    <t>99,68</t>
  </si>
  <si>
    <t>22,24</t>
  </si>
  <si>
    <t>111,20</t>
  </si>
  <si>
    <t>5,40</t>
  </si>
  <si>
    <t>26,97</t>
  </si>
  <si>
    <t>107,88</t>
  </si>
  <si>
    <t>99,72</t>
  </si>
  <si>
    <t>107,16</t>
  </si>
  <si>
    <t>49,15</t>
  </si>
  <si>
    <t>98,30</t>
  </si>
  <si>
    <t>99,75</t>
  </si>
  <si>
    <t>94,22</t>
  </si>
  <si>
    <t>87,25</t>
  </si>
  <si>
    <t>87,06</t>
  </si>
  <si>
    <t>105,04</t>
  </si>
  <si>
    <t>84,03</t>
  </si>
  <si>
    <t>11,86</t>
  </si>
  <si>
    <t>83,02</t>
  </si>
  <si>
    <t>13,58</t>
  </si>
  <si>
    <t>81,48</t>
  </si>
  <si>
    <t>26,29</t>
  </si>
  <si>
    <t>78,87</t>
  </si>
  <si>
    <t>38,60</t>
  </si>
  <si>
    <t>77,20</t>
  </si>
  <si>
    <t>37,98</t>
  </si>
  <si>
    <t>14,94</t>
  </si>
  <si>
    <t>74,70</t>
  </si>
  <si>
    <t>14,20</t>
  </si>
  <si>
    <t>71,00</t>
  </si>
  <si>
    <t>69,45</t>
  </si>
  <si>
    <t>11,38</t>
  </si>
  <si>
    <t>68,28</t>
  </si>
  <si>
    <t>67,25</t>
  </si>
  <si>
    <t>9,57</t>
  </si>
  <si>
    <t>57,42</t>
  </si>
  <si>
    <t>9,22</t>
  </si>
  <si>
    <t>55,32</t>
  </si>
  <si>
    <t>4,74</t>
  </si>
  <si>
    <t>42,66</t>
  </si>
  <si>
    <t>41,79</t>
  </si>
  <si>
    <t>6,70</t>
  </si>
  <si>
    <t>40,20</t>
  </si>
  <si>
    <t>36,40</t>
  </si>
  <si>
    <t>35,15</t>
  </si>
  <si>
    <t>34,96</t>
  </si>
  <si>
    <t>16,52</t>
  </si>
  <si>
    <t>33,04</t>
  </si>
  <si>
    <t>7,97</t>
  </si>
  <si>
    <t>31,88</t>
  </si>
  <si>
    <t>30,01</t>
  </si>
  <si>
    <t>28,50</t>
  </si>
  <si>
    <t>13,41</t>
  </si>
  <si>
    <t>26,82</t>
  </si>
  <si>
    <t>25,41</t>
  </si>
  <si>
    <t>13,68</t>
  </si>
  <si>
    <t>21,46</t>
  </si>
  <si>
    <t>19,43</t>
  </si>
  <si>
    <t>18,77</t>
  </si>
  <si>
    <t>17,63</t>
  </si>
  <si>
    <t>13,83</t>
  </si>
  <si>
    <t>6,53</t>
  </si>
  <si>
    <t>19,24</t>
  </si>
  <si>
    <t>5,38</t>
  </si>
  <si>
    <t>100,00%
43.858,52</t>
  </si>
  <si>
    <t>100,00%
140.610,24</t>
  </si>
  <si>
    <t>60,00%
84.366,14</t>
  </si>
  <si>
    <t>40,00%
56.244,10</t>
  </si>
  <si>
    <t>100,00%
28.783,01</t>
  </si>
  <si>
    <t>40,00%
11.513,20</t>
  </si>
  <si>
    <t>60,00%
17.269,81</t>
  </si>
  <si>
    <t>100,00%
86.810,66</t>
  </si>
  <si>
    <t>30,00%
26.043,20</t>
  </si>
  <si>
    <t>70,00%
60.767,46</t>
  </si>
  <si>
    <t>100,00%
43.286,48</t>
  </si>
  <si>
    <t>40,00%
17.314,59</t>
  </si>
  <si>
    <t>20,00%
8.657,30</t>
  </si>
  <si>
    <t>100,00%
80.288,70</t>
  </si>
  <si>
    <t>20,00%
16.057,74</t>
  </si>
  <si>
    <t>40,00%
32.115,48</t>
  </si>
  <si>
    <t>100,00%
44.813,97</t>
  </si>
  <si>
    <t>40,00%
17.925,59</t>
  </si>
  <si>
    <t>20,00%
8.962,79</t>
  </si>
  <si>
    <t>100,00%
687,82</t>
  </si>
  <si>
    <t>100,00%
42.234,44</t>
  </si>
  <si>
    <t>100,00%
8.862,15</t>
  </si>
  <si>
    <t>100,0%</t>
  </si>
  <si>
    <t>CRONOGRAMA FÍSICO E FINANCEIRO</t>
  </si>
  <si>
    <t>VOLUME DE ATERRO (DESCONTO)</t>
  </si>
  <si>
    <t>IMPERMEABILIZAÇÃO DE SUPERFÍCIE COM EMULSÃO ASFÁLTICA, 2 DEMÃOS. AF_09/2023</t>
  </si>
  <si>
    <t>CINTA DE AMARRAÇÃO DE ALVENARIA MOLDADA IN LOCO COM UTILIZAÇÃO DE BLOCOS CANALETA, ESPESSURA DE *10* CM. AF_03/2024</t>
  </si>
  <si>
    <t xml:space="preserve"> 98557 </t>
  </si>
  <si>
    <t xml:space="preserve"> 105034 </t>
  </si>
  <si>
    <t xml:space="preserve"> 00000626 </t>
  </si>
  <si>
    <t>MANTA LIQUIDA DE BASE ASFALTICA MODIFICADA COM A ADICAO DE ELASTOMEROS DILUIDOS EM SOLVENTE ORGANICO, APLICACAO A FRIO (MEMBRANA IMPERMEABILIZANTE ASFALTICA)</t>
  </si>
  <si>
    <t xml:space="preserve"> 89994 </t>
  </si>
  <si>
    <t>GRAUTEAMENTO DE CINTA INTERMEDIÁRIA OU DE CONTRAVERGA EM ALVENARIA ESTRUTURAL. AF_09/2021</t>
  </si>
  <si>
    <t xml:space="preserve"> 00000660 </t>
  </si>
  <si>
    <t>CANALETA DE CONCRETO 19 X 19 X 19 CM (CLASSE C - NBR 6136)</t>
  </si>
  <si>
    <t>6,16</t>
  </si>
  <si>
    <t>5,09</t>
  </si>
  <si>
    <t>2,80</t>
  </si>
  <si>
    <t>32,08</t>
  </si>
  <si>
    <t>14.756,15</t>
  </si>
  <si>
    <t>2,12</t>
  </si>
  <si>
    <t>1,99</t>
  </si>
  <si>
    <t>1,87</t>
  </si>
  <si>
    <t>1,82</t>
  </si>
  <si>
    <t>1,53</t>
  </si>
  <si>
    <t>1,41</t>
  </si>
  <si>
    <t>1,37</t>
  </si>
  <si>
    <t>1,20</t>
  </si>
  <si>
    <t>1,18</t>
  </si>
  <si>
    <t>7.887,50</t>
  </si>
  <si>
    <t>1,14</t>
  </si>
  <si>
    <t>1,09</t>
  </si>
  <si>
    <t>1,08</t>
  </si>
  <si>
    <t>1,07</t>
  </si>
  <si>
    <t>7.339,03</t>
  </si>
  <si>
    <t>0,87</t>
  </si>
  <si>
    <t>0,84</t>
  </si>
  <si>
    <t>0,81</t>
  </si>
  <si>
    <t>369,10</t>
  </si>
  <si>
    <t>5.492,20</t>
  </si>
  <si>
    <t>0,76</t>
  </si>
  <si>
    <t>48,90</t>
  </si>
  <si>
    <t>4.823,00</t>
  </si>
  <si>
    <t>0,63</t>
  </si>
  <si>
    <t>0,56</t>
  </si>
  <si>
    <t>0,51</t>
  </si>
  <si>
    <t>0,48</t>
  </si>
  <si>
    <t>43,46</t>
  </si>
  <si>
    <t>3.313,82</t>
  </si>
  <si>
    <t>0,42</t>
  </si>
  <si>
    <t>220,68</t>
  </si>
  <si>
    <t>2.804,84</t>
  </si>
  <si>
    <t>0,37</t>
  </si>
  <si>
    <t>0,34</t>
  </si>
  <si>
    <t>93,76</t>
  </si>
  <si>
    <t>0,19</t>
  </si>
  <si>
    <t>91,08</t>
  </si>
  <si>
    <t>1.248,70</t>
  </si>
  <si>
    <t>94,89</t>
  </si>
  <si>
    <t>0,15</t>
  </si>
  <si>
    <t>95,18</t>
  </si>
  <si>
    <t>95,46</t>
  </si>
  <si>
    <t>96,33</t>
  </si>
  <si>
    <t>59,22</t>
  </si>
  <si>
    <t>785,84</t>
  </si>
  <si>
    <t>96,56</t>
  </si>
  <si>
    <t>96,67</t>
  </si>
  <si>
    <t>97,11</t>
  </si>
  <si>
    <t>97,22</t>
  </si>
  <si>
    <t>97,43</t>
  </si>
  <si>
    <t>97,62</t>
  </si>
  <si>
    <t>97,78</t>
  </si>
  <si>
    <t>97,86</t>
  </si>
  <si>
    <t>98,00</t>
  </si>
  <si>
    <t>98,13</t>
  </si>
  <si>
    <t>98,19</t>
  </si>
  <si>
    <t>98,25</t>
  </si>
  <si>
    <t>98,31</t>
  </si>
  <si>
    <t>98,42</t>
  </si>
  <si>
    <t>98,53</t>
  </si>
  <si>
    <t>98,58</t>
  </si>
  <si>
    <t>98,72</t>
  </si>
  <si>
    <t>98,76</t>
  </si>
  <si>
    <t>98,80</t>
  </si>
  <si>
    <t>98,84</t>
  </si>
  <si>
    <t>98,88</t>
  </si>
  <si>
    <t>98,95</t>
  </si>
  <si>
    <t>98,99</t>
  </si>
  <si>
    <t>99,03</t>
  </si>
  <si>
    <t>99,10</t>
  </si>
  <si>
    <t>99,17</t>
  </si>
  <si>
    <t>99,20</t>
  </si>
  <si>
    <t>99,23</t>
  </si>
  <si>
    <t>99,25</t>
  </si>
  <si>
    <t>99,28</t>
  </si>
  <si>
    <t>99,31</t>
  </si>
  <si>
    <t>99,33</t>
  </si>
  <si>
    <t>99,36</t>
  </si>
  <si>
    <t>99,38</t>
  </si>
  <si>
    <t>99,40</t>
  </si>
  <si>
    <t>99,45</t>
  </si>
  <si>
    <t>99,47</t>
  </si>
  <si>
    <t>99,49</t>
  </si>
  <si>
    <t>99,51</t>
  </si>
  <si>
    <t>99,53</t>
  </si>
  <si>
    <t>99,55</t>
  </si>
  <si>
    <t>99,60</t>
  </si>
  <si>
    <t>99,62</t>
  </si>
  <si>
    <t>99,65</t>
  </si>
  <si>
    <t>99,67</t>
  </si>
  <si>
    <t>99,70</t>
  </si>
  <si>
    <t>99,73</t>
  </si>
  <si>
    <t>99,77</t>
  </si>
  <si>
    <t>99,83</t>
  </si>
  <si>
    <t>Item</t>
  </si>
  <si>
    <t>Total Por Etapa</t>
  </si>
  <si>
    <t>100,00%
13.100,51</t>
  </si>
  <si>
    <t>100,00%
51.056,93</t>
  </si>
  <si>
    <t>100,00%
112.590,51</t>
  </si>
  <si>
    <t>100,00%
66.329,47</t>
  </si>
  <si>
    <t>100,00%
66.022,18</t>
  </si>
  <si>
    <t>70,00%
9.170,36</t>
  </si>
  <si>
    <t>30,00%
3.930,15</t>
  </si>
  <si>
    <t>80,00%
40.845,54</t>
  </si>
  <si>
    <t>50,00%
56.295,26</t>
  </si>
  <si>
    <t>20,00%
13.265,89</t>
  </si>
  <si>
    <t>30,00%
19.806,65</t>
  </si>
  <si>
    <t>18,04%</t>
  </si>
  <si>
    <t>20,00%
10.211,39</t>
  </si>
  <si>
    <t>60,00%
39.797,68</t>
  </si>
  <si>
    <t>48,42%</t>
  </si>
  <si>
    <t>40,00%
26.408,87</t>
  </si>
  <si>
    <t>SINAPI - 05/2024 - Alagoas
ORSE - 04/2024 - Sergipe
SEINFRA - 028 - Ceará</t>
  </si>
  <si>
    <t>11,26</t>
  </si>
  <si>
    <t>5.691,94</t>
  </si>
  <si>
    <t>34.151,64</t>
  </si>
  <si>
    <t>4,94</t>
  </si>
  <si>
    <t>16,20</t>
  </si>
  <si>
    <t>4,73</t>
  </si>
  <si>
    <t>20,93</t>
  </si>
  <si>
    <t>4,38</t>
  </si>
  <si>
    <t>25,31</t>
  </si>
  <si>
    <t>4,04</t>
  </si>
  <si>
    <t>29,34</t>
  </si>
  <si>
    <t>32,61</t>
  </si>
  <si>
    <t>35,42</t>
  </si>
  <si>
    <t>2,43</t>
  </si>
  <si>
    <t>37,84</t>
  </si>
  <si>
    <t>2,14</t>
  </si>
  <si>
    <t>39,98</t>
  </si>
  <si>
    <t>42,10</t>
  </si>
  <si>
    <t>44,09</t>
  </si>
  <si>
    <t>46,08</t>
  </si>
  <si>
    <t>47,96</t>
  </si>
  <si>
    <t>49,77</t>
  </si>
  <si>
    <t>52,72</t>
  </si>
  <si>
    <t>54,08</t>
  </si>
  <si>
    <t>1,33</t>
  </si>
  <si>
    <t>56,61</t>
  </si>
  <si>
    <t>57,80</t>
  </si>
  <si>
    <t>58,94</t>
  </si>
  <si>
    <t>60,02</t>
  </si>
  <si>
    <t>61,11</t>
  </si>
  <si>
    <t>62,18</t>
  </si>
  <si>
    <t>63,24</t>
  </si>
  <si>
    <t>0,92</t>
  </si>
  <si>
    <t>64,15</t>
  </si>
  <si>
    <t>65,03</t>
  </si>
  <si>
    <t>65,87</t>
  </si>
  <si>
    <t>66,71</t>
  </si>
  <si>
    <t>67,53</t>
  </si>
  <si>
    <t>68,34</t>
  </si>
  <si>
    <t>69,13</t>
  </si>
  <si>
    <t>0,77</t>
  </si>
  <si>
    <t>69,90</t>
  </si>
  <si>
    <t>70,66</t>
  </si>
  <si>
    <t>71,40</t>
  </si>
  <si>
    <t>72,14</t>
  </si>
  <si>
    <t>72,87</t>
  </si>
  <si>
    <t>73,59</t>
  </si>
  <si>
    <t>74,32</t>
  </si>
  <si>
    <t>75,04</t>
  </si>
  <si>
    <t>75,74</t>
  </si>
  <si>
    <t>76,44</t>
  </si>
  <si>
    <t>77,13</t>
  </si>
  <si>
    <t>77,76</t>
  </si>
  <si>
    <t>78,39</t>
  </si>
  <si>
    <t>79,00</t>
  </si>
  <si>
    <t>79,59</t>
  </si>
  <si>
    <t>80,14</t>
  </si>
  <si>
    <t>80,68</t>
  </si>
  <si>
    <t>81,22</t>
  </si>
  <si>
    <t>81,73</t>
  </si>
  <si>
    <t>82,23</t>
  </si>
  <si>
    <t>82,72</t>
  </si>
  <si>
    <t>83,19</t>
  </si>
  <si>
    <t>83,67</t>
  </si>
  <si>
    <t>84,14</t>
  </si>
  <si>
    <t>84,60</t>
  </si>
  <si>
    <t>85,05</t>
  </si>
  <si>
    <t>85,50</t>
  </si>
  <si>
    <t>85,92</t>
  </si>
  <si>
    <t>86,33</t>
  </si>
  <si>
    <t>86,74</t>
  </si>
  <si>
    <t>87,10</t>
  </si>
  <si>
    <t>87,47</t>
  </si>
  <si>
    <t>87,82</t>
  </si>
  <si>
    <t>88,16</t>
  </si>
  <si>
    <t>88,49</t>
  </si>
  <si>
    <t>0,32</t>
  </si>
  <si>
    <t>88,80</t>
  </si>
  <si>
    <t>89,12</t>
  </si>
  <si>
    <t>89,42</t>
  </si>
  <si>
    <t>89,73</t>
  </si>
  <si>
    <t>90,03</t>
  </si>
  <si>
    <t>90,32</t>
  </si>
  <si>
    <t>90,61</t>
  </si>
  <si>
    <t>90,89</t>
  </si>
  <si>
    <t>91,17</t>
  </si>
  <si>
    <t>91,45</t>
  </si>
  <si>
    <t>91,73</t>
  </si>
  <si>
    <t>91,98</t>
  </si>
  <si>
    <t>92,22</t>
  </si>
  <si>
    <t>92,44</t>
  </si>
  <si>
    <t>92,67</t>
  </si>
  <si>
    <t>92,89</t>
  </si>
  <si>
    <t>93,11</t>
  </si>
  <si>
    <t>93,33</t>
  </si>
  <si>
    <t>93,54</t>
  </si>
  <si>
    <t>93,96</t>
  </si>
  <si>
    <t>94,16</t>
  </si>
  <si>
    <t>94,35</t>
  </si>
  <si>
    <t>94,54</t>
  </si>
  <si>
    <t>94,72</t>
  </si>
  <si>
    <t>0,17</t>
  </si>
  <si>
    <t>95,03</t>
  </si>
  <si>
    <t>95,32</t>
  </si>
  <si>
    <t>95,59</t>
  </si>
  <si>
    <t>95,72</t>
  </si>
  <si>
    <t>95,85</t>
  </si>
  <si>
    <t>95,97</t>
  </si>
  <si>
    <t>96,09</t>
  </si>
  <si>
    <t>96,21</t>
  </si>
  <si>
    <t>96,44</t>
  </si>
  <si>
    <t>96,78</t>
  </si>
  <si>
    <t>96,89</t>
  </si>
  <si>
    <t>97,00</t>
  </si>
  <si>
    <t>97,32</t>
  </si>
  <si>
    <t>97,52</t>
  </si>
  <si>
    <t>97,70</t>
  </si>
  <si>
    <t>97,93</t>
  </si>
  <si>
    <t>98,06</t>
  </si>
  <si>
    <t>98,36</t>
  </si>
  <si>
    <t>98,47</t>
  </si>
  <si>
    <t>98,67</t>
  </si>
  <si>
    <t>98,91</t>
  </si>
  <si>
    <t>99,06</t>
  </si>
  <si>
    <t>99,13</t>
  </si>
  <si>
    <t>99,56</t>
  </si>
  <si>
    <t>100,00%
43.167,66</t>
  </si>
  <si>
    <t>16,66%
7.191,73</t>
  </si>
  <si>
    <t>16,70%
7.209,00</t>
  </si>
  <si>
    <t>6,9%</t>
  </si>
  <si>
    <t>23,48%</t>
  </si>
  <si>
    <t>31,7%</t>
  </si>
  <si>
    <t>12,12%</t>
  </si>
  <si>
    <t>7,75%</t>
  </si>
  <si>
    <t>60.220,61</t>
  </si>
  <si>
    <t>157.392,97</t>
  </si>
  <si>
    <t>204.842,44</t>
  </si>
  <si>
    <t>276.625,57</t>
  </si>
  <si>
    <t>105.770,95</t>
  </si>
  <si>
    <t>67.650,71</t>
  </si>
  <si>
    <t>24,94%</t>
  </si>
  <si>
    <t>80,12%</t>
  </si>
  <si>
    <t>92,25%</t>
  </si>
  <si>
    <t>60.220,60</t>
  </si>
  <si>
    <t>217.613,58</t>
  </si>
  <si>
    <t>422.456,02</t>
  </si>
  <si>
    <t>699.081,59</t>
  </si>
  <si>
    <t>804.852,54</t>
  </si>
  <si>
    <t>872.503,25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</si>
</sst>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&quot; R$ &quot;* #,##0.00\ ;&quot;-R$ &quot;* #,##0.00\ ;&quot; R$ &quot;* \-#\ ;@\ "/>
    <numFmt numFmtId="165" formatCode="[$R$-416]\ #,##0.00;[Red]\-[$R$-416]\ #,##0.00"/>
    <numFmt numFmtId="166" formatCode="_-* #,##0.00_-;\-* #,##0.00_-;_-* \-??_-;_-@_-"/>
    <numFmt numFmtId="167" formatCode="* #,##0.00\ ;\-* #,##0.00\ ;* \-#\ ;@\ "/>
    <numFmt numFmtId="168" formatCode="#,##0.000"/>
    <numFmt numFmtId="169" formatCode="#,##0.00\ %"/>
    <numFmt numFmtId="170" formatCode="#,##0.0000"/>
    <numFmt numFmtId="171" formatCode="_-* #,##0.0000_-;\-* #,##0.0000_-;_-* &quot;-&quot;??_-;_-@_-"/>
    <numFmt numFmtId="172" formatCode="#,##0.0000000"/>
  </numFmts>
  <fonts count="25" x14ac:knownFonts="1">
    <font>
      <sz val="11"/>
      <name val="Arial"/>
      <family val="1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1"/>
      <charset val="1"/>
    </font>
    <font>
      <b/>
      <sz val="22"/>
      <name val="Arial"/>
      <family val="2"/>
      <charset val="1"/>
    </font>
    <font>
      <sz val="11"/>
      <name val="Arial"/>
      <family val="1"/>
    </font>
    <font>
      <sz val="13"/>
      <name val="Arial"/>
      <family val="2"/>
      <charset val="1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sz val="12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2"/>
      <color rgb="FF000000"/>
      <name val="Arial"/>
      <family val="2"/>
    </font>
    <font>
      <b/>
      <sz val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C9C9C9"/>
        <bgColor rgb="FFD0CECE"/>
      </patternFill>
    </fill>
    <fill>
      <patternFill patternType="solid">
        <fgColor rgb="FFDAE3F3"/>
        <bgColor rgb="FFDEEBF7"/>
      </patternFill>
    </fill>
    <fill>
      <patternFill patternType="solid">
        <fgColor rgb="FFFFFFFF"/>
        <bgColor rgb="FFFFFFCC"/>
      </patternFill>
    </fill>
    <fill>
      <patternFill patternType="solid">
        <fgColor theme="2"/>
        <bgColor rgb="FFD0CECE"/>
      </patternFill>
    </fill>
    <fill>
      <patternFill patternType="solid">
        <fgColor rgb="FFFFFF00"/>
        <bgColor indexed="64"/>
      </patternFill>
    </fill>
    <fill>
      <patternFill patternType="solid">
        <fgColor rgb="FFDAE3F3"/>
        <bgColor rgb="FFDEE7E5"/>
      </patternFill>
    </fill>
    <fill>
      <patternFill patternType="solid">
        <fgColor theme="0" tint="-0.249977111117893"/>
        <bgColor rgb="FFD0CECE"/>
      </patternFill>
    </fill>
    <fill>
      <patternFill patternType="solid">
        <fgColor theme="8" tint="0.79998168889431442"/>
        <bgColor rgb="FFDEEBF7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5">
    <xf numFmtId="0" fontId="0" fillId="0" borderId="0"/>
    <xf numFmtId="164" fontId="1" fillId="0" borderId="0" applyBorder="0" applyProtection="0"/>
    <xf numFmtId="165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" fillId="0" borderId="0"/>
    <xf numFmtId="166" fontId="9" fillId="0" borderId="0" applyBorder="0" applyProtection="0"/>
    <xf numFmtId="0" fontId="11" fillId="0" borderId="0"/>
    <xf numFmtId="167" fontId="2" fillId="0" borderId="0" applyBorder="0" applyProtection="0"/>
    <xf numFmtId="43" fontId="9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4" applyFont="1" applyAlignment="1" applyProtection="1">
      <alignment horizontal="center" vertical="center" wrapText="1"/>
    </xf>
    <xf numFmtId="4" fontId="7" fillId="2" borderId="1" xfId="11" applyNumberFormat="1" applyFont="1" applyFill="1" applyBorder="1" applyAlignment="1" applyProtection="1">
      <alignment horizontal="center" vertical="center" wrapText="1"/>
    </xf>
    <xf numFmtId="4" fontId="7" fillId="2" borderId="1" xfId="4" applyNumberFormat="1" applyFont="1" applyFill="1" applyBorder="1" applyAlignment="1" applyProtection="1">
      <alignment horizontal="center" vertical="center" wrapText="1"/>
    </xf>
    <xf numFmtId="4" fontId="7" fillId="0" borderId="1" xfId="11" applyNumberFormat="1" applyFont="1" applyBorder="1" applyAlignment="1" applyProtection="1">
      <alignment horizontal="center" vertical="center" wrapText="1"/>
    </xf>
    <xf numFmtId="4" fontId="7" fillId="0" borderId="1" xfId="4" applyNumberFormat="1" applyFont="1" applyBorder="1" applyAlignment="1" applyProtection="1">
      <alignment horizontal="center" vertical="center" wrapText="1"/>
    </xf>
    <xf numFmtId="4" fontId="8" fillId="0" borderId="1" xfId="4" applyNumberFormat="1" applyFont="1" applyBorder="1" applyAlignment="1" applyProtection="1">
      <alignment horizontal="center" vertical="center" wrapText="1"/>
    </xf>
    <xf numFmtId="4" fontId="8" fillId="2" borderId="1" xfId="11" applyNumberFormat="1" applyFont="1" applyFill="1" applyBorder="1" applyAlignment="1" applyProtection="1">
      <alignment horizontal="center" vertical="center" wrapText="1"/>
    </xf>
    <xf numFmtId="0" fontId="6" fillId="0" borderId="0" xfId="4" applyFont="1" applyAlignment="1" applyProtection="1">
      <alignment horizontal="center" vertical="center" wrapText="1"/>
    </xf>
    <xf numFmtId="0" fontId="7" fillId="5" borderId="1" xfId="3" applyFont="1" applyFill="1" applyBorder="1" applyAlignment="1" applyProtection="1">
      <alignment horizontal="center" vertical="center" wrapText="1"/>
    </xf>
    <xf numFmtId="4" fontId="7" fillId="5" borderId="1" xfId="3" applyNumberFormat="1" applyFont="1" applyFill="1" applyBorder="1" applyAlignment="1" applyProtection="1">
      <alignment horizontal="center" vertical="center"/>
    </xf>
    <xf numFmtId="4" fontId="7" fillId="5" borderId="1" xfId="13" applyNumberFormat="1" applyFont="1" applyFill="1" applyBorder="1" applyAlignment="1" applyProtection="1">
      <alignment horizontal="center" vertical="center" wrapText="1"/>
    </xf>
    <xf numFmtId="0" fontId="7" fillId="5" borderId="6" xfId="3" applyFont="1" applyFill="1" applyBorder="1" applyAlignment="1" applyProtection="1">
      <alignment horizontal="center" vertical="center" wrapText="1"/>
    </xf>
    <xf numFmtId="167" fontId="12" fillId="5" borderId="1" xfId="13" applyFont="1" applyFill="1" applyBorder="1" applyAlignment="1" applyProtection="1">
      <alignment horizontal="center" vertical="center" wrapText="1"/>
    </xf>
    <xf numFmtId="0" fontId="7" fillId="0" borderId="6" xfId="3" applyFont="1" applyFill="1" applyBorder="1" applyAlignment="1" applyProtection="1">
      <alignment horizontal="center" vertical="center" wrapText="1"/>
    </xf>
    <xf numFmtId="4" fontId="8" fillId="6" borderId="1" xfId="4" applyNumberFormat="1" applyFont="1" applyFill="1" applyBorder="1" applyAlignment="1" applyProtection="1">
      <alignment horizontal="center" vertical="center" wrapText="1"/>
    </xf>
    <xf numFmtId="0" fontId="3" fillId="7" borderId="0" xfId="4" applyFont="1" applyFill="1" applyAlignment="1" applyProtection="1">
      <alignment horizontal="center" vertical="center" wrapText="1"/>
    </xf>
    <xf numFmtId="4" fontId="7" fillId="5" borderId="1" xfId="13" applyNumberFormat="1" applyFont="1" applyFill="1" applyBorder="1" applyAlignment="1" applyProtection="1">
      <alignment horizontal="center" vertical="center"/>
    </xf>
    <xf numFmtId="0" fontId="7" fillId="0" borderId="1" xfId="3" applyFont="1" applyBorder="1" applyAlignment="1" applyProtection="1">
      <alignment horizontal="center" vertical="center" wrapText="1"/>
    </xf>
    <xf numFmtId="4" fontId="7" fillId="0" borderId="1" xfId="3" applyNumberFormat="1" applyFont="1" applyBorder="1" applyAlignment="1" applyProtection="1">
      <alignment horizontal="center" vertical="center"/>
    </xf>
    <xf numFmtId="168" fontId="7" fillId="5" borderId="1" xfId="3" applyNumberFormat="1" applyFont="1" applyFill="1" applyBorder="1" applyAlignment="1" applyProtection="1">
      <alignment horizontal="center" vertical="center"/>
    </xf>
    <xf numFmtId="4" fontId="8" fillId="0" borderId="1" xfId="3" applyNumberFormat="1" applyFont="1" applyBorder="1" applyAlignment="1" applyProtection="1">
      <alignment horizontal="center" vertical="center"/>
    </xf>
    <xf numFmtId="4" fontId="8" fillId="8" borderId="1" xfId="13" applyNumberFormat="1" applyFont="1" applyFill="1" applyBorder="1" applyAlignment="1" applyProtection="1">
      <alignment horizontal="center" vertical="center"/>
    </xf>
    <xf numFmtId="4" fontId="8" fillId="3" borderId="1" xfId="4" applyNumberFormat="1" applyFont="1" applyFill="1" applyBorder="1" applyAlignment="1" applyProtection="1">
      <alignment horizontal="center" vertical="center" wrapText="1"/>
    </xf>
    <xf numFmtId="167" fontId="7" fillId="0" borderId="1" xfId="13" applyFont="1" applyBorder="1" applyAlignment="1" applyProtection="1">
      <alignment horizontal="center" vertical="center"/>
    </xf>
    <xf numFmtId="167" fontId="7" fillId="0" borderId="1" xfId="13" applyFont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2" borderId="1" xfId="4" applyNumberFormat="1" applyFont="1" applyFill="1" applyBorder="1" applyAlignment="1" applyProtection="1">
      <alignment horizontal="center" vertical="center" wrapText="1"/>
    </xf>
    <xf numFmtId="4" fontId="8" fillId="10" borderId="1" xfId="4" applyNumberFormat="1" applyFont="1" applyFill="1" applyBorder="1" applyAlignment="1" applyProtection="1">
      <alignment horizontal="center" vertical="center" wrapText="1"/>
    </xf>
    <xf numFmtId="4" fontId="8" fillId="2" borderId="3" xfId="4" applyNumberFormat="1" applyFont="1" applyFill="1" applyBorder="1" applyAlignment="1" applyProtection="1">
      <alignment horizontal="center" vertical="center" wrapText="1"/>
    </xf>
    <xf numFmtId="4" fontId="8" fillId="2" borderId="4" xfId="4" applyNumberFormat="1" applyFont="1" applyFill="1" applyBorder="1" applyAlignment="1" applyProtection="1">
      <alignment horizontal="center" vertical="center" wrapText="1"/>
    </xf>
    <xf numFmtId="4" fontId="8" fillId="2" borderId="5" xfId="4" applyNumberFormat="1" applyFont="1" applyFill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 wrapText="1"/>
    </xf>
    <xf numFmtId="4" fontId="6" fillId="3" borderId="1" xfId="4" applyNumberFormat="1" applyFont="1" applyFill="1" applyBorder="1" applyAlignment="1" applyProtection="1">
      <alignment horizontal="center" vertical="center" wrapText="1"/>
    </xf>
    <xf numFmtId="4" fontId="6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7" fillId="0" borderId="1" xfId="4" applyNumberFormat="1" applyFont="1" applyFill="1" applyBorder="1" applyAlignment="1" applyProtection="1">
      <alignment horizontal="center" vertical="center" wrapText="1"/>
    </xf>
    <xf numFmtId="0" fontId="13" fillId="2" borderId="1" xfId="4" applyFont="1" applyFill="1" applyBorder="1" applyAlignment="1" applyProtection="1">
      <alignment horizontal="center" vertical="center" wrapText="1"/>
    </xf>
    <xf numFmtId="0" fontId="14" fillId="5" borderId="1" xfId="3" applyFont="1" applyFill="1" applyBorder="1" applyAlignment="1" applyProtection="1">
      <alignment horizontal="center" vertical="center" wrapText="1"/>
    </xf>
    <xf numFmtId="0" fontId="7" fillId="0" borderId="1" xfId="3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4" fontId="17" fillId="13" borderId="1" xfId="0" applyNumberFormat="1" applyFont="1" applyFill="1" applyBorder="1" applyAlignment="1">
      <alignment horizontal="center" vertical="center" wrapText="1"/>
    </xf>
    <xf numFmtId="169" fontId="17" fillId="13" borderId="1" xfId="0" applyNumberFormat="1" applyFont="1" applyFill="1" applyBorder="1" applyAlignment="1">
      <alignment horizontal="center" vertical="center" wrapText="1"/>
    </xf>
    <xf numFmtId="0" fontId="16" fillId="14" borderId="0" xfId="0" applyFont="1" applyFill="1" applyAlignment="1">
      <alignment horizontal="center" vertical="center" wrapText="1"/>
    </xf>
    <xf numFmtId="0" fontId="15" fillId="14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center" vertical="center"/>
    </xf>
    <xf numFmtId="4" fontId="15" fillId="1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 applyAlignment="1">
      <alignment horizontal="left" vertical="center"/>
    </xf>
    <xf numFmtId="0" fontId="16" fillId="12" borderId="0" xfId="0" applyFont="1" applyFill="1" applyAlignment="1">
      <alignment horizontal="center" vertical="center" wrapText="1"/>
    </xf>
    <xf numFmtId="169" fontId="20" fillId="12" borderId="1" xfId="0" applyNumberFormat="1" applyFont="1" applyFill="1" applyBorder="1" applyAlignment="1">
      <alignment horizontal="center" vertical="center" wrapText="1"/>
    </xf>
    <xf numFmtId="4" fontId="20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7" fillId="13" borderId="14" xfId="0" applyFont="1" applyFill="1" applyBorder="1" applyAlignment="1">
      <alignment horizontal="center" vertical="center" wrapText="1"/>
    </xf>
    <xf numFmtId="170" fontId="16" fillId="0" borderId="0" xfId="0" applyNumberFormat="1" applyFont="1" applyAlignment="1">
      <alignment horizontal="center" vertical="center"/>
    </xf>
    <xf numFmtId="0" fontId="20" fillId="13" borderId="16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16" fillId="0" borderId="0" xfId="12" applyFont="1" applyAlignment="1">
      <alignment vertical="center"/>
    </xf>
    <xf numFmtId="0" fontId="16" fillId="0" borderId="0" xfId="12" applyFont="1" applyAlignment="1">
      <alignment horizontal="center" vertical="center"/>
    </xf>
    <xf numFmtId="171" fontId="16" fillId="0" borderId="0" xfId="14" applyNumberFormat="1" applyFont="1" applyAlignment="1">
      <alignment horizontal="center" vertical="center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0" borderId="1" xfId="11" applyNumberFormat="1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10" borderId="1" xfId="4" applyNumberFormat="1" applyFont="1" applyFill="1" applyBorder="1" applyAlignment="1" applyProtection="1">
      <alignment horizontal="center" vertical="center" wrapText="1"/>
    </xf>
    <xf numFmtId="4" fontId="8" fillId="0" borderId="1" xfId="4" applyNumberFormat="1" applyFont="1" applyFill="1" applyBorder="1" applyAlignment="1" applyProtection="1">
      <alignment horizontal="center" vertical="center" wrapText="1"/>
    </xf>
    <xf numFmtId="0" fontId="3" fillId="0" borderId="0" xfId="4" applyFont="1" applyFill="1" applyAlignment="1" applyProtection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5" fillId="12" borderId="6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17" fillId="13" borderId="14" xfId="0" applyFont="1" applyFill="1" applyBorder="1" applyAlignment="1">
      <alignment horizontal="center" vertical="center" wrapText="1"/>
    </xf>
    <xf numFmtId="0" fontId="15" fillId="12" borderId="14" xfId="0" applyFont="1" applyFill="1" applyBorder="1" applyAlignment="1">
      <alignment horizontal="center" vertical="center" wrapText="1"/>
    </xf>
    <xf numFmtId="4" fontId="7" fillId="0" borderId="1" xfId="11" applyNumberFormat="1" applyFont="1" applyFill="1" applyBorder="1" applyAlignment="1" applyProtection="1">
      <alignment horizontal="center" vertical="center" wrapText="1"/>
    </xf>
    <xf numFmtId="0" fontId="3" fillId="0" borderId="1" xfId="4" applyFont="1" applyFill="1" applyBorder="1" applyAlignment="1" applyProtection="1">
      <alignment horizontal="center" vertical="center" wrapText="1"/>
    </xf>
    <xf numFmtId="4" fontId="7" fillId="0" borderId="1" xfId="13" applyNumberFormat="1" applyFont="1" applyFill="1" applyBorder="1" applyAlignment="1" applyProtection="1">
      <alignment horizontal="center" vertical="center"/>
    </xf>
    <xf numFmtId="4" fontId="7" fillId="0" borderId="1" xfId="13" applyNumberFormat="1" applyFont="1" applyFill="1" applyBorder="1" applyAlignment="1" applyProtection="1">
      <alignment horizontal="center" vertical="center" wrapText="1"/>
    </xf>
    <xf numFmtId="4" fontId="7" fillId="0" borderId="1" xfId="3" applyNumberFormat="1" applyFont="1" applyFill="1" applyBorder="1" applyAlignment="1" applyProtection="1">
      <alignment horizontal="center" vertical="center"/>
    </xf>
    <xf numFmtId="0" fontId="3" fillId="17" borderId="0" xfId="4" applyFont="1" applyFill="1" applyAlignment="1" applyProtection="1">
      <alignment horizontal="center" vertical="center" wrapText="1"/>
    </xf>
    <xf numFmtId="168" fontId="7" fillId="0" borderId="1" xfId="3" applyNumberFormat="1" applyFont="1" applyFill="1" applyBorder="1" applyAlignment="1" applyProtection="1">
      <alignment horizontal="center" vertical="center"/>
    </xf>
    <xf numFmtId="4" fontId="8" fillId="18" borderId="1" xfId="4" applyNumberFormat="1" applyFont="1" applyFill="1" applyBorder="1" applyAlignment="1" applyProtection="1">
      <alignment horizontal="center" vertical="center" wrapText="1"/>
    </xf>
    <xf numFmtId="10" fontId="15" fillId="12" borderId="1" xfId="0" applyNumberFormat="1" applyFont="1" applyFill="1" applyBorder="1" applyAlignment="1">
      <alignment horizontal="center" vertical="center" wrapText="1"/>
    </xf>
    <xf numFmtId="0" fontId="21" fillId="12" borderId="0" xfId="0" applyFont="1" applyFill="1" applyAlignment="1">
      <alignment horizontal="center" vertical="top" wrapText="1"/>
    </xf>
    <xf numFmtId="0" fontId="21" fillId="12" borderId="0" xfId="0" applyFont="1" applyFill="1" applyAlignment="1">
      <alignment horizontal="left" vertical="top" wrapText="1"/>
    </xf>
    <xf numFmtId="0" fontId="22" fillId="12" borderId="0" xfId="0" applyFont="1" applyFill="1" applyAlignment="1">
      <alignment horizontal="right" vertical="top" wrapText="1"/>
    </xf>
    <xf numFmtId="0" fontId="20" fillId="12" borderId="0" xfId="0" applyFont="1" applyFill="1" applyBorder="1" applyAlignment="1">
      <alignment horizontal="center" vertical="center" wrapText="1"/>
    </xf>
    <xf numFmtId="0" fontId="20" fillId="12" borderId="0" xfId="0" applyFont="1" applyFill="1" applyBorder="1" applyAlignment="1">
      <alignment horizontal="left" vertical="center" wrapText="1"/>
    </xf>
    <xf numFmtId="0" fontId="0" fillId="0" borderId="0" xfId="0" applyBorder="1"/>
    <xf numFmtId="0" fontId="16" fillId="12" borderId="0" xfId="0" applyFont="1" applyFill="1" applyBorder="1" applyAlignment="1">
      <alignment horizontal="center" vertical="center" wrapText="1"/>
    </xf>
    <xf numFmtId="0" fontId="16" fillId="12" borderId="0" xfId="0" applyFont="1" applyFill="1" applyBorder="1" applyAlignment="1">
      <alignment horizontal="left" vertical="center" wrapText="1"/>
    </xf>
    <xf numFmtId="0" fontId="20" fillId="19" borderId="1" xfId="0" applyFont="1" applyFill="1" applyBorder="1" applyAlignment="1">
      <alignment horizontal="center" vertical="center" wrapText="1"/>
    </xf>
    <xf numFmtId="0" fontId="20" fillId="19" borderId="1" xfId="0" applyFont="1" applyFill="1" applyBorder="1" applyAlignment="1">
      <alignment horizontal="left" vertical="center" wrapText="1"/>
    </xf>
    <xf numFmtId="4" fontId="20" fillId="19" borderId="1" xfId="0" applyNumberFormat="1" applyFont="1" applyFill="1" applyBorder="1" applyAlignment="1">
      <alignment horizontal="center" vertical="center" wrapText="1"/>
    </xf>
    <xf numFmtId="169" fontId="20" fillId="19" borderId="1" xfId="0" applyNumberFormat="1" applyFont="1" applyFill="1" applyBorder="1" applyAlignment="1">
      <alignment horizontal="center" vertical="center" wrapText="1"/>
    </xf>
    <xf numFmtId="0" fontId="0" fillId="19" borderId="0" xfId="0" applyFill="1"/>
    <xf numFmtId="0" fontId="20" fillId="12" borderId="14" xfId="0" applyFont="1" applyFill="1" applyBorder="1" applyAlignment="1">
      <alignment horizontal="center" vertical="center" wrapText="1"/>
    </xf>
    <xf numFmtId="172" fontId="20" fillId="12" borderId="14" xfId="0" applyNumberFormat="1" applyFont="1" applyFill="1" applyBorder="1" applyAlignment="1">
      <alignment horizontal="center" vertical="center" wrapText="1"/>
    </xf>
    <xf numFmtId="4" fontId="20" fillId="12" borderId="14" xfId="0" applyNumberFormat="1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172" fontId="16" fillId="16" borderId="14" xfId="0" applyNumberFormat="1" applyFont="1" applyFill="1" applyBorder="1" applyAlignment="1">
      <alignment horizontal="center" vertical="center" wrapText="1"/>
    </xf>
    <xf numFmtId="4" fontId="16" fillId="16" borderId="14" xfId="0" applyNumberFormat="1" applyFont="1" applyFill="1" applyBorder="1" applyAlignment="1">
      <alignment horizontal="center" vertical="center" wrapText="1"/>
    </xf>
    <xf numFmtId="4" fontId="16" fillId="12" borderId="0" xfId="0" applyNumberFormat="1" applyFont="1" applyFill="1" applyAlignment="1">
      <alignment horizontal="center" vertical="center" wrapText="1"/>
    </xf>
    <xf numFmtId="0" fontId="20" fillId="12" borderId="13" xfId="0" applyFont="1" applyFill="1" applyBorder="1" applyAlignment="1">
      <alignment horizontal="center" vertical="center" wrapText="1"/>
    </xf>
    <xf numFmtId="0" fontId="16" fillId="15" borderId="14" xfId="0" applyFont="1" applyFill="1" applyBorder="1" applyAlignment="1">
      <alignment horizontal="center" vertical="center" wrapText="1"/>
    </xf>
    <xf numFmtId="172" fontId="16" fillId="15" borderId="14" xfId="0" applyNumberFormat="1" applyFont="1" applyFill="1" applyBorder="1" applyAlignment="1">
      <alignment horizontal="center" vertical="center" wrapText="1"/>
    </xf>
    <xf numFmtId="4" fontId="16" fillId="15" borderId="14" xfId="0" applyNumberFormat="1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6" fillId="12" borderId="0" xfId="0" applyFont="1" applyFill="1" applyAlignment="1">
      <alignment horizontal="center" vertical="center" wrapText="1"/>
    </xf>
    <xf numFmtId="0" fontId="15" fillId="12" borderId="14" xfId="0" applyFont="1" applyFill="1" applyBorder="1" applyAlignment="1">
      <alignment horizontal="center" vertical="center" wrapText="1"/>
    </xf>
    <xf numFmtId="0" fontId="20" fillId="12" borderId="14" xfId="0" applyFont="1" applyFill="1" applyBorder="1" applyAlignment="1">
      <alignment horizontal="center" vertical="center" wrapText="1"/>
    </xf>
    <xf numFmtId="0" fontId="16" fillId="15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13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5" fillId="12" borderId="6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22" fillId="12" borderId="0" xfId="0" applyFont="1" applyFill="1" applyAlignment="1">
      <alignment horizontal="right" vertical="top" wrapText="1"/>
    </xf>
    <xf numFmtId="0" fontId="15" fillId="12" borderId="0" xfId="0" applyFont="1" applyFill="1" applyAlignment="1">
      <alignment horizontal="center" vertical="top" wrapText="1"/>
    </xf>
    <xf numFmtId="4" fontId="15" fillId="12" borderId="0" xfId="0" applyNumberFormat="1" applyFont="1" applyFill="1" applyAlignment="1">
      <alignment horizontal="center" vertical="top" wrapText="1"/>
    </xf>
    <xf numFmtId="0" fontId="15" fillId="12" borderId="12" xfId="0" applyFont="1" applyFill="1" applyBorder="1" applyAlignment="1">
      <alignment horizontal="center" vertical="center" wrapText="1"/>
    </xf>
    <xf numFmtId="0" fontId="15" fillId="12" borderId="11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 wrapText="1"/>
    </xf>
    <xf numFmtId="0" fontId="15" fillId="12" borderId="8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23" fillId="12" borderId="0" xfId="0" applyNumberFormat="1" applyFont="1" applyFill="1" applyBorder="1" applyAlignment="1">
      <alignment horizontal="center" vertical="center" wrapText="1"/>
    </xf>
    <xf numFmtId="2" fontId="24" fillId="12" borderId="0" xfId="0" applyNumberFormat="1" applyFont="1" applyFill="1" applyBorder="1" applyAlignment="1">
      <alignment horizontal="center" vertical="center" wrapText="1"/>
    </xf>
    <xf numFmtId="0" fontId="23" fillId="12" borderId="0" xfId="0" applyFont="1" applyFill="1" applyBorder="1" applyAlignment="1">
      <alignment horizontal="center" vertical="center" wrapText="1"/>
    </xf>
    <xf numFmtId="0" fontId="24" fillId="12" borderId="0" xfId="0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 vertical="center" wrapText="1"/>
    </xf>
    <xf numFmtId="0" fontId="6" fillId="2" borderId="1" xfId="4" applyFont="1" applyFill="1" applyBorder="1" applyAlignment="1" applyProtection="1">
      <alignment horizontal="center" vertical="center" wrapText="1"/>
    </xf>
    <xf numFmtId="4" fontId="8" fillId="4" borderId="1" xfId="4" applyNumberFormat="1" applyFont="1" applyFill="1" applyBorder="1" applyAlignment="1" applyProtection="1">
      <alignment horizontal="center" vertical="center" wrapText="1"/>
    </xf>
    <xf numFmtId="4" fontId="8" fillId="2" borderId="1" xfId="4" applyNumberFormat="1" applyFont="1" applyFill="1" applyBorder="1" applyAlignment="1" applyProtection="1">
      <alignment horizontal="center" vertical="center" wrapText="1"/>
    </xf>
    <xf numFmtId="4" fontId="8" fillId="5" borderId="1" xfId="3" applyNumberFormat="1" applyFont="1" applyFill="1" applyBorder="1" applyAlignment="1" applyProtection="1">
      <alignment horizontal="center" vertical="center" wrapText="1"/>
    </xf>
    <xf numFmtId="4" fontId="8" fillId="6" borderId="3" xfId="4" applyNumberFormat="1" applyFont="1" applyFill="1" applyBorder="1" applyAlignment="1" applyProtection="1">
      <alignment horizontal="center" vertical="center" wrapText="1"/>
    </xf>
    <xf numFmtId="4" fontId="8" fillId="6" borderId="4" xfId="4" applyNumberFormat="1" applyFont="1" applyFill="1" applyBorder="1" applyAlignment="1" applyProtection="1">
      <alignment horizontal="center" vertical="center" wrapText="1"/>
    </xf>
    <xf numFmtId="4" fontId="8" fillId="6" borderId="5" xfId="4" applyNumberFormat="1" applyFont="1" applyFill="1" applyBorder="1" applyAlignment="1" applyProtection="1">
      <alignment horizontal="center" vertical="center" wrapText="1"/>
    </xf>
    <xf numFmtId="4" fontId="8" fillId="18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Font="1" applyFill="1" applyBorder="1" applyAlignment="1" applyProtection="1">
      <alignment horizontal="center" vertical="center" wrapText="1"/>
    </xf>
    <xf numFmtId="4" fontId="8" fillId="0" borderId="1" xfId="4" applyNumberFormat="1" applyFont="1" applyFill="1" applyBorder="1" applyAlignment="1" applyProtection="1">
      <alignment horizontal="center" vertical="center" wrapText="1"/>
    </xf>
    <xf numFmtId="0" fontId="6" fillId="2" borderId="6" xfId="4" applyFont="1" applyFill="1" applyBorder="1" applyAlignment="1" applyProtection="1">
      <alignment horizontal="center" vertical="center" wrapText="1"/>
    </xf>
    <xf numFmtId="0" fontId="6" fillId="2" borderId="2" xfId="4" applyFont="1" applyFill="1" applyBorder="1" applyAlignment="1" applyProtection="1">
      <alignment horizontal="center" vertical="center" wrapText="1"/>
    </xf>
    <xf numFmtId="4" fontId="8" fillId="4" borderId="3" xfId="4" applyNumberFormat="1" applyFont="1" applyFill="1" applyBorder="1" applyAlignment="1" applyProtection="1">
      <alignment horizontal="center" vertical="center" wrapText="1"/>
    </xf>
    <xf numFmtId="4" fontId="8" fillId="4" borderId="4" xfId="4" applyNumberFormat="1" applyFont="1" applyFill="1" applyBorder="1" applyAlignment="1" applyProtection="1">
      <alignment horizontal="center" vertical="center" wrapText="1"/>
    </xf>
    <xf numFmtId="4" fontId="8" fillId="4" borderId="5" xfId="4" applyNumberFormat="1" applyFont="1" applyFill="1" applyBorder="1" applyAlignment="1" applyProtection="1">
      <alignment horizontal="center" vertical="center" wrapText="1"/>
    </xf>
    <xf numFmtId="4" fontId="8" fillId="5" borderId="3" xfId="3" applyNumberFormat="1" applyFont="1" applyFill="1" applyBorder="1" applyAlignment="1" applyProtection="1">
      <alignment horizontal="center" vertical="center" wrapText="1"/>
    </xf>
    <xf numFmtId="4" fontId="8" fillId="5" borderId="4" xfId="3" applyNumberFormat="1" applyFont="1" applyFill="1" applyBorder="1" applyAlignment="1" applyProtection="1">
      <alignment horizontal="center" vertical="center" wrapText="1"/>
    </xf>
    <xf numFmtId="4" fontId="8" fillId="5" borderId="5" xfId="3" applyNumberFormat="1" applyFont="1" applyFill="1" applyBorder="1" applyAlignment="1" applyProtection="1">
      <alignment horizontal="center" vertical="center" wrapText="1"/>
    </xf>
    <xf numFmtId="4" fontId="8" fillId="3" borderId="3" xfId="4" applyNumberFormat="1" applyFont="1" applyFill="1" applyBorder="1" applyAlignment="1" applyProtection="1">
      <alignment horizontal="center" vertical="center" wrapText="1"/>
    </xf>
    <xf numFmtId="4" fontId="8" fillId="3" borderId="4" xfId="4" applyNumberFormat="1" applyFont="1" applyFill="1" applyBorder="1" applyAlignment="1" applyProtection="1">
      <alignment horizontal="center" vertical="center" wrapText="1"/>
    </xf>
    <xf numFmtId="4" fontId="8" fillId="3" borderId="5" xfId="4" applyNumberFormat="1" applyFont="1" applyFill="1" applyBorder="1" applyAlignment="1" applyProtection="1">
      <alignment horizontal="center" vertical="center" wrapText="1"/>
    </xf>
    <xf numFmtId="4" fontId="8" fillId="2" borderId="3" xfId="4" applyNumberFormat="1" applyFont="1" applyFill="1" applyBorder="1" applyAlignment="1" applyProtection="1">
      <alignment horizontal="center" vertical="center" wrapText="1"/>
    </xf>
    <xf numFmtId="4" fontId="8" fillId="2" borderId="4" xfId="4" applyNumberFormat="1" applyFont="1" applyFill="1" applyBorder="1" applyAlignment="1" applyProtection="1">
      <alignment horizontal="center" vertical="center" wrapText="1"/>
    </xf>
    <xf numFmtId="4" fontId="8" fillId="2" borderId="5" xfId="4" applyNumberFormat="1" applyFont="1" applyFill="1" applyBorder="1" applyAlignment="1" applyProtection="1">
      <alignment horizontal="center" vertical="center" wrapText="1"/>
    </xf>
    <xf numFmtId="4" fontId="8" fillId="9" borderId="1" xfId="4" applyNumberFormat="1" applyFont="1" applyFill="1" applyBorder="1" applyAlignment="1" applyProtection="1">
      <alignment horizontal="center" vertical="center" wrapText="1"/>
    </xf>
    <xf numFmtId="0" fontId="3" fillId="0" borderId="1" xfId="4" applyFont="1" applyBorder="1" applyAlignment="1" applyProtection="1">
      <alignment horizontal="center" vertical="center" wrapText="1"/>
    </xf>
    <xf numFmtId="4" fontId="10" fillId="0" borderId="1" xfId="4" applyNumberFormat="1" applyFont="1" applyBorder="1" applyAlignment="1" applyProtection="1">
      <alignment horizontal="center" vertical="center" wrapText="1"/>
    </xf>
    <xf numFmtId="4" fontId="4" fillId="0" borderId="1" xfId="4" applyNumberFormat="1" applyFont="1" applyBorder="1" applyAlignment="1" applyProtection="1">
      <alignment horizontal="center" vertical="center" wrapText="1"/>
    </xf>
    <xf numFmtId="0" fontId="5" fillId="2" borderId="1" xfId="4" applyFont="1" applyFill="1" applyBorder="1" applyAlignment="1" applyProtection="1">
      <alignment horizontal="center" vertical="center" wrapText="1"/>
    </xf>
    <xf numFmtId="0" fontId="4" fillId="0" borderId="1" xfId="3" applyFont="1" applyBorder="1" applyAlignment="1" applyProtection="1">
      <alignment horizontal="center" vertical="center" wrapText="1"/>
    </xf>
    <xf numFmtId="4" fontId="6" fillId="3" borderId="1" xfId="4" applyNumberFormat="1" applyFont="1" applyFill="1" applyBorder="1" applyAlignment="1" applyProtection="1">
      <alignment horizontal="center" vertical="center" wrapText="1"/>
    </xf>
    <xf numFmtId="4" fontId="6" fillId="4" borderId="1" xfId="4" applyNumberFormat="1" applyFont="1" applyFill="1" applyBorder="1" applyAlignment="1" applyProtection="1">
      <alignment horizontal="center" vertical="center" wrapText="1"/>
    </xf>
    <xf numFmtId="4" fontId="8" fillId="10" borderId="1" xfId="4" applyNumberFormat="1" applyFont="1" applyFill="1" applyBorder="1" applyAlignment="1" applyProtection="1">
      <alignment horizontal="center" vertical="center" wrapText="1"/>
    </xf>
    <xf numFmtId="4" fontId="8" fillId="11" borderId="3" xfId="4" applyNumberFormat="1" applyFont="1" applyFill="1" applyBorder="1" applyAlignment="1" applyProtection="1">
      <alignment horizontal="center" vertical="center" wrapText="1"/>
    </xf>
    <xf numFmtId="4" fontId="8" fillId="11" borderId="4" xfId="4" applyNumberFormat="1" applyFont="1" applyFill="1" applyBorder="1" applyAlignment="1" applyProtection="1">
      <alignment horizontal="center" vertical="center" wrapText="1"/>
    </xf>
    <xf numFmtId="4" fontId="8" fillId="11" borderId="5" xfId="4" applyNumberFormat="1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>
      <alignment horizontal="center" vertical="center" wrapText="1"/>
    </xf>
    <xf numFmtId="0" fontId="20" fillId="12" borderId="14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18" fillId="12" borderId="1" xfId="12" applyFont="1" applyFill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/>
    </xf>
    <xf numFmtId="0" fontId="15" fillId="12" borderId="1" xfId="12" applyFont="1" applyFill="1" applyBorder="1" applyAlignment="1">
      <alignment horizontal="center" vertical="center" wrapText="1"/>
    </xf>
    <xf numFmtId="0" fontId="16" fillId="0" borderId="1" xfId="12" applyFont="1" applyBorder="1" applyAlignment="1">
      <alignment horizontal="center" vertical="center"/>
    </xf>
    <xf numFmtId="0" fontId="16" fillId="15" borderId="14" xfId="0" applyFont="1" applyFill="1" applyBorder="1" applyAlignment="1">
      <alignment horizontal="center" vertical="center" wrapText="1"/>
    </xf>
    <xf numFmtId="0" fontId="16" fillId="1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72" fontId="15" fillId="12" borderId="0" xfId="0" applyNumberFormat="1" applyFont="1" applyFill="1" applyAlignment="1">
      <alignment horizontal="center" vertical="center" wrapText="1"/>
    </xf>
    <xf numFmtId="4" fontId="15" fillId="1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7" fillId="13" borderId="14" xfId="0" applyFont="1" applyFill="1" applyBorder="1" applyAlignment="1">
      <alignment horizontal="center" vertical="center" wrapText="1"/>
    </xf>
    <xf numFmtId="4" fontId="17" fillId="13" borderId="14" xfId="0" applyNumberFormat="1" applyFont="1" applyFill="1" applyBorder="1" applyAlignment="1">
      <alignment horizontal="center" vertical="center" wrapText="1"/>
    </xf>
    <xf numFmtId="4" fontId="15" fillId="12" borderId="0" xfId="0" applyNumberFormat="1" applyFont="1" applyFill="1" applyAlignment="1">
      <alignment horizontal="center" vertical="center" wrapText="1"/>
    </xf>
  </cellXfs>
  <cellStyles count="15">
    <cellStyle name="Moeda 2" xfId="1"/>
    <cellStyle name="Normal" xfId="0" builtinId="0"/>
    <cellStyle name="Normal 10" xfId="2"/>
    <cellStyle name="Normal 10 2 2 5" xfId="3"/>
    <cellStyle name="Normal 2" xfId="4"/>
    <cellStyle name="Normal 26 2 2" xfId="5"/>
    <cellStyle name="Normal 3" xfId="6"/>
    <cellStyle name="Normal 4" xfId="7"/>
    <cellStyle name="Normal 5" xfId="8"/>
    <cellStyle name="Normal 6" xfId="9"/>
    <cellStyle name="Normal 7" xfId="10"/>
    <cellStyle name="Normal 8" xfId="12"/>
    <cellStyle name="Vírgula" xfId="14" builtinId="3"/>
    <cellStyle name="Vírgula 2" xfId="11"/>
    <cellStyle name="Vírgula 3" xfId="1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2F2F2"/>
      <rgbColor rgb="FFD8ECF6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E2F0D9"/>
      <rgbColor rgb="FFE7E6E6"/>
      <rgbColor rgb="FFADB9CA"/>
      <rgbColor rgb="FFF4B183"/>
      <rgbColor rgb="FFDAE3F3"/>
      <rgbColor rgb="FFF8CBAD"/>
      <rgbColor rgb="FF3366FF"/>
      <rgbColor rgb="FF33CCCC"/>
      <rgbColor rgb="FF99CC00"/>
      <rgbColor rgb="FFFFCC00"/>
      <rgbColor rgb="FFFF9900"/>
      <rgbColor rgb="FFFF6600"/>
      <rgbColor rgb="FF666666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202405</xdr:colOff>
      <xdr:row>1</xdr:row>
      <xdr:rowOff>1</xdr:rowOff>
    </xdr:from>
    <xdr:to>
      <xdr:col>0</xdr:col>
      <xdr:colOff>1250155</xdr:colOff>
      <xdr:row>1</xdr:row>
      <xdr:rowOff>955001</xdr:rowOff>
    </xdr:to>
    <xdr:pic>
      <xdr:nvPicPr>
        <xdr:cNvPr id="2" name="Imagem 2"/>
        <xdr:cNvPicPr/>
      </xdr:nvPicPr>
      <xdr:blipFill rotWithShape="1">
        <a:blip xmlns:r="http://schemas.openxmlformats.org/officeDocument/2006/relationships" r:embed="rId1"/>
        <a:srcRect r="63108"/>
        <a:stretch/>
      </xdr:blipFill>
      <xdr:spPr>
        <a:xfrm>
          <a:off x="202405" y="202407"/>
          <a:ext cx="1047750" cy="955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2</xdr:col>
      <xdr:colOff>889000</xdr:colOff>
      <xdr:row>1</xdr:row>
      <xdr:rowOff>825501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42876"/>
          <a:ext cx="2613526" cy="88315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59241</xdr:colOff>
      <xdr:row>0</xdr:row>
      <xdr:rowOff>22303</xdr:rowOff>
    </xdr:from>
    <xdr:to>
      <xdr:col>1</xdr:col>
      <xdr:colOff>859341</xdr:colOff>
      <xdr:row>1</xdr:row>
      <xdr:rowOff>577308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59241" y="22303"/>
          <a:ext cx="2310161" cy="75247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20934</xdr:colOff>
      <xdr:row>0</xdr:row>
      <xdr:rowOff>146539</xdr:rowOff>
    </xdr:from>
    <xdr:to>
      <xdr:col>1</xdr:col>
      <xdr:colOff>1025770</xdr:colOff>
      <xdr:row>1</xdr:row>
      <xdr:rowOff>669890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934" y="146539"/>
          <a:ext cx="2114341" cy="72222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244475</xdr:colOff>
      <xdr:row>1</xdr:row>
      <xdr:rowOff>120650</xdr:rowOff>
    </xdr:from>
    <xdr:to>
      <xdr:col>0</xdr:col>
      <xdr:colOff>1292225</xdr:colOff>
      <xdr:row>1</xdr:row>
      <xdr:rowOff>1082000</xdr:rowOff>
    </xdr:to>
    <xdr:pic>
      <xdr:nvPicPr>
        <xdr:cNvPr id="2" name="Imagem 2"/>
        <xdr:cNvPicPr/>
      </xdr:nvPicPr>
      <xdr:blipFill rotWithShape="1">
        <a:blip xmlns:r="http://schemas.openxmlformats.org/officeDocument/2006/relationships" r:embed="rId1"/>
        <a:srcRect r="63108"/>
        <a:stretch/>
      </xdr:blipFill>
      <xdr:spPr>
        <a:xfrm>
          <a:off x="244475" y="327025"/>
          <a:ext cx="1047750" cy="9613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683115</xdr:colOff>
      <xdr:row>0</xdr:row>
      <xdr:rowOff>42437</xdr:rowOff>
    </xdr:from>
    <xdr:to>
      <xdr:col>1</xdr:col>
      <xdr:colOff>598155</xdr:colOff>
      <xdr:row>1</xdr:row>
      <xdr:rowOff>358468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683115" y="42437"/>
          <a:ext cx="2843978" cy="95896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171451</xdr:rowOff>
    </xdr:from>
    <xdr:to>
      <xdr:col>2</xdr:col>
      <xdr:colOff>266700</xdr:colOff>
      <xdr:row>1</xdr:row>
      <xdr:rowOff>771525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1451"/>
          <a:ext cx="2381250" cy="800099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topLeftCell="A19" zoomScale="80" zoomScaleNormal="100" zoomScaleSheetLayoutView="80" workbookViewId="0">
      <selection activeCell="B48" sqref="B48"/>
    </sheetView>
  </sheetViews>
  <sheetFormatPr defaultRowHeight="15" x14ac:dyDescent="0.2"/>
  <cols>
    <col min="1" max="1" width="20.625" style="62" customWidth="1"/>
    <col min="2" max="2" width="60" style="62" bestFit="1" customWidth="1"/>
    <col min="3" max="3" width="30" style="62" bestFit="1" customWidth="1"/>
    <col min="4" max="4" width="27.125" style="62" customWidth="1"/>
    <col min="5" max="6" width="31.625" style="62" customWidth="1"/>
  </cols>
  <sheetData>
    <row r="1" spans="1:6" ht="15.75" x14ac:dyDescent="0.2">
      <c r="A1" s="139"/>
      <c r="B1" s="136" t="s">
        <v>2324</v>
      </c>
      <c r="C1" s="136"/>
      <c r="D1" s="54" t="s">
        <v>2325</v>
      </c>
      <c r="E1" s="54" t="s">
        <v>637</v>
      </c>
      <c r="F1" s="54" t="s">
        <v>2326</v>
      </c>
    </row>
    <row r="2" spans="1:6" ht="84" customHeight="1" x14ac:dyDescent="0.2">
      <c r="A2" s="140"/>
      <c r="B2" s="136" t="s">
        <v>639</v>
      </c>
      <c r="C2" s="136"/>
      <c r="D2" s="54" t="s">
        <v>2948</v>
      </c>
      <c r="E2" s="103" t="s">
        <v>2323</v>
      </c>
      <c r="F2" s="54" t="s">
        <v>640</v>
      </c>
    </row>
    <row r="3" spans="1:6" ht="15.75" x14ac:dyDescent="0.2">
      <c r="A3" s="136"/>
      <c r="B3" s="136"/>
      <c r="C3" s="136"/>
      <c r="D3" s="136"/>
      <c r="E3" s="136"/>
      <c r="F3" s="136"/>
    </row>
    <row r="4" spans="1:6" s="63" customFormat="1" ht="20.25" x14ac:dyDescent="0.3">
      <c r="A4" s="137" t="s">
        <v>2330</v>
      </c>
      <c r="B4" s="138"/>
      <c r="C4" s="138"/>
      <c r="D4" s="138"/>
      <c r="E4" s="138"/>
      <c r="F4" s="138"/>
    </row>
    <row r="5" spans="1:6" ht="24.75" customHeight="1" x14ac:dyDescent="0.2">
      <c r="A5" s="54" t="s">
        <v>2327</v>
      </c>
      <c r="B5" s="136" t="s">
        <v>2328</v>
      </c>
      <c r="C5" s="136"/>
      <c r="D5" s="136"/>
      <c r="E5" s="54" t="s">
        <v>0</v>
      </c>
      <c r="F5" s="54" t="s">
        <v>2329</v>
      </c>
    </row>
    <row r="6" spans="1:6" ht="32.25" customHeight="1" x14ac:dyDescent="0.2">
      <c r="A6" s="55" t="s">
        <v>644</v>
      </c>
      <c r="B6" s="135" t="s">
        <v>1</v>
      </c>
      <c r="C6" s="135"/>
      <c r="D6" s="135"/>
      <c r="E6" s="56">
        <v>43167.66</v>
      </c>
      <c r="F6" s="57">
        <v>4.9475643787000222E-2</v>
      </c>
    </row>
    <row r="7" spans="1:6" ht="32.25" customHeight="1" x14ac:dyDescent="0.2">
      <c r="A7" s="55" t="s">
        <v>645</v>
      </c>
      <c r="B7" s="135" t="s">
        <v>646</v>
      </c>
      <c r="C7" s="135"/>
      <c r="D7" s="135"/>
      <c r="E7" s="56">
        <v>43858.52</v>
      </c>
      <c r="F7" s="57">
        <v>5.0267457456462196E-2</v>
      </c>
    </row>
    <row r="8" spans="1:6" ht="32.25" customHeight="1" x14ac:dyDescent="0.2">
      <c r="A8" s="55" t="s">
        <v>647</v>
      </c>
      <c r="B8" s="135" t="s">
        <v>73</v>
      </c>
      <c r="C8" s="135"/>
      <c r="D8" s="135"/>
      <c r="E8" s="56">
        <v>13100.51</v>
      </c>
      <c r="F8" s="57">
        <v>1.5014855245524874E-2</v>
      </c>
    </row>
    <row r="9" spans="1:6" ht="32.25" customHeight="1" x14ac:dyDescent="0.2">
      <c r="A9" s="55" t="s">
        <v>648</v>
      </c>
      <c r="B9" s="135" t="s">
        <v>17</v>
      </c>
      <c r="C9" s="135"/>
      <c r="D9" s="135"/>
      <c r="E9" s="56">
        <v>51056.93</v>
      </c>
      <c r="F9" s="57">
        <v>5.8517753372265377E-2</v>
      </c>
    </row>
    <row r="10" spans="1:6" ht="32.25" customHeight="1" x14ac:dyDescent="0.2">
      <c r="A10" s="55" t="s">
        <v>649</v>
      </c>
      <c r="B10" s="135" t="s">
        <v>119</v>
      </c>
      <c r="C10" s="135"/>
      <c r="D10" s="135"/>
      <c r="E10" s="56">
        <v>112590.51</v>
      </c>
      <c r="F10" s="57">
        <v>0.12904308379367069</v>
      </c>
    </row>
    <row r="11" spans="1:6" ht="32.25" customHeight="1" x14ac:dyDescent="0.2">
      <c r="A11" s="55" t="s">
        <v>650</v>
      </c>
      <c r="B11" s="135" t="s">
        <v>651</v>
      </c>
      <c r="C11" s="135"/>
      <c r="D11" s="135"/>
      <c r="E11" s="56">
        <v>66329.47</v>
      </c>
      <c r="F11" s="57">
        <v>7.6022032009622889E-2</v>
      </c>
    </row>
    <row r="12" spans="1:6" ht="32.25" customHeight="1" x14ac:dyDescent="0.2">
      <c r="A12" s="55" t="s">
        <v>652</v>
      </c>
      <c r="B12" s="135" t="s">
        <v>166</v>
      </c>
      <c r="C12" s="135"/>
      <c r="D12" s="135"/>
      <c r="E12" s="56">
        <v>140610.23999999999</v>
      </c>
      <c r="F12" s="57">
        <v>0.1611572678955637</v>
      </c>
    </row>
    <row r="13" spans="1:6" ht="32.25" customHeight="1" x14ac:dyDescent="0.2">
      <c r="A13" s="55" t="s">
        <v>653</v>
      </c>
      <c r="B13" s="135" t="s">
        <v>128</v>
      </c>
      <c r="C13" s="135"/>
      <c r="D13" s="135"/>
      <c r="E13" s="56">
        <v>28783.01</v>
      </c>
      <c r="F13" s="57">
        <v>3.2989000327505943E-2</v>
      </c>
    </row>
    <row r="14" spans="1:6" ht="32.25" customHeight="1" x14ac:dyDescent="0.2">
      <c r="A14" s="55" t="s">
        <v>654</v>
      </c>
      <c r="B14" s="135" t="s">
        <v>146</v>
      </c>
      <c r="C14" s="135"/>
      <c r="D14" s="135"/>
      <c r="E14" s="56">
        <v>86810.66</v>
      </c>
      <c r="F14" s="57">
        <v>9.9496087836922098E-2</v>
      </c>
    </row>
    <row r="15" spans="1:6" ht="32.25" customHeight="1" x14ac:dyDescent="0.2">
      <c r="A15" s="55" t="s">
        <v>655</v>
      </c>
      <c r="B15" s="135" t="s">
        <v>392</v>
      </c>
      <c r="C15" s="135"/>
      <c r="D15" s="135"/>
      <c r="E15" s="56">
        <v>66022.179999999993</v>
      </c>
      <c r="F15" s="57">
        <v>7.5669838479111684E-2</v>
      </c>
    </row>
    <row r="16" spans="1:6" ht="32.25" customHeight="1" x14ac:dyDescent="0.2">
      <c r="A16" s="55" t="s">
        <v>656</v>
      </c>
      <c r="B16" s="135" t="s">
        <v>657</v>
      </c>
      <c r="C16" s="135"/>
      <c r="D16" s="135"/>
      <c r="E16" s="56">
        <v>43286.48</v>
      </c>
      <c r="F16" s="57">
        <v>4.9611826660817593E-2</v>
      </c>
    </row>
    <row r="17" spans="1:6" ht="32.25" customHeight="1" x14ac:dyDescent="0.2">
      <c r="A17" s="55" t="s">
        <v>658</v>
      </c>
      <c r="B17" s="135" t="s">
        <v>177</v>
      </c>
      <c r="C17" s="135"/>
      <c r="D17" s="135"/>
      <c r="E17" s="56">
        <v>80288.7</v>
      </c>
      <c r="F17" s="57">
        <v>9.2021089892788371E-2</v>
      </c>
    </row>
    <row r="18" spans="1:6" ht="32.25" customHeight="1" x14ac:dyDescent="0.2">
      <c r="A18" s="55" t="s">
        <v>659</v>
      </c>
      <c r="B18" s="135" t="s">
        <v>250</v>
      </c>
      <c r="C18" s="135"/>
      <c r="D18" s="135"/>
      <c r="E18" s="56">
        <v>44813.97</v>
      </c>
      <c r="F18" s="57">
        <v>5.1362525010651826E-2</v>
      </c>
    </row>
    <row r="19" spans="1:6" ht="32.25" customHeight="1" x14ac:dyDescent="0.2">
      <c r="A19" s="55" t="s">
        <v>660</v>
      </c>
      <c r="B19" s="135" t="s">
        <v>383</v>
      </c>
      <c r="C19" s="135"/>
      <c r="D19" s="135"/>
      <c r="E19" s="56">
        <v>687.82</v>
      </c>
      <c r="F19" s="57">
        <v>7.8832944175279574E-4</v>
      </c>
    </row>
    <row r="20" spans="1:6" ht="32.25" customHeight="1" x14ac:dyDescent="0.2">
      <c r="A20" s="55" t="s">
        <v>661</v>
      </c>
      <c r="B20" s="135" t="s">
        <v>386</v>
      </c>
      <c r="C20" s="135"/>
      <c r="D20" s="135"/>
      <c r="E20" s="56">
        <v>42234.44</v>
      </c>
      <c r="F20" s="57">
        <v>4.8406054647933974E-2</v>
      </c>
    </row>
    <row r="21" spans="1:6" ht="32.25" customHeight="1" x14ac:dyDescent="0.2">
      <c r="A21" s="55" t="s">
        <v>662</v>
      </c>
      <c r="B21" s="135" t="s">
        <v>387</v>
      </c>
      <c r="C21" s="135"/>
      <c r="D21" s="135"/>
      <c r="E21" s="56">
        <v>8862.15</v>
      </c>
      <c r="F21" s="57">
        <v>1.0157154142405773E-2</v>
      </c>
    </row>
    <row r="22" spans="1:6" x14ac:dyDescent="0.2">
      <c r="A22" s="58"/>
      <c r="B22" s="58"/>
      <c r="C22" s="58"/>
      <c r="D22" s="58"/>
      <c r="E22" s="58"/>
      <c r="F22" s="58"/>
    </row>
    <row r="23" spans="1:6" ht="15.75" x14ac:dyDescent="0.2">
      <c r="A23" s="59"/>
      <c r="B23" s="58"/>
      <c r="C23" s="59"/>
      <c r="D23" s="60"/>
      <c r="E23" s="59" t="s">
        <v>2331</v>
      </c>
      <c r="F23" s="61">
        <v>691148.34</v>
      </c>
    </row>
    <row r="24" spans="1:6" ht="15.75" x14ac:dyDescent="0.2">
      <c r="A24" s="59"/>
      <c r="B24" s="58"/>
      <c r="C24" s="59"/>
      <c r="D24" s="60"/>
      <c r="E24" s="59" t="s">
        <v>2332</v>
      </c>
      <c r="F24" s="61">
        <v>181354.91</v>
      </c>
    </row>
    <row r="25" spans="1:6" ht="15.75" x14ac:dyDescent="0.2">
      <c r="A25" s="59"/>
      <c r="B25" s="58"/>
      <c r="C25" s="59"/>
      <c r="D25" s="60"/>
      <c r="E25" s="59" t="s">
        <v>2333</v>
      </c>
      <c r="F25" s="61">
        <v>872503.25</v>
      </c>
    </row>
  </sheetData>
  <mergeCells count="22">
    <mergeCell ref="B19:D19"/>
    <mergeCell ref="B20:D20"/>
    <mergeCell ref="B21:D21"/>
    <mergeCell ref="A1:A2"/>
    <mergeCell ref="B13:D13"/>
    <mergeCell ref="B14:D14"/>
    <mergeCell ref="B15:D15"/>
    <mergeCell ref="B16:D16"/>
    <mergeCell ref="B17:D17"/>
    <mergeCell ref="B18:D18"/>
    <mergeCell ref="B7:D7"/>
    <mergeCell ref="B8:D8"/>
    <mergeCell ref="B9:D9"/>
    <mergeCell ref="B10:D10"/>
    <mergeCell ref="B11:D11"/>
    <mergeCell ref="B12:D12"/>
    <mergeCell ref="B6:D6"/>
    <mergeCell ref="B1:C1"/>
    <mergeCell ref="B2:C2"/>
    <mergeCell ref="A3:F3"/>
    <mergeCell ref="A4:F4"/>
    <mergeCell ref="B5:D5"/>
  </mergeCells>
  <pageMargins left="0.51181102362204722" right="0.51181102362204722" top="0.78740157480314965" bottom="0.78740157480314965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view="pageBreakPreview" zoomScale="95" zoomScaleNormal="100" zoomScaleSheetLayoutView="95" workbookViewId="0">
      <selection activeCell="B48" sqref="B48"/>
    </sheetView>
  </sheetViews>
  <sheetFormatPr defaultRowHeight="15" x14ac:dyDescent="0.2"/>
  <cols>
    <col min="1" max="2" width="11.25" style="62" customWidth="1"/>
    <col min="3" max="3" width="13.25" style="62" bestFit="1" customWidth="1"/>
    <col min="4" max="4" width="76.125" style="64" customWidth="1"/>
    <col min="5" max="6" width="14.5" style="62" customWidth="1"/>
    <col min="7" max="10" width="14.25" style="62" customWidth="1"/>
  </cols>
  <sheetData>
    <row r="1" spans="1:10" s="71" customFormat="1" ht="15.75" x14ac:dyDescent="0.2">
      <c r="A1" s="144"/>
      <c r="B1" s="145"/>
      <c r="C1" s="146"/>
      <c r="D1" s="91" t="s">
        <v>2324</v>
      </c>
      <c r="E1" s="136" t="s">
        <v>2325</v>
      </c>
      <c r="F1" s="136"/>
      <c r="G1" s="136" t="s">
        <v>637</v>
      </c>
      <c r="H1" s="136"/>
      <c r="I1" s="136" t="s">
        <v>2326</v>
      </c>
      <c r="J1" s="136"/>
    </row>
    <row r="2" spans="1:10" s="71" customFormat="1" ht="84.75" customHeight="1" x14ac:dyDescent="0.2">
      <c r="A2" s="147"/>
      <c r="B2" s="148"/>
      <c r="C2" s="149"/>
      <c r="D2" s="91" t="s">
        <v>639</v>
      </c>
      <c r="E2" s="136" t="s">
        <v>2948</v>
      </c>
      <c r="F2" s="136"/>
      <c r="G2" s="136" t="s">
        <v>2323</v>
      </c>
      <c r="H2" s="136"/>
      <c r="I2" s="136" t="s">
        <v>640</v>
      </c>
      <c r="J2" s="136"/>
    </row>
    <row r="3" spans="1:10" s="71" customFormat="1" ht="15.75" x14ac:dyDescent="0.2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0" s="71" customFormat="1" ht="20.25" x14ac:dyDescent="0.2">
      <c r="A4" s="137" t="s">
        <v>2334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s="71" customFormat="1" ht="31.5" x14ac:dyDescent="0.2">
      <c r="A5" s="90" t="s">
        <v>2327</v>
      </c>
      <c r="B5" s="90" t="s">
        <v>2335</v>
      </c>
      <c r="C5" s="90" t="s">
        <v>2336</v>
      </c>
      <c r="D5" s="90" t="s">
        <v>2328</v>
      </c>
      <c r="E5" s="90" t="s">
        <v>2</v>
      </c>
      <c r="F5" s="90" t="s">
        <v>3</v>
      </c>
      <c r="G5" s="90" t="s">
        <v>2337</v>
      </c>
      <c r="H5" s="90" t="s">
        <v>2338</v>
      </c>
      <c r="I5" s="90" t="s">
        <v>0</v>
      </c>
      <c r="J5" s="90" t="s">
        <v>2329</v>
      </c>
    </row>
    <row r="6" spans="1:10" ht="18" customHeight="1" x14ac:dyDescent="0.2">
      <c r="A6" s="89" t="s">
        <v>644</v>
      </c>
      <c r="B6" s="89"/>
      <c r="C6" s="89"/>
      <c r="D6" s="70" t="s">
        <v>1</v>
      </c>
      <c r="E6" s="89"/>
      <c r="F6" s="89"/>
      <c r="G6" s="89"/>
      <c r="H6" s="89"/>
      <c r="I6" s="56">
        <v>43167.66</v>
      </c>
      <c r="J6" s="57">
        <v>4.9475643787000222E-2</v>
      </c>
    </row>
    <row r="7" spans="1:10" x14ac:dyDescent="0.2">
      <c r="A7" s="68" t="s">
        <v>1203</v>
      </c>
      <c r="B7" s="68" t="s">
        <v>1202</v>
      </c>
      <c r="C7" s="68" t="s">
        <v>682</v>
      </c>
      <c r="D7" s="69" t="s">
        <v>1201</v>
      </c>
      <c r="E7" s="68" t="s">
        <v>4</v>
      </c>
      <c r="F7" s="68">
        <v>6</v>
      </c>
      <c r="G7" s="67">
        <v>5691.94</v>
      </c>
      <c r="H7" s="67">
        <v>7194.61</v>
      </c>
      <c r="I7" s="67">
        <v>43167.66</v>
      </c>
      <c r="J7" s="66">
        <v>4.9475643787000222E-2</v>
      </c>
    </row>
    <row r="8" spans="1:10" ht="18" customHeight="1" x14ac:dyDescent="0.2">
      <c r="A8" s="89" t="s">
        <v>645</v>
      </c>
      <c r="B8" s="89"/>
      <c r="C8" s="89"/>
      <c r="D8" s="70" t="s">
        <v>646</v>
      </c>
      <c r="E8" s="89"/>
      <c r="F8" s="89"/>
      <c r="G8" s="89"/>
      <c r="H8" s="89"/>
      <c r="I8" s="56">
        <v>43858.52</v>
      </c>
      <c r="J8" s="57">
        <v>5.0267457456462196E-2</v>
      </c>
    </row>
    <row r="9" spans="1:10" ht="30" x14ac:dyDescent="0.2">
      <c r="A9" s="68" t="s">
        <v>1200</v>
      </c>
      <c r="B9" s="68" t="s">
        <v>1199</v>
      </c>
      <c r="C9" s="68" t="s">
        <v>678</v>
      </c>
      <c r="D9" s="69" t="s">
        <v>5</v>
      </c>
      <c r="E9" s="68" t="s">
        <v>666</v>
      </c>
      <c r="F9" s="68">
        <v>12</v>
      </c>
      <c r="G9" s="67">
        <v>308.98</v>
      </c>
      <c r="H9" s="67">
        <v>390.55</v>
      </c>
      <c r="I9" s="67">
        <v>4686.6000000000004</v>
      </c>
      <c r="J9" s="66">
        <v>5.3714413098174705E-3</v>
      </c>
    </row>
    <row r="10" spans="1:10" x14ac:dyDescent="0.2">
      <c r="A10" s="68" t="s">
        <v>1198</v>
      </c>
      <c r="B10" s="68" t="s">
        <v>1197</v>
      </c>
      <c r="C10" s="68" t="s">
        <v>678</v>
      </c>
      <c r="D10" s="69" t="s">
        <v>1196</v>
      </c>
      <c r="E10" s="68" t="s">
        <v>666</v>
      </c>
      <c r="F10" s="68">
        <v>160.71</v>
      </c>
      <c r="G10" s="67">
        <v>85.58</v>
      </c>
      <c r="H10" s="67">
        <v>108.17</v>
      </c>
      <c r="I10" s="67">
        <v>17384</v>
      </c>
      <c r="J10" s="66">
        <v>1.9924281084339801E-2</v>
      </c>
    </row>
    <row r="11" spans="1:10" ht="30" x14ac:dyDescent="0.2">
      <c r="A11" s="68" t="s">
        <v>1195</v>
      </c>
      <c r="B11" s="68" t="s">
        <v>1194</v>
      </c>
      <c r="C11" s="68" t="s">
        <v>678</v>
      </c>
      <c r="D11" s="69" t="s">
        <v>1193</v>
      </c>
      <c r="E11" s="68" t="s">
        <v>108</v>
      </c>
      <c r="F11" s="68">
        <v>90.4</v>
      </c>
      <c r="G11" s="67">
        <v>54.25</v>
      </c>
      <c r="H11" s="67">
        <v>68.569999999999993</v>
      </c>
      <c r="I11" s="67">
        <v>6198.72</v>
      </c>
      <c r="J11" s="66">
        <v>7.1045236794246899E-3</v>
      </c>
    </row>
    <row r="12" spans="1:10" ht="45" x14ac:dyDescent="0.2">
      <c r="A12" s="68" t="s">
        <v>1192</v>
      </c>
      <c r="B12" s="68" t="s">
        <v>1191</v>
      </c>
      <c r="C12" s="68" t="s">
        <v>678</v>
      </c>
      <c r="D12" s="69" t="s">
        <v>1190</v>
      </c>
      <c r="E12" s="68" t="s">
        <v>666</v>
      </c>
      <c r="F12" s="68">
        <v>211</v>
      </c>
      <c r="G12" s="67">
        <v>0.56999999999999995</v>
      </c>
      <c r="H12" s="67">
        <v>0.72</v>
      </c>
      <c r="I12" s="67">
        <v>151.91999999999999</v>
      </c>
      <c r="J12" s="66">
        <v>1.7411969525614948E-4</v>
      </c>
    </row>
    <row r="13" spans="1:10" s="116" customFormat="1" ht="45" x14ac:dyDescent="0.2">
      <c r="A13" s="112" t="s">
        <v>1189</v>
      </c>
      <c r="B13" s="112" t="s">
        <v>1188</v>
      </c>
      <c r="C13" s="112" t="s">
        <v>678</v>
      </c>
      <c r="D13" s="113" t="s">
        <v>7</v>
      </c>
      <c r="E13" s="112" t="s">
        <v>1185</v>
      </c>
      <c r="F13" s="112">
        <v>6</v>
      </c>
      <c r="G13" s="114">
        <v>945.23</v>
      </c>
      <c r="H13" s="114">
        <v>1104.02</v>
      </c>
      <c r="I13" s="114">
        <v>6624.12</v>
      </c>
      <c r="J13" s="115">
        <v>7.5920863332027706E-3</v>
      </c>
    </row>
    <row r="14" spans="1:10" s="116" customFormat="1" ht="45" x14ac:dyDescent="0.2">
      <c r="A14" s="112" t="s">
        <v>1187</v>
      </c>
      <c r="B14" s="112" t="s">
        <v>1186</v>
      </c>
      <c r="C14" s="112" t="s">
        <v>678</v>
      </c>
      <c r="D14" s="113" t="s">
        <v>8</v>
      </c>
      <c r="E14" s="112" t="s">
        <v>1185</v>
      </c>
      <c r="F14" s="112">
        <v>6</v>
      </c>
      <c r="G14" s="114">
        <v>832.5</v>
      </c>
      <c r="H14" s="114">
        <v>972.36</v>
      </c>
      <c r="I14" s="114">
        <v>5834.16</v>
      </c>
      <c r="J14" s="115">
        <v>6.6866914249316548E-3</v>
      </c>
    </row>
    <row r="15" spans="1:10" ht="30" x14ac:dyDescent="0.2">
      <c r="A15" s="68" t="s">
        <v>1184</v>
      </c>
      <c r="B15" s="68" t="s">
        <v>1183</v>
      </c>
      <c r="C15" s="68" t="s">
        <v>668</v>
      </c>
      <c r="D15" s="69" t="s">
        <v>1182</v>
      </c>
      <c r="E15" s="68" t="s">
        <v>671</v>
      </c>
      <c r="F15" s="68">
        <v>1</v>
      </c>
      <c r="G15" s="67">
        <v>1555.81</v>
      </c>
      <c r="H15" s="67">
        <v>1966.54</v>
      </c>
      <c r="I15" s="67">
        <v>1966.54</v>
      </c>
      <c r="J15" s="66">
        <v>2.2539056444775421E-3</v>
      </c>
    </row>
    <row r="16" spans="1:10" ht="45" x14ac:dyDescent="0.2">
      <c r="A16" s="68" t="s">
        <v>1181</v>
      </c>
      <c r="B16" s="68" t="s">
        <v>1180</v>
      </c>
      <c r="C16" s="68" t="s">
        <v>668</v>
      </c>
      <c r="D16" s="69" t="s">
        <v>1179</v>
      </c>
      <c r="E16" s="68" t="s">
        <v>707</v>
      </c>
      <c r="F16" s="68">
        <v>1</v>
      </c>
      <c r="G16" s="67">
        <v>538.19000000000005</v>
      </c>
      <c r="H16" s="67">
        <v>680.27</v>
      </c>
      <c r="I16" s="67">
        <v>680.27</v>
      </c>
      <c r="J16" s="66">
        <v>7.7967617885664042E-4</v>
      </c>
    </row>
    <row r="17" spans="1:10" x14ac:dyDescent="0.2">
      <c r="A17" s="68" t="s">
        <v>1178</v>
      </c>
      <c r="B17" s="68" t="s">
        <v>1177</v>
      </c>
      <c r="C17" s="68" t="s">
        <v>959</v>
      </c>
      <c r="D17" s="69" t="s">
        <v>374</v>
      </c>
      <c r="E17" s="68" t="s">
        <v>707</v>
      </c>
      <c r="F17" s="68">
        <v>1</v>
      </c>
      <c r="G17" s="67">
        <v>262.81</v>
      </c>
      <c r="H17" s="67">
        <v>332.19</v>
      </c>
      <c r="I17" s="67">
        <v>332.19</v>
      </c>
      <c r="J17" s="66">
        <v>3.807321061554785E-4</v>
      </c>
    </row>
    <row r="18" spans="1:10" ht="18" customHeight="1" x14ac:dyDescent="0.2">
      <c r="A18" s="89" t="s">
        <v>647</v>
      </c>
      <c r="B18" s="89"/>
      <c r="C18" s="89"/>
      <c r="D18" s="70" t="s">
        <v>73</v>
      </c>
      <c r="E18" s="89"/>
      <c r="F18" s="89"/>
      <c r="G18" s="89"/>
      <c r="H18" s="89"/>
      <c r="I18" s="56">
        <v>13100.51</v>
      </c>
      <c r="J18" s="57">
        <v>1.5014855245524874E-2</v>
      </c>
    </row>
    <row r="19" spans="1:10" ht="30" x14ac:dyDescent="0.2">
      <c r="A19" s="68" t="s">
        <v>1176</v>
      </c>
      <c r="B19" s="68" t="s">
        <v>1175</v>
      </c>
      <c r="C19" s="68" t="s">
        <v>678</v>
      </c>
      <c r="D19" s="69" t="s">
        <v>11</v>
      </c>
      <c r="E19" s="68" t="s">
        <v>1025</v>
      </c>
      <c r="F19" s="68">
        <v>34.6</v>
      </c>
      <c r="G19" s="67">
        <v>72.430000000000007</v>
      </c>
      <c r="H19" s="67">
        <v>91.55</v>
      </c>
      <c r="I19" s="67">
        <v>3167.63</v>
      </c>
      <c r="J19" s="66">
        <v>3.630507966589236E-3</v>
      </c>
    </row>
    <row r="20" spans="1:10" ht="30" x14ac:dyDescent="0.2">
      <c r="A20" s="68" t="s">
        <v>1174</v>
      </c>
      <c r="B20" s="68" t="s">
        <v>1173</v>
      </c>
      <c r="C20" s="68" t="s">
        <v>678</v>
      </c>
      <c r="D20" s="69" t="s">
        <v>74</v>
      </c>
      <c r="E20" s="68" t="s">
        <v>1025</v>
      </c>
      <c r="F20" s="68">
        <v>97.18</v>
      </c>
      <c r="G20" s="67">
        <v>75.52</v>
      </c>
      <c r="H20" s="67">
        <v>95.45</v>
      </c>
      <c r="I20" s="67">
        <v>9275.83</v>
      </c>
      <c r="J20" s="66">
        <v>1.0631284181462934E-2</v>
      </c>
    </row>
    <row r="21" spans="1:10" ht="60" x14ac:dyDescent="0.2">
      <c r="A21" s="68" t="s">
        <v>1172</v>
      </c>
      <c r="B21" s="68" t="s">
        <v>2339</v>
      </c>
      <c r="C21" s="68" t="s">
        <v>678</v>
      </c>
      <c r="D21" s="69" t="s">
        <v>2302</v>
      </c>
      <c r="E21" s="68" t="s">
        <v>1025</v>
      </c>
      <c r="F21" s="68">
        <v>34.6</v>
      </c>
      <c r="G21" s="67">
        <v>15.03</v>
      </c>
      <c r="H21" s="67">
        <v>18.989999999999998</v>
      </c>
      <c r="I21" s="67">
        <v>657.05</v>
      </c>
      <c r="J21" s="66">
        <v>7.5306309747270287E-4</v>
      </c>
    </row>
    <row r="22" spans="1:10" ht="18" customHeight="1" x14ac:dyDescent="0.2">
      <c r="A22" s="89" t="s">
        <v>648</v>
      </c>
      <c r="B22" s="89"/>
      <c r="C22" s="89"/>
      <c r="D22" s="70" t="s">
        <v>17</v>
      </c>
      <c r="E22" s="89"/>
      <c r="F22" s="89"/>
      <c r="G22" s="89"/>
      <c r="H22" s="89"/>
      <c r="I22" s="56">
        <v>51056.93</v>
      </c>
      <c r="J22" s="57">
        <v>5.8517753372265377E-2</v>
      </c>
    </row>
    <row r="23" spans="1:10" ht="30" x14ac:dyDescent="0.2">
      <c r="A23" s="68" t="s">
        <v>1171</v>
      </c>
      <c r="B23" s="68" t="s">
        <v>1170</v>
      </c>
      <c r="C23" s="68" t="s">
        <v>678</v>
      </c>
      <c r="D23" s="69" t="s">
        <v>1169</v>
      </c>
      <c r="E23" s="68" t="s">
        <v>666</v>
      </c>
      <c r="F23" s="68">
        <v>24.49</v>
      </c>
      <c r="G23" s="67">
        <v>17.04</v>
      </c>
      <c r="H23" s="67">
        <v>21.53</v>
      </c>
      <c r="I23" s="67">
        <v>527.26</v>
      </c>
      <c r="J23" s="66">
        <v>6.0430720458634396E-4</v>
      </c>
    </row>
    <row r="24" spans="1:10" ht="30" x14ac:dyDescent="0.2">
      <c r="A24" s="68" t="s">
        <v>1168</v>
      </c>
      <c r="B24" s="68" t="s">
        <v>2823</v>
      </c>
      <c r="C24" s="68" t="s">
        <v>678</v>
      </c>
      <c r="D24" s="69" t="s">
        <v>2821</v>
      </c>
      <c r="E24" s="68" t="s">
        <v>666</v>
      </c>
      <c r="F24" s="68">
        <v>98.63</v>
      </c>
      <c r="G24" s="67">
        <v>48.9</v>
      </c>
      <c r="H24" s="67">
        <v>61.8</v>
      </c>
      <c r="I24" s="67">
        <v>6095.33</v>
      </c>
      <c r="J24" s="66">
        <v>6.986025553486477E-3</v>
      </c>
    </row>
    <row r="25" spans="1:10" ht="30" x14ac:dyDescent="0.2">
      <c r="A25" s="68" t="s">
        <v>1167</v>
      </c>
      <c r="B25" s="68" t="s">
        <v>1163</v>
      </c>
      <c r="C25" s="68" t="s">
        <v>678</v>
      </c>
      <c r="D25" s="69" t="s">
        <v>111</v>
      </c>
      <c r="E25" s="68" t="s">
        <v>666</v>
      </c>
      <c r="F25" s="68">
        <v>91.32</v>
      </c>
      <c r="G25" s="67">
        <v>66.16</v>
      </c>
      <c r="H25" s="67">
        <v>83.62</v>
      </c>
      <c r="I25" s="67">
        <v>7636.17</v>
      </c>
      <c r="J25" s="66">
        <v>8.7520247059251644E-3</v>
      </c>
    </row>
    <row r="26" spans="1:10" ht="30" x14ac:dyDescent="0.2">
      <c r="A26" s="68" t="s">
        <v>1164</v>
      </c>
      <c r="B26" s="68" t="s">
        <v>1161</v>
      </c>
      <c r="C26" s="68" t="s">
        <v>678</v>
      </c>
      <c r="D26" s="69" t="s">
        <v>1160</v>
      </c>
      <c r="E26" s="68" t="s">
        <v>666</v>
      </c>
      <c r="F26" s="68">
        <v>48.6</v>
      </c>
      <c r="G26" s="67">
        <v>119.04</v>
      </c>
      <c r="H26" s="67">
        <v>150.46</v>
      </c>
      <c r="I26" s="67">
        <v>7312.35</v>
      </c>
      <c r="J26" s="66">
        <v>8.3808856872452913E-3</v>
      </c>
    </row>
    <row r="27" spans="1:10" ht="45" x14ac:dyDescent="0.2">
      <c r="A27" s="68" t="s">
        <v>1162</v>
      </c>
      <c r="B27" s="68" t="s">
        <v>1127</v>
      </c>
      <c r="C27" s="68" t="s">
        <v>678</v>
      </c>
      <c r="D27" s="69" t="s">
        <v>15</v>
      </c>
      <c r="E27" s="68" t="s">
        <v>1025</v>
      </c>
      <c r="F27" s="68">
        <v>11.71</v>
      </c>
      <c r="G27" s="67">
        <v>459.98</v>
      </c>
      <c r="H27" s="67">
        <v>581.41</v>
      </c>
      <c r="I27" s="67">
        <v>6808.31</v>
      </c>
      <c r="J27" s="66">
        <v>7.8031915640428846E-3</v>
      </c>
    </row>
    <row r="28" spans="1:10" ht="30" x14ac:dyDescent="0.2">
      <c r="A28" s="68" t="s">
        <v>1159</v>
      </c>
      <c r="B28" s="68" t="s">
        <v>1125</v>
      </c>
      <c r="C28" s="68" t="s">
        <v>678</v>
      </c>
      <c r="D28" s="69" t="s">
        <v>16</v>
      </c>
      <c r="E28" s="68" t="s">
        <v>1025</v>
      </c>
      <c r="F28" s="68">
        <v>11.71</v>
      </c>
      <c r="G28" s="67">
        <v>245.87</v>
      </c>
      <c r="H28" s="67">
        <v>310.77</v>
      </c>
      <c r="I28" s="67">
        <v>3639.11</v>
      </c>
      <c r="J28" s="66">
        <v>4.1708841772222626E-3</v>
      </c>
    </row>
    <row r="29" spans="1:10" ht="30" x14ac:dyDescent="0.2">
      <c r="A29" s="68" t="s">
        <v>1158</v>
      </c>
      <c r="B29" s="68" t="s">
        <v>1156</v>
      </c>
      <c r="C29" s="68" t="s">
        <v>678</v>
      </c>
      <c r="D29" s="69" t="s">
        <v>80</v>
      </c>
      <c r="E29" s="68" t="s">
        <v>13</v>
      </c>
      <c r="F29" s="68">
        <v>134.37</v>
      </c>
      <c r="G29" s="67">
        <v>16.21</v>
      </c>
      <c r="H29" s="67">
        <v>20.48</v>
      </c>
      <c r="I29" s="67">
        <v>2751.89</v>
      </c>
      <c r="J29" s="66">
        <v>3.1540169048080908E-3</v>
      </c>
    </row>
    <row r="30" spans="1:10" ht="30" x14ac:dyDescent="0.2">
      <c r="A30" s="68" t="s">
        <v>1157</v>
      </c>
      <c r="B30" s="68" t="s">
        <v>1154</v>
      </c>
      <c r="C30" s="68" t="s">
        <v>678</v>
      </c>
      <c r="D30" s="69" t="s">
        <v>81</v>
      </c>
      <c r="E30" s="68" t="s">
        <v>13</v>
      </c>
      <c r="F30" s="68">
        <v>359.28</v>
      </c>
      <c r="G30" s="67">
        <v>14.65</v>
      </c>
      <c r="H30" s="67">
        <v>18.510000000000002</v>
      </c>
      <c r="I30" s="67">
        <v>6650.27</v>
      </c>
      <c r="J30" s="66">
        <v>7.6220575682669376E-3</v>
      </c>
    </row>
    <row r="31" spans="1:10" ht="30" x14ac:dyDescent="0.2">
      <c r="A31" s="68" t="s">
        <v>1155</v>
      </c>
      <c r="B31" s="68" t="s">
        <v>1152</v>
      </c>
      <c r="C31" s="68" t="s">
        <v>678</v>
      </c>
      <c r="D31" s="69" t="s">
        <v>82</v>
      </c>
      <c r="E31" s="68" t="s">
        <v>13</v>
      </c>
      <c r="F31" s="68">
        <v>157.59</v>
      </c>
      <c r="G31" s="67">
        <v>13.21</v>
      </c>
      <c r="H31" s="67">
        <v>16.690000000000001</v>
      </c>
      <c r="I31" s="67">
        <v>2630.17</v>
      </c>
      <c r="J31" s="66">
        <v>3.0145102611365631E-3</v>
      </c>
    </row>
    <row r="32" spans="1:10" ht="30" x14ac:dyDescent="0.2">
      <c r="A32" s="68" t="s">
        <v>1153</v>
      </c>
      <c r="B32" s="68" t="s">
        <v>1150</v>
      </c>
      <c r="C32" s="68" t="s">
        <v>678</v>
      </c>
      <c r="D32" s="69" t="s">
        <v>83</v>
      </c>
      <c r="E32" s="68" t="s">
        <v>13</v>
      </c>
      <c r="F32" s="68">
        <v>46.98</v>
      </c>
      <c r="G32" s="67">
        <v>11.29</v>
      </c>
      <c r="H32" s="67">
        <v>14.27</v>
      </c>
      <c r="I32" s="67">
        <v>670.4</v>
      </c>
      <c r="J32" s="66">
        <v>7.6836390007716307E-4</v>
      </c>
    </row>
    <row r="33" spans="1:10" ht="30" x14ac:dyDescent="0.2">
      <c r="A33" s="68" t="s">
        <v>1151</v>
      </c>
      <c r="B33" s="68" t="s">
        <v>1149</v>
      </c>
      <c r="C33" s="68" t="s">
        <v>678</v>
      </c>
      <c r="D33" s="69" t="s">
        <v>485</v>
      </c>
      <c r="E33" s="68" t="s">
        <v>1025</v>
      </c>
      <c r="F33" s="68">
        <v>9.7799999999999994</v>
      </c>
      <c r="G33" s="67">
        <v>512.52</v>
      </c>
      <c r="H33" s="67">
        <v>647.82000000000005</v>
      </c>
      <c r="I33" s="67">
        <v>6335.67</v>
      </c>
      <c r="J33" s="66">
        <v>7.261485845468197E-3</v>
      </c>
    </row>
    <row r="34" spans="1:10" ht="18" customHeight="1" x14ac:dyDescent="0.2">
      <c r="A34" s="89" t="s">
        <v>649</v>
      </c>
      <c r="B34" s="89"/>
      <c r="C34" s="89"/>
      <c r="D34" s="70" t="s">
        <v>119</v>
      </c>
      <c r="E34" s="89"/>
      <c r="F34" s="89"/>
      <c r="G34" s="89"/>
      <c r="H34" s="89"/>
      <c r="I34" s="56">
        <v>112590.51</v>
      </c>
      <c r="J34" s="57">
        <v>0.12904308379367069</v>
      </c>
    </row>
    <row r="35" spans="1:10" ht="18" customHeight="1" x14ac:dyDescent="0.2">
      <c r="A35" s="89" t="s">
        <v>1148</v>
      </c>
      <c r="B35" s="89"/>
      <c r="C35" s="89"/>
      <c r="D35" s="70" t="s">
        <v>18</v>
      </c>
      <c r="E35" s="89"/>
      <c r="F35" s="89"/>
      <c r="G35" s="89"/>
      <c r="H35" s="89"/>
      <c r="I35" s="56">
        <v>38454.26</v>
      </c>
      <c r="J35" s="57">
        <v>4.4073486259220238E-2</v>
      </c>
    </row>
    <row r="36" spans="1:10" ht="45" x14ac:dyDescent="0.2">
      <c r="A36" s="68" t="s">
        <v>1147</v>
      </c>
      <c r="B36" s="68" t="s">
        <v>1108</v>
      </c>
      <c r="C36" s="68" t="s">
        <v>678</v>
      </c>
      <c r="D36" s="69" t="s">
        <v>12</v>
      </c>
      <c r="E36" s="68" t="s">
        <v>13</v>
      </c>
      <c r="F36" s="68">
        <v>162.27000000000001</v>
      </c>
      <c r="G36" s="67">
        <v>14.09</v>
      </c>
      <c r="H36" s="67">
        <v>17.8</v>
      </c>
      <c r="I36" s="67">
        <v>2888.4</v>
      </c>
      <c r="J36" s="66">
        <v>3.3104747747357962E-3</v>
      </c>
    </row>
    <row r="37" spans="1:10" ht="45" x14ac:dyDescent="0.2">
      <c r="A37" s="68" t="s">
        <v>1146</v>
      </c>
      <c r="B37" s="68" t="s">
        <v>1145</v>
      </c>
      <c r="C37" s="68" t="s">
        <v>678</v>
      </c>
      <c r="D37" s="69" t="s">
        <v>19</v>
      </c>
      <c r="E37" s="68" t="s">
        <v>13</v>
      </c>
      <c r="F37" s="68">
        <v>1.71</v>
      </c>
      <c r="G37" s="67">
        <v>13.68</v>
      </c>
      <c r="H37" s="67">
        <v>17.29</v>
      </c>
      <c r="I37" s="67">
        <v>29.56</v>
      </c>
      <c r="J37" s="66">
        <v>3.3879529961636247E-5</v>
      </c>
    </row>
    <row r="38" spans="1:10" ht="45" x14ac:dyDescent="0.2">
      <c r="A38" s="68" t="s">
        <v>1144</v>
      </c>
      <c r="B38" s="68" t="s">
        <v>1106</v>
      </c>
      <c r="C38" s="68" t="s">
        <v>678</v>
      </c>
      <c r="D38" s="69" t="s">
        <v>14</v>
      </c>
      <c r="E38" s="68" t="s">
        <v>13</v>
      </c>
      <c r="F38" s="68">
        <v>182.34</v>
      </c>
      <c r="G38" s="67">
        <v>13.11</v>
      </c>
      <c r="H38" s="67">
        <v>16.57</v>
      </c>
      <c r="I38" s="67">
        <v>3021.37</v>
      </c>
      <c r="J38" s="66">
        <v>3.4628753531863636E-3</v>
      </c>
    </row>
    <row r="39" spans="1:10" ht="45" x14ac:dyDescent="0.2">
      <c r="A39" s="68" t="s">
        <v>1143</v>
      </c>
      <c r="B39" s="68" t="s">
        <v>1104</v>
      </c>
      <c r="C39" s="68" t="s">
        <v>678</v>
      </c>
      <c r="D39" s="69" t="s">
        <v>20</v>
      </c>
      <c r="E39" s="68" t="s">
        <v>13</v>
      </c>
      <c r="F39" s="68">
        <v>231.93</v>
      </c>
      <c r="G39" s="67">
        <v>11.85</v>
      </c>
      <c r="H39" s="67">
        <v>14.97</v>
      </c>
      <c r="I39" s="67">
        <v>3471.99</v>
      </c>
      <c r="J39" s="66">
        <v>3.9793433434202104E-3</v>
      </c>
    </row>
    <row r="40" spans="1:10" ht="45" x14ac:dyDescent="0.2">
      <c r="A40" s="68" t="s">
        <v>1142</v>
      </c>
      <c r="B40" s="68" t="s">
        <v>1103</v>
      </c>
      <c r="C40" s="68" t="s">
        <v>678</v>
      </c>
      <c r="D40" s="69" t="s">
        <v>21</v>
      </c>
      <c r="E40" s="68" t="s">
        <v>13</v>
      </c>
      <c r="F40" s="68">
        <v>131.49</v>
      </c>
      <c r="G40" s="67">
        <v>10.07</v>
      </c>
      <c r="H40" s="67">
        <v>12.72</v>
      </c>
      <c r="I40" s="67">
        <v>1672.55</v>
      </c>
      <c r="J40" s="66">
        <v>1.9169556101940022E-3</v>
      </c>
    </row>
    <row r="41" spans="1:10" ht="45" x14ac:dyDescent="0.2">
      <c r="A41" s="68" t="s">
        <v>1141</v>
      </c>
      <c r="B41" s="68" t="s">
        <v>1140</v>
      </c>
      <c r="C41" s="68" t="s">
        <v>678</v>
      </c>
      <c r="D41" s="69" t="s">
        <v>473</v>
      </c>
      <c r="E41" s="68" t="s">
        <v>13</v>
      </c>
      <c r="F41" s="68">
        <v>141.03</v>
      </c>
      <c r="G41" s="67">
        <v>9.81</v>
      </c>
      <c r="H41" s="67">
        <v>12.39</v>
      </c>
      <c r="I41" s="67">
        <v>1747.36</v>
      </c>
      <c r="J41" s="66">
        <v>2.0026974111557751E-3</v>
      </c>
    </row>
    <row r="42" spans="1:10" ht="45" x14ac:dyDescent="0.2">
      <c r="A42" s="68" t="s">
        <v>1139</v>
      </c>
      <c r="B42" s="68" t="s">
        <v>1138</v>
      </c>
      <c r="C42" s="68" t="s">
        <v>678</v>
      </c>
      <c r="D42" s="69" t="s">
        <v>22</v>
      </c>
      <c r="E42" s="68" t="s">
        <v>666</v>
      </c>
      <c r="F42" s="68">
        <v>131.19999999999999</v>
      </c>
      <c r="G42" s="67">
        <v>95.76</v>
      </c>
      <c r="H42" s="67">
        <v>121.04</v>
      </c>
      <c r="I42" s="67">
        <v>15880.44</v>
      </c>
      <c r="J42" s="66">
        <v>1.820100956644001E-2</v>
      </c>
    </row>
    <row r="43" spans="1:10" ht="45" x14ac:dyDescent="0.2">
      <c r="A43" s="68" t="s">
        <v>1137</v>
      </c>
      <c r="B43" s="68" t="s">
        <v>1127</v>
      </c>
      <c r="C43" s="68" t="s">
        <v>678</v>
      </c>
      <c r="D43" s="69" t="s">
        <v>15</v>
      </c>
      <c r="E43" s="68" t="s">
        <v>1025</v>
      </c>
      <c r="F43" s="68">
        <v>10.92</v>
      </c>
      <c r="G43" s="67">
        <v>459.98</v>
      </c>
      <c r="H43" s="67">
        <v>581.41</v>
      </c>
      <c r="I43" s="67">
        <v>6348.99</v>
      </c>
      <c r="J43" s="66">
        <v>7.2767522642465804E-3</v>
      </c>
    </row>
    <row r="44" spans="1:10" ht="30" x14ac:dyDescent="0.2">
      <c r="A44" s="68" t="s">
        <v>1136</v>
      </c>
      <c r="B44" s="68" t="s">
        <v>1125</v>
      </c>
      <c r="C44" s="68" t="s">
        <v>678</v>
      </c>
      <c r="D44" s="69" t="s">
        <v>16</v>
      </c>
      <c r="E44" s="68" t="s">
        <v>1025</v>
      </c>
      <c r="F44" s="68">
        <v>10.92</v>
      </c>
      <c r="G44" s="67">
        <v>245.87</v>
      </c>
      <c r="H44" s="67">
        <v>310.77</v>
      </c>
      <c r="I44" s="67">
        <v>3393.6</v>
      </c>
      <c r="J44" s="66">
        <v>3.8894984058798635E-3</v>
      </c>
    </row>
    <row r="45" spans="1:10" ht="18" customHeight="1" x14ac:dyDescent="0.2">
      <c r="A45" s="89" t="s">
        <v>1135</v>
      </c>
      <c r="B45" s="89"/>
      <c r="C45" s="89"/>
      <c r="D45" s="70" t="s">
        <v>94</v>
      </c>
      <c r="E45" s="89"/>
      <c r="F45" s="89"/>
      <c r="G45" s="89"/>
      <c r="H45" s="89"/>
      <c r="I45" s="56">
        <v>22539.67</v>
      </c>
      <c r="J45" s="57">
        <v>2.5833336437428744E-2</v>
      </c>
    </row>
    <row r="46" spans="1:10" ht="45" x14ac:dyDescent="0.2">
      <c r="A46" s="68" t="s">
        <v>1134</v>
      </c>
      <c r="B46" s="68" t="s">
        <v>1108</v>
      </c>
      <c r="C46" s="68" t="s">
        <v>678</v>
      </c>
      <c r="D46" s="69" t="s">
        <v>12</v>
      </c>
      <c r="E46" s="68" t="s">
        <v>13</v>
      </c>
      <c r="F46" s="68">
        <v>132.30000000000001</v>
      </c>
      <c r="G46" s="67">
        <v>14.09</v>
      </c>
      <c r="H46" s="67">
        <v>17.8</v>
      </c>
      <c r="I46" s="67">
        <v>2354.94</v>
      </c>
      <c r="J46" s="66">
        <v>2.6990615794267813E-3</v>
      </c>
    </row>
    <row r="47" spans="1:10" ht="45" x14ac:dyDescent="0.2">
      <c r="A47" s="68" t="s">
        <v>1133</v>
      </c>
      <c r="B47" s="68" t="s">
        <v>1106</v>
      </c>
      <c r="C47" s="68" t="s">
        <v>678</v>
      </c>
      <c r="D47" s="69" t="s">
        <v>14</v>
      </c>
      <c r="E47" s="68" t="s">
        <v>13</v>
      </c>
      <c r="F47" s="68">
        <v>61.56</v>
      </c>
      <c r="G47" s="67">
        <v>13.11</v>
      </c>
      <c r="H47" s="67">
        <v>16.57</v>
      </c>
      <c r="I47" s="67">
        <v>1020.04</v>
      </c>
      <c r="J47" s="66">
        <v>1.1690959317343518E-3</v>
      </c>
    </row>
    <row r="48" spans="1:10" ht="45" x14ac:dyDescent="0.2">
      <c r="A48" s="68" t="s">
        <v>1132</v>
      </c>
      <c r="B48" s="68" t="s">
        <v>1104</v>
      </c>
      <c r="C48" s="68" t="s">
        <v>678</v>
      </c>
      <c r="D48" s="69" t="s">
        <v>20</v>
      </c>
      <c r="E48" s="68" t="s">
        <v>13</v>
      </c>
      <c r="F48" s="68">
        <v>274.23</v>
      </c>
      <c r="G48" s="67">
        <v>11.85</v>
      </c>
      <c r="H48" s="67">
        <v>14.97</v>
      </c>
      <c r="I48" s="67">
        <v>4105.22</v>
      </c>
      <c r="J48" s="66">
        <v>4.7051056829874273E-3</v>
      </c>
    </row>
    <row r="49" spans="1:10" ht="45" x14ac:dyDescent="0.2">
      <c r="A49" s="68" t="s">
        <v>1131</v>
      </c>
      <c r="B49" s="68" t="s">
        <v>1103</v>
      </c>
      <c r="C49" s="68" t="s">
        <v>678</v>
      </c>
      <c r="D49" s="69" t="s">
        <v>21</v>
      </c>
      <c r="E49" s="68" t="s">
        <v>13</v>
      </c>
      <c r="F49" s="68">
        <v>54.81</v>
      </c>
      <c r="G49" s="67">
        <v>10.07</v>
      </c>
      <c r="H49" s="67">
        <v>12.72</v>
      </c>
      <c r="I49" s="67">
        <v>697.18</v>
      </c>
      <c r="J49" s="66">
        <v>7.9905719548895666E-4</v>
      </c>
    </row>
    <row r="50" spans="1:10" ht="45" x14ac:dyDescent="0.2">
      <c r="A50" s="68" t="s">
        <v>1130</v>
      </c>
      <c r="B50" s="68" t="s">
        <v>1129</v>
      </c>
      <c r="C50" s="68" t="s">
        <v>678</v>
      </c>
      <c r="D50" s="69" t="s">
        <v>102</v>
      </c>
      <c r="E50" s="68" t="s">
        <v>666</v>
      </c>
      <c r="F50" s="68">
        <v>110.97</v>
      </c>
      <c r="G50" s="67">
        <v>66.459999999999994</v>
      </c>
      <c r="H50" s="67">
        <v>84</v>
      </c>
      <c r="I50" s="67">
        <v>9321.48</v>
      </c>
      <c r="J50" s="66">
        <v>1.0683604903477436E-2</v>
      </c>
    </row>
    <row r="51" spans="1:10" ht="45" x14ac:dyDescent="0.2">
      <c r="A51" s="68" t="s">
        <v>1128</v>
      </c>
      <c r="B51" s="68" t="s">
        <v>1127</v>
      </c>
      <c r="C51" s="68" t="s">
        <v>678</v>
      </c>
      <c r="D51" s="69" t="s">
        <v>15</v>
      </c>
      <c r="E51" s="68" t="s">
        <v>1025</v>
      </c>
      <c r="F51" s="68">
        <v>5.65</v>
      </c>
      <c r="G51" s="67">
        <v>459.98</v>
      </c>
      <c r="H51" s="67">
        <v>581.41</v>
      </c>
      <c r="I51" s="67">
        <v>3284.96</v>
      </c>
      <c r="J51" s="66">
        <v>3.764983110378099E-3</v>
      </c>
    </row>
    <row r="52" spans="1:10" ht="30" x14ac:dyDescent="0.2">
      <c r="A52" s="68" t="s">
        <v>1126</v>
      </c>
      <c r="B52" s="68" t="s">
        <v>1125</v>
      </c>
      <c r="C52" s="68" t="s">
        <v>678</v>
      </c>
      <c r="D52" s="69" t="s">
        <v>16</v>
      </c>
      <c r="E52" s="68" t="s">
        <v>1025</v>
      </c>
      <c r="F52" s="68">
        <v>5.65</v>
      </c>
      <c r="G52" s="67">
        <v>245.87</v>
      </c>
      <c r="H52" s="67">
        <v>310.77</v>
      </c>
      <c r="I52" s="67">
        <v>1755.85</v>
      </c>
      <c r="J52" s="66">
        <v>2.0124280339356903E-3</v>
      </c>
    </row>
    <row r="53" spans="1:10" ht="18" customHeight="1" x14ac:dyDescent="0.2">
      <c r="A53" s="89" t="s">
        <v>1124</v>
      </c>
      <c r="B53" s="89"/>
      <c r="C53" s="89"/>
      <c r="D53" s="70" t="s">
        <v>103</v>
      </c>
      <c r="E53" s="89"/>
      <c r="F53" s="89"/>
      <c r="G53" s="89"/>
      <c r="H53" s="89"/>
      <c r="I53" s="56">
        <v>46199.83</v>
      </c>
      <c r="J53" s="57">
        <v>5.2950897317574463E-2</v>
      </c>
    </row>
    <row r="54" spans="1:10" ht="45" x14ac:dyDescent="0.2">
      <c r="A54" s="68" t="s">
        <v>1123</v>
      </c>
      <c r="B54" s="68" t="s">
        <v>2340</v>
      </c>
      <c r="C54" s="68" t="s">
        <v>668</v>
      </c>
      <c r="D54" s="69" t="s">
        <v>2341</v>
      </c>
      <c r="E54" s="68" t="s">
        <v>666</v>
      </c>
      <c r="F54" s="68">
        <v>167.5</v>
      </c>
      <c r="G54" s="67">
        <v>159.58000000000001</v>
      </c>
      <c r="H54" s="67">
        <v>201.7</v>
      </c>
      <c r="I54" s="67">
        <v>33784.75</v>
      </c>
      <c r="J54" s="66">
        <v>3.872163226899155E-2</v>
      </c>
    </row>
    <row r="55" spans="1:10" ht="30" x14ac:dyDescent="0.2">
      <c r="A55" s="68" t="s">
        <v>1122</v>
      </c>
      <c r="B55" s="68" t="s">
        <v>1120</v>
      </c>
      <c r="C55" s="68" t="s">
        <v>678</v>
      </c>
      <c r="D55" s="69" t="s">
        <v>116</v>
      </c>
      <c r="E55" s="68" t="s">
        <v>13</v>
      </c>
      <c r="F55" s="68">
        <v>91.08</v>
      </c>
      <c r="G55" s="67">
        <v>13.71</v>
      </c>
      <c r="H55" s="67">
        <v>17.32</v>
      </c>
      <c r="I55" s="67">
        <v>1577.5</v>
      </c>
      <c r="J55" s="66">
        <v>1.8080161879053174E-3</v>
      </c>
    </row>
    <row r="56" spans="1:10" ht="30" x14ac:dyDescent="0.2">
      <c r="A56" s="68" t="s">
        <v>1121</v>
      </c>
      <c r="B56" s="68" t="s">
        <v>1118</v>
      </c>
      <c r="C56" s="68" t="s">
        <v>678</v>
      </c>
      <c r="D56" s="69" t="s">
        <v>117</v>
      </c>
      <c r="E56" s="68" t="s">
        <v>13</v>
      </c>
      <c r="F56" s="68">
        <v>59.22</v>
      </c>
      <c r="G56" s="67">
        <v>13.27</v>
      </c>
      <c r="H56" s="67">
        <v>16.77</v>
      </c>
      <c r="I56" s="67">
        <v>993.11</v>
      </c>
      <c r="J56" s="66">
        <v>1.1382307171921709E-3</v>
      </c>
    </row>
    <row r="57" spans="1:10" ht="30" x14ac:dyDescent="0.2">
      <c r="A57" s="68" t="s">
        <v>1119</v>
      </c>
      <c r="B57" s="68" t="s">
        <v>1116</v>
      </c>
      <c r="C57" s="68" t="s">
        <v>678</v>
      </c>
      <c r="D57" s="69" t="s">
        <v>118</v>
      </c>
      <c r="E57" s="68" t="s">
        <v>13</v>
      </c>
      <c r="F57" s="68">
        <v>220.68</v>
      </c>
      <c r="G57" s="67">
        <v>12.71</v>
      </c>
      <c r="H57" s="67">
        <v>16.059999999999999</v>
      </c>
      <c r="I57" s="67">
        <v>3544.12</v>
      </c>
      <c r="J57" s="66">
        <v>4.0620135225857322E-3</v>
      </c>
    </row>
    <row r="58" spans="1:10" ht="30" x14ac:dyDescent="0.2">
      <c r="A58" s="68" t="s">
        <v>1117</v>
      </c>
      <c r="B58" s="68" t="s">
        <v>1114</v>
      </c>
      <c r="C58" s="68" t="s">
        <v>678</v>
      </c>
      <c r="D58" s="69" t="s">
        <v>475</v>
      </c>
      <c r="E58" s="68" t="s">
        <v>13</v>
      </c>
      <c r="F58" s="68">
        <v>15.93</v>
      </c>
      <c r="G58" s="67">
        <v>11.48</v>
      </c>
      <c r="H58" s="67">
        <v>14.51</v>
      </c>
      <c r="I58" s="67">
        <v>231.14</v>
      </c>
      <c r="J58" s="66">
        <v>2.6491591865130586E-4</v>
      </c>
    </row>
    <row r="59" spans="1:10" ht="45" x14ac:dyDescent="0.2">
      <c r="A59" s="68" t="s">
        <v>1115</v>
      </c>
      <c r="B59" s="68" t="s">
        <v>2342</v>
      </c>
      <c r="C59" s="68" t="s">
        <v>678</v>
      </c>
      <c r="D59" s="69" t="s">
        <v>2309</v>
      </c>
      <c r="E59" s="68" t="s">
        <v>666</v>
      </c>
      <c r="F59" s="68">
        <v>36.9</v>
      </c>
      <c r="G59" s="67">
        <v>57.44</v>
      </c>
      <c r="H59" s="67">
        <v>72.599999999999994</v>
      </c>
      <c r="I59" s="67">
        <v>2678.94</v>
      </c>
      <c r="J59" s="66">
        <v>3.0704069010631194E-3</v>
      </c>
    </row>
    <row r="60" spans="1:10" ht="45" x14ac:dyDescent="0.2">
      <c r="A60" s="68" t="s">
        <v>2343</v>
      </c>
      <c r="B60" s="68" t="s">
        <v>1127</v>
      </c>
      <c r="C60" s="68" t="s">
        <v>678</v>
      </c>
      <c r="D60" s="69" t="s">
        <v>15</v>
      </c>
      <c r="E60" s="68" t="s">
        <v>1025</v>
      </c>
      <c r="F60" s="68">
        <v>3.8</v>
      </c>
      <c r="G60" s="67">
        <v>459.98</v>
      </c>
      <c r="H60" s="67">
        <v>581.41</v>
      </c>
      <c r="I60" s="67">
        <v>2209.35</v>
      </c>
      <c r="J60" s="66">
        <v>2.5321968714729715E-3</v>
      </c>
    </row>
    <row r="61" spans="1:10" ht="30" x14ac:dyDescent="0.2">
      <c r="A61" s="68" t="s">
        <v>2344</v>
      </c>
      <c r="B61" s="68" t="s">
        <v>1125</v>
      </c>
      <c r="C61" s="68" t="s">
        <v>678</v>
      </c>
      <c r="D61" s="69" t="s">
        <v>16</v>
      </c>
      <c r="E61" s="68" t="s">
        <v>1025</v>
      </c>
      <c r="F61" s="68">
        <v>3.8</v>
      </c>
      <c r="G61" s="67">
        <v>245.87</v>
      </c>
      <c r="H61" s="67">
        <v>310.77</v>
      </c>
      <c r="I61" s="67">
        <v>1180.92</v>
      </c>
      <c r="J61" s="66">
        <v>1.3534849297122961E-3</v>
      </c>
    </row>
    <row r="62" spans="1:10" ht="18" customHeight="1" x14ac:dyDescent="0.2">
      <c r="A62" s="89" t="s">
        <v>1113</v>
      </c>
      <c r="B62" s="89"/>
      <c r="C62" s="89"/>
      <c r="D62" s="70" t="s">
        <v>375</v>
      </c>
      <c r="E62" s="89"/>
      <c r="F62" s="89"/>
      <c r="G62" s="89"/>
      <c r="H62" s="89"/>
      <c r="I62" s="56">
        <v>2799.74</v>
      </c>
      <c r="J62" s="57">
        <v>3.2088591074016055E-3</v>
      </c>
    </row>
    <row r="63" spans="1:10" ht="30" x14ac:dyDescent="0.2">
      <c r="A63" s="68" t="s">
        <v>1112</v>
      </c>
      <c r="B63" s="68" t="s">
        <v>2345</v>
      </c>
      <c r="C63" s="68" t="s">
        <v>678</v>
      </c>
      <c r="D63" s="69" t="s">
        <v>2284</v>
      </c>
      <c r="E63" s="68" t="s">
        <v>108</v>
      </c>
      <c r="F63" s="68">
        <v>74.53</v>
      </c>
      <c r="G63" s="67">
        <v>19.37</v>
      </c>
      <c r="H63" s="67">
        <v>24.48</v>
      </c>
      <c r="I63" s="67">
        <v>1824.49</v>
      </c>
      <c r="J63" s="66">
        <v>2.0910982280008699E-3</v>
      </c>
    </row>
    <row r="64" spans="1:10" x14ac:dyDescent="0.2">
      <c r="A64" s="68" t="s">
        <v>1111</v>
      </c>
      <c r="B64" s="68" t="s">
        <v>2346</v>
      </c>
      <c r="C64" s="68" t="s">
        <v>678</v>
      </c>
      <c r="D64" s="69" t="s">
        <v>2285</v>
      </c>
      <c r="E64" s="68" t="s">
        <v>108</v>
      </c>
      <c r="F64" s="68">
        <v>40.4</v>
      </c>
      <c r="G64" s="67">
        <v>19.100000000000001</v>
      </c>
      <c r="H64" s="67">
        <v>24.14</v>
      </c>
      <c r="I64" s="67">
        <v>975.25</v>
      </c>
      <c r="J64" s="66">
        <v>1.1177608794007358E-3</v>
      </c>
    </row>
    <row r="65" spans="1:10" ht="18" customHeight="1" x14ac:dyDescent="0.2">
      <c r="A65" s="89" t="s">
        <v>1110</v>
      </c>
      <c r="B65" s="89"/>
      <c r="C65" s="89"/>
      <c r="D65" s="70" t="s">
        <v>476</v>
      </c>
      <c r="E65" s="89"/>
      <c r="F65" s="89"/>
      <c r="G65" s="89"/>
      <c r="H65" s="89"/>
      <c r="I65" s="56">
        <v>2597.0100000000002</v>
      </c>
      <c r="J65" s="57">
        <v>2.976504672045634E-3</v>
      </c>
    </row>
    <row r="66" spans="1:10" ht="45" x14ac:dyDescent="0.2">
      <c r="A66" s="68" t="s">
        <v>1109</v>
      </c>
      <c r="B66" s="68" t="s">
        <v>1108</v>
      </c>
      <c r="C66" s="68" t="s">
        <v>678</v>
      </c>
      <c r="D66" s="69" t="s">
        <v>12</v>
      </c>
      <c r="E66" s="68" t="s">
        <v>13</v>
      </c>
      <c r="F66" s="68">
        <v>12.33</v>
      </c>
      <c r="G66" s="67">
        <v>14.09</v>
      </c>
      <c r="H66" s="67">
        <v>17.8</v>
      </c>
      <c r="I66" s="67">
        <v>219.47</v>
      </c>
      <c r="J66" s="66">
        <v>2.5154061030718225E-4</v>
      </c>
    </row>
    <row r="67" spans="1:10" ht="45" x14ac:dyDescent="0.2">
      <c r="A67" s="68" t="s">
        <v>1107</v>
      </c>
      <c r="B67" s="68" t="s">
        <v>1106</v>
      </c>
      <c r="C67" s="68" t="s">
        <v>678</v>
      </c>
      <c r="D67" s="69" t="s">
        <v>14</v>
      </c>
      <c r="E67" s="68" t="s">
        <v>13</v>
      </c>
      <c r="F67" s="68">
        <v>24.12</v>
      </c>
      <c r="G67" s="67">
        <v>13.11</v>
      </c>
      <c r="H67" s="67">
        <v>16.57</v>
      </c>
      <c r="I67" s="67">
        <v>399.66</v>
      </c>
      <c r="J67" s="66">
        <v>4.5806133100363808E-4</v>
      </c>
    </row>
    <row r="68" spans="1:10" ht="45" x14ac:dyDescent="0.2">
      <c r="A68" s="68" t="s">
        <v>1105</v>
      </c>
      <c r="B68" s="68" t="s">
        <v>1104</v>
      </c>
      <c r="C68" s="68" t="s">
        <v>678</v>
      </c>
      <c r="D68" s="69" t="s">
        <v>20</v>
      </c>
      <c r="E68" s="68" t="s">
        <v>13</v>
      </c>
      <c r="F68" s="68">
        <v>27.63</v>
      </c>
      <c r="G68" s="67">
        <v>11.85</v>
      </c>
      <c r="H68" s="67">
        <v>14.97</v>
      </c>
      <c r="I68" s="67">
        <v>413.62</v>
      </c>
      <c r="J68" s="66">
        <v>4.7406127140500623E-4</v>
      </c>
    </row>
    <row r="69" spans="1:10" ht="45" x14ac:dyDescent="0.2">
      <c r="A69" s="68" t="s">
        <v>1102</v>
      </c>
      <c r="B69" s="68" t="s">
        <v>1103</v>
      </c>
      <c r="C69" s="68" t="s">
        <v>678</v>
      </c>
      <c r="D69" s="69" t="s">
        <v>21</v>
      </c>
      <c r="E69" s="68" t="s">
        <v>13</v>
      </c>
      <c r="F69" s="68">
        <v>7.38</v>
      </c>
      <c r="G69" s="67">
        <v>10.07</v>
      </c>
      <c r="H69" s="67">
        <v>12.72</v>
      </c>
      <c r="I69" s="67">
        <v>93.87</v>
      </c>
      <c r="J69" s="66">
        <v>1.0758699179630563E-4</v>
      </c>
    </row>
    <row r="70" spans="1:10" ht="45" x14ac:dyDescent="0.2">
      <c r="A70" s="68" t="s">
        <v>2347</v>
      </c>
      <c r="B70" s="68" t="s">
        <v>2340</v>
      </c>
      <c r="C70" s="68" t="s">
        <v>668</v>
      </c>
      <c r="D70" s="69" t="s">
        <v>2341</v>
      </c>
      <c r="E70" s="68" t="s">
        <v>666</v>
      </c>
      <c r="F70" s="68">
        <v>7.29</v>
      </c>
      <c r="G70" s="67">
        <v>159.58000000000001</v>
      </c>
      <c r="H70" s="67">
        <v>201.7</v>
      </c>
      <c r="I70" s="67">
        <v>1470.39</v>
      </c>
      <c r="J70" s="66">
        <v>1.6852544675335021E-3</v>
      </c>
    </row>
    <row r="71" spans="1:10" ht="18" customHeight="1" x14ac:dyDescent="0.2">
      <c r="A71" s="89" t="s">
        <v>650</v>
      </c>
      <c r="B71" s="89"/>
      <c r="C71" s="89"/>
      <c r="D71" s="70" t="s">
        <v>651</v>
      </c>
      <c r="E71" s="89"/>
      <c r="F71" s="89"/>
      <c r="G71" s="89"/>
      <c r="H71" s="89"/>
      <c r="I71" s="56">
        <v>66329.47</v>
      </c>
      <c r="J71" s="57">
        <v>7.6022032009622889E-2</v>
      </c>
    </row>
    <row r="72" spans="1:10" ht="45" x14ac:dyDescent="0.2">
      <c r="A72" s="68" t="s">
        <v>1101</v>
      </c>
      <c r="B72" s="68" t="s">
        <v>1100</v>
      </c>
      <c r="C72" s="68" t="s">
        <v>678</v>
      </c>
      <c r="D72" s="69" t="s">
        <v>126</v>
      </c>
      <c r="E72" s="68" t="s">
        <v>666</v>
      </c>
      <c r="F72" s="68">
        <v>534.21</v>
      </c>
      <c r="G72" s="67">
        <v>79.75</v>
      </c>
      <c r="H72" s="67">
        <v>100.8</v>
      </c>
      <c r="I72" s="67">
        <v>53848.36</v>
      </c>
      <c r="J72" s="66">
        <v>6.1717088159843531E-2</v>
      </c>
    </row>
    <row r="73" spans="1:10" ht="30" x14ac:dyDescent="0.2">
      <c r="A73" s="68" t="s">
        <v>1099</v>
      </c>
      <c r="B73" s="68" t="s">
        <v>2824</v>
      </c>
      <c r="C73" s="68" t="s">
        <v>678</v>
      </c>
      <c r="D73" s="69" t="s">
        <v>2822</v>
      </c>
      <c r="E73" s="68" t="s">
        <v>108</v>
      </c>
      <c r="F73" s="68">
        <v>76.25</v>
      </c>
      <c r="G73" s="67">
        <v>43.46</v>
      </c>
      <c r="H73" s="67">
        <v>54.93</v>
      </c>
      <c r="I73" s="67">
        <v>4188.41</v>
      </c>
      <c r="J73" s="66">
        <v>4.8004520327001648E-3</v>
      </c>
    </row>
    <row r="74" spans="1:10" ht="30" x14ac:dyDescent="0.2">
      <c r="A74" s="68" t="s">
        <v>1098</v>
      </c>
      <c r="B74" s="68" t="s">
        <v>1097</v>
      </c>
      <c r="C74" s="68" t="s">
        <v>678</v>
      </c>
      <c r="D74" s="69" t="s">
        <v>421</v>
      </c>
      <c r="E74" s="68" t="s">
        <v>108</v>
      </c>
      <c r="F74" s="68">
        <v>130.75</v>
      </c>
      <c r="G74" s="67">
        <v>5.69</v>
      </c>
      <c r="H74" s="67">
        <v>7.19</v>
      </c>
      <c r="I74" s="67">
        <v>940.09</v>
      </c>
      <c r="J74" s="66">
        <v>1.0774630352379775E-3</v>
      </c>
    </row>
    <row r="75" spans="1:10" x14ac:dyDescent="0.2">
      <c r="A75" s="68" t="s">
        <v>1096</v>
      </c>
      <c r="B75" s="68" t="s">
        <v>1095</v>
      </c>
      <c r="C75" s="68" t="s">
        <v>668</v>
      </c>
      <c r="D75" s="69" t="s">
        <v>1094</v>
      </c>
      <c r="E75" s="68" t="s">
        <v>666</v>
      </c>
      <c r="F75" s="68">
        <v>76.87</v>
      </c>
      <c r="G75" s="67">
        <v>75.680000000000007</v>
      </c>
      <c r="H75" s="67">
        <v>95.65</v>
      </c>
      <c r="I75" s="67">
        <v>7352.61</v>
      </c>
      <c r="J75" s="66">
        <v>8.4270287818412146E-3</v>
      </c>
    </row>
    <row r="76" spans="1:10" ht="18" customHeight="1" x14ac:dyDescent="0.2">
      <c r="A76" s="89" t="s">
        <v>652</v>
      </c>
      <c r="B76" s="89"/>
      <c r="C76" s="89"/>
      <c r="D76" s="70" t="s">
        <v>166</v>
      </c>
      <c r="E76" s="89"/>
      <c r="F76" s="89"/>
      <c r="G76" s="89"/>
      <c r="H76" s="89"/>
      <c r="I76" s="56">
        <v>140610.23999999999</v>
      </c>
      <c r="J76" s="57">
        <v>0.1611572678955637</v>
      </c>
    </row>
    <row r="77" spans="1:10" ht="60" x14ac:dyDescent="0.2">
      <c r="A77" s="68" t="s">
        <v>1093</v>
      </c>
      <c r="B77" s="68" t="s">
        <v>1092</v>
      </c>
      <c r="C77" s="68" t="s">
        <v>682</v>
      </c>
      <c r="D77" s="69" t="s">
        <v>1091</v>
      </c>
      <c r="E77" s="68" t="s">
        <v>2</v>
      </c>
      <c r="F77" s="68">
        <v>12</v>
      </c>
      <c r="G77" s="67">
        <v>1884.37</v>
      </c>
      <c r="H77" s="67">
        <v>2381.84</v>
      </c>
      <c r="I77" s="67">
        <v>28582.080000000002</v>
      </c>
      <c r="J77" s="66">
        <v>3.2758708921714619E-2</v>
      </c>
    </row>
    <row r="78" spans="1:10" ht="45" x14ac:dyDescent="0.2">
      <c r="A78" s="68" t="s">
        <v>1090</v>
      </c>
      <c r="B78" s="68" t="s">
        <v>1089</v>
      </c>
      <c r="C78" s="68" t="s">
        <v>678</v>
      </c>
      <c r="D78" s="69" t="s">
        <v>498</v>
      </c>
      <c r="E78" s="68" t="s">
        <v>707</v>
      </c>
      <c r="F78" s="68">
        <v>3</v>
      </c>
      <c r="G78" s="67">
        <v>690.07</v>
      </c>
      <c r="H78" s="67">
        <v>872.24</v>
      </c>
      <c r="I78" s="67">
        <v>2616.7199999999998</v>
      </c>
      <c r="J78" s="66">
        <v>2.9990948457785114E-3</v>
      </c>
    </row>
    <row r="79" spans="1:10" ht="60" x14ac:dyDescent="0.2">
      <c r="A79" s="68" t="s">
        <v>1088</v>
      </c>
      <c r="B79" s="68" t="s">
        <v>1087</v>
      </c>
      <c r="C79" s="68" t="s">
        <v>668</v>
      </c>
      <c r="D79" s="69" t="s">
        <v>1086</v>
      </c>
      <c r="E79" s="68" t="s">
        <v>666</v>
      </c>
      <c r="F79" s="68">
        <v>10.4</v>
      </c>
      <c r="G79" s="67">
        <v>370.44</v>
      </c>
      <c r="H79" s="67">
        <v>468.23</v>
      </c>
      <c r="I79" s="67">
        <v>4869.59</v>
      </c>
      <c r="J79" s="66">
        <v>5.5811711876144875E-3</v>
      </c>
    </row>
    <row r="80" spans="1:10" ht="30" x14ac:dyDescent="0.2">
      <c r="A80" s="68" t="s">
        <v>1085</v>
      </c>
      <c r="B80" s="68" t="s">
        <v>1084</v>
      </c>
      <c r="C80" s="68" t="s">
        <v>668</v>
      </c>
      <c r="D80" s="69" t="s">
        <v>1083</v>
      </c>
      <c r="E80" s="68" t="s">
        <v>666</v>
      </c>
      <c r="F80" s="68">
        <v>10.67</v>
      </c>
      <c r="G80" s="67">
        <v>766.51</v>
      </c>
      <c r="H80" s="67">
        <v>968.86</v>
      </c>
      <c r="I80" s="67">
        <v>10337.73</v>
      </c>
      <c r="J80" s="66">
        <v>1.1848357011850672E-2</v>
      </c>
    </row>
    <row r="81" spans="1:10" ht="30" x14ac:dyDescent="0.2">
      <c r="A81" s="68" t="s">
        <v>1082</v>
      </c>
      <c r="B81" s="68" t="s">
        <v>1081</v>
      </c>
      <c r="C81" s="68" t="s">
        <v>682</v>
      </c>
      <c r="D81" s="69" t="s">
        <v>506</v>
      </c>
      <c r="E81" s="68" t="s">
        <v>6</v>
      </c>
      <c r="F81" s="68">
        <v>5.14</v>
      </c>
      <c r="G81" s="67">
        <v>786.03</v>
      </c>
      <c r="H81" s="67">
        <v>993.54</v>
      </c>
      <c r="I81" s="67">
        <v>5106.79</v>
      </c>
      <c r="J81" s="66">
        <v>5.8530326391334356E-3</v>
      </c>
    </row>
    <row r="82" spans="1:10" ht="30" x14ac:dyDescent="0.2">
      <c r="A82" s="68" t="s">
        <v>1080</v>
      </c>
      <c r="B82" s="68" t="s">
        <v>1079</v>
      </c>
      <c r="C82" s="68" t="s">
        <v>678</v>
      </c>
      <c r="D82" s="69" t="s">
        <v>563</v>
      </c>
      <c r="E82" s="68" t="s">
        <v>666</v>
      </c>
      <c r="F82" s="68">
        <v>1.68</v>
      </c>
      <c r="G82" s="67">
        <v>679.39</v>
      </c>
      <c r="H82" s="67">
        <v>858.74</v>
      </c>
      <c r="I82" s="67">
        <v>1442.68</v>
      </c>
      <c r="J82" s="66">
        <v>1.6534952735133078E-3</v>
      </c>
    </row>
    <row r="83" spans="1:10" ht="30" x14ac:dyDescent="0.2">
      <c r="A83" s="68" t="s">
        <v>1078</v>
      </c>
      <c r="B83" s="68" t="s">
        <v>1077</v>
      </c>
      <c r="C83" s="68" t="s">
        <v>668</v>
      </c>
      <c r="D83" s="69" t="s">
        <v>1076</v>
      </c>
      <c r="E83" s="68" t="s">
        <v>666</v>
      </c>
      <c r="F83" s="68">
        <v>74.64</v>
      </c>
      <c r="G83" s="67">
        <v>471.56</v>
      </c>
      <c r="H83" s="67">
        <v>596.04999999999995</v>
      </c>
      <c r="I83" s="67">
        <v>44489.17</v>
      </c>
      <c r="J83" s="66">
        <v>5.0990262786986755E-2</v>
      </c>
    </row>
    <row r="84" spans="1:10" ht="30" x14ac:dyDescent="0.2">
      <c r="A84" s="68" t="s">
        <v>1075</v>
      </c>
      <c r="B84" s="68" t="s">
        <v>1074</v>
      </c>
      <c r="C84" s="68" t="s">
        <v>668</v>
      </c>
      <c r="D84" s="69" t="s">
        <v>1073</v>
      </c>
      <c r="E84" s="68" t="s">
        <v>666</v>
      </c>
      <c r="F84" s="68">
        <v>10.97</v>
      </c>
      <c r="G84" s="67">
        <v>757.75</v>
      </c>
      <c r="H84" s="67">
        <v>957.79</v>
      </c>
      <c r="I84" s="67">
        <v>10506.95</v>
      </c>
      <c r="J84" s="66">
        <v>1.2042304713478145E-2</v>
      </c>
    </row>
    <row r="85" spans="1:10" ht="30" x14ac:dyDescent="0.2">
      <c r="A85" s="68" t="s">
        <v>1072</v>
      </c>
      <c r="B85" s="68" t="s">
        <v>2348</v>
      </c>
      <c r="C85" s="68" t="s">
        <v>668</v>
      </c>
      <c r="D85" s="69" t="s">
        <v>2349</v>
      </c>
      <c r="E85" s="68" t="s">
        <v>666</v>
      </c>
      <c r="F85" s="68">
        <v>12.6</v>
      </c>
      <c r="G85" s="67">
        <v>727.18</v>
      </c>
      <c r="H85" s="67">
        <v>919.15</v>
      </c>
      <c r="I85" s="67">
        <v>11581.29</v>
      </c>
      <c r="J85" s="66">
        <v>1.327363537041266E-2</v>
      </c>
    </row>
    <row r="86" spans="1:10" ht="30" x14ac:dyDescent="0.2">
      <c r="A86" s="68" t="s">
        <v>1068</v>
      </c>
      <c r="B86" s="68" t="s">
        <v>1071</v>
      </c>
      <c r="C86" s="68" t="s">
        <v>668</v>
      </c>
      <c r="D86" s="69" t="s">
        <v>1070</v>
      </c>
      <c r="E86" s="68" t="s">
        <v>1069</v>
      </c>
      <c r="F86" s="68">
        <v>25</v>
      </c>
      <c r="G86" s="67">
        <v>587.4</v>
      </c>
      <c r="H86" s="67">
        <v>742.47</v>
      </c>
      <c r="I86" s="67">
        <v>18561.75</v>
      </c>
      <c r="J86" s="66">
        <v>2.1274132789763249E-2</v>
      </c>
    </row>
    <row r="87" spans="1:10" ht="30" x14ac:dyDescent="0.2">
      <c r="A87" s="68" t="s">
        <v>2350</v>
      </c>
      <c r="B87" s="68" t="s">
        <v>1067</v>
      </c>
      <c r="C87" s="68" t="s">
        <v>678</v>
      </c>
      <c r="D87" s="69" t="s">
        <v>508</v>
      </c>
      <c r="E87" s="68" t="s">
        <v>666</v>
      </c>
      <c r="F87" s="68">
        <v>9.1300000000000008</v>
      </c>
      <c r="G87" s="67">
        <v>217.98</v>
      </c>
      <c r="H87" s="67">
        <v>275.52</v>
      </c>
      <c r="I87" s="67">
        <v>2515.4899999999998</v>
      </c>
      <c r="J87" s="66">
        <v>2.8830723553178741E-3</v>
      </c>
    </row>
    <row r="88" spans="1:10" ht="18" customHeight="1" x14ac:dyDescent="0.2">
      <c r="A88" s="89" t="s">
        <v>653</v>
      </c>
      <c r="B88" s="89"/>
      <c r="C88" s="89"/>
      <c r="D88" s="70" t="s">
        <v>128</v>
      </c>
      <c r="E88" s="89"/>
      <c r="F88" s="89"/>
      <c r="G88" s="89"/>
      <c r="H88" s="89"/>
      <c r="I88" s="56">
        <v>28783.01</v>
      </c>
      <c r="J88" s="57">
        <v>3.2989000327505943E-2</v>
      </c>
    </row>
    <row r="89" spans="1:10" ht="45" x14ac:dyDescent="0.2">
      <c r="A89" s="68" t="s">
        <v>1066</v>
      </c>
      <c r="B89" s="68" t="s">
        <v>1065</v>
      </c>
      <c r="C89" s="68" t="s">
        <v>678</v>
      </c>
      <c r="D89" s="69" t="s">
        <v>134</v>
      </c>
      <c r="E89" s="68" t="s">
        <v>666</v>
      </c>
      <c r="F89" s="68">
        <v>185.85</v>
      </c>
      <c r="G89" s="67">
        <v>17.91</v>
      </c>
      <c r="H89" s="67">
        <v>22.63</v>
      </c>
      <c r="I89" s="67">
        <v>4205.78</v>
      </c>
      <c r="J89" s="66">
        <v>4.8203602679990016E-3</v>
      </c>
    </row>
    <row r="90" spans="1:10" ht="60" x14ac:dyDescent="0.2">
      <c r="A90" s="68" t="s">
        <v>1064</v>
      </c>
      <c r="B90" s="68" t="s">
        <v>1063</v>
      </c>
      <c r="C90" s="68" t="s">
        <v>678</v>
      </c>
      <c r="D90" s="69" t="s">
        <v>379</v>
      </c>
      <c r="E90" s="68" t="s">
        <v>666</v>
      </c>
      <c r="F90" s="68">
        <v>185.85</v>
      </c>
      <c r="G90" s="67">
        <v>69.63</v>
      </c>
      <c r="H90" s="67">
        <v>88.01</v>
      </c>
      <c r="I90" s="67">
        <v>16356.65</v>
      </c>
      <c r="J90" s="66">
        <v>1.8746806960317913E-2</v>
      </c>
    </row>
    <row r="91" spans="1:10" x14ac:dyDescent="0.2">
      <c r="A91" s="68" t="s">
        <v>1062</v>
      </c>
      <c r="B91" s="68" t="s">
        <v>1061</v>
      </c>
      <c r="C91" s="68" t="s">
        <v>668</v>
      </c>
      <c r="D91" s="69" t="s">
        <v>1060</v>
      </c>
      <c r="E91" s="68" t="s">
        <v>685</v>
      </c>
      <c r="F91" s="68">
        <v>60.42</v>
      </c>
      <c r="G91" s="67">
        <v>37.78</v>
      </c>
      <c r="H91" s="67">
        <v>47.75</v>
      </c>
      <c r="I91" s="67">
        <v>2885.05</v>
      </c>
      <c r="J91" s="66">
        <v>3.3066352474904821E-3</v>
      </c>
    </row>
    <row r="92" spans="1:10" x14ac:dyDescent="0.2">
      <c r="A92" s="68" t="s">
        <v>1059</v>
      </c>
      <c r="B92" s="68" t="s">
        <v>1058</v>
      </c>
      <c r="C92" s="68" t="s">
        <v>668</v>
      </c>
      <c r="D92" s="69" t="s">
        <v>1057</v>
      </c>
      <c r="E92" s="68" t="s">
        <v>666</v>
      </c>
      <c r="F92" s="68">
        <v>12.28</v>
      </c>
      <c r="G92" s="67">
        <v>263.98</v>
      </c>
      <c r="H92" s="67">
        <v>333.67</v>
      </c>
      <c r="I92" s="67">
        <v>4097.46</v>
      </c>
      <c r="J92" s="66">
        <v>4.6962117333087302E-3</v>
      </c>
    </row>
    <row r="93" spans="1:10" ht="30" x14ac:dyDescent="0.2">
      <c r="A93" s="68" t="s">
        <v>1056</v>
      </c>
      <c r="B93" s="68" t="s">
        <v>1055</v>
      </c>
      <c r="C93" s="68" t="s">
        <v>678</v>
      </c>
      <c r="D93" s="69" t="s">
        <v>417</v>
      </c>
      <c r="E93" s="68" t="s">
        <v>666</v>
      </c>
      <c r="F93" s="68">
        <v>31.64</v>
      </c>
      <c r="G93" s="67">
        <v>30.96</v>
      </c>
      <c r="H93" s="67">
        <v>39.130000000000003</v>
      </c>
      <c r="I93" s="67">
        <v>1238.07</v>
      </c>
      <c r="J93" s="66">
        <v>1.4189861183898169E-3</v>
      </c>
    </row>
    <row r="94" spans="1:10" ht="18" customHeight="1" x14ac:dyDescent="0.2">
      <c r="A94" s="89" t="s">
        <v>654</v>
      </c>
      <c r="B94" s="89"/>
      <c r="C94" s="89"/>
      <c r="D94" s="70" t="s">
        <v>146</v>
      </c>
      <c r="E94" s="89"/>
      <c r="F94" s="89"/>
      <c r="G94" s="89"/>
      <c r="H94" s="89"/>
      <c r="I94" s="56">
        <v>86810.66</v>
      </c>
      <c r="J94" s="57">
        <v>9.9496087836922098E-2</v>
      </c>
    </row>
    <row r="95" spans="1:10" ht="45" x14ac:dyDescent="0.2">
      <c r="A95" s="68" t="s">
        <v>1054</v>
      </c>
      <c r="B95" s="68" t="s">
        <v>1053</v>
      </c>
      <c r="C95" s="68" t="s">
        <v>678</v>
      </c>
      <c r="D95" s="69" t="s">
        <v>150</v>
      </c>
      <c r="E95" s="68" t="s">
        <v>666</v>
      </c>
      <c r="F95" s="68">
        <v>1123.23</v>
      </c>
      <c r="G95" s="67">
        <v>3.76</v>
      </c>
      <c r="H95" s="67">
        <v>4.75</v>
      </c>
      <c r="I95" s="67">
        <v>5335.34</v>
      </c>
      <c r="J95" s="66">
        <v>6.114980087466723E-3</v>
      </c>
    </row>
    <row r="96" spans="1:10" ht="45" x14ac:dyDescent="0.2">
      <c r="A96" s="68" t="s">
        <v>1052</v>
      </c>
      <c r="B96" s="68" t="s">
        <v>1051</v>
      </c>
      <c r="C96" s="68" t="s">
        <v>678</v>
      </c>
      <c r="D96" s="69" t="s">
        <v>151</v>
      </c>
      <c r="E96" s="68" t="s">
        <v>666</v>
      </c>
      <c r="F96" s="68">
        <v>203.77</v>
      </c>
      <c r="G96" s="67">
        <v>10.68</v>
      </c>
      <c r="H96" s="67">
        <v>13.49</v>
      </c>
      <c r="I96" s="67">
        <v>2748.85</v>
      </c>
      <c r="J96" s="66">
        <v>3.1505326770989105E-3</v>
      </c>
    </row>
    <row r="97" spans="1:10" ht="45" x14ac:dyDescent="0.2">
      <c r="A97" s="68" t="s">
        <v>1050</v>
      </c>
      <c r="B97" s="68" t="s">
        <v>1049</v>
      </c>
      <c r="C97" s="68" t="s">
        <v>678</v>
      </c>
      <c r="D97" s="69" t="s">
        <v>1048</v>
      </c>
      <c r="E97" s="68" t="s">
        <v>666</v>
      </c>
      <c r="F97" s="68">
        <v>160.51</v>
      </c>
      <c r="G97" s="67">
        <v>32.049999999999997</v>
      </c>
      <c r="H97" s="67">
        <v>40.51</v>
      </c>
      <c r="I97" s="67">
        <v>6502.26</v>
      </c>
      <c r="J97" s="66">
        <v>7.4524192316762147E-3</v>
      </c>
    </row>
    <row r="98" spans="1:10" ht="45" x14ac:dyDescent="0.2">
      <c r="A98" s="68" t="s">
        <v>1047</v>
      </c>
      <c r="B98" s="68" t="s">
        <v>1046</v>
      </c>
      <c r="C98" s="68" t="s">
        <v>678</v>
      </c>
      <c r="D98" s="69" t="s">
        <v>1045</v>
      </c>
      <c r="E98" s="68" t="s">
        <v>666</v>
      </c>
      <c r="F98" s="68">
        <v>962.72</v>
      </c>
      <c r="G98" s="67">
        <v>31.42</v>
      </c>
      <c r="H98" s="67">
        <v>39.71</v>
      </c>
      <c r="I98" s="67">
        <v>38229.61</v>
      </c>
      <c r="J98" s="66">
        <v>4.3816008708277017E-2</v>
      </c>
    </row>
    <row r="99" spans="1:10" ht="45" x14ac:dyDescent="0.2">
      <c r="A99" s="68" t="s">
        <v>1044</v>
      </c>
      <c r="B99" s="68" t="s">
        <v>1043</v>
      </c>
      <c r="C99" s="68" t="s">
        <v>678</v>
      </c>
      <c r="D99" s="69" t="s">
        <v>1042</v>
      </c>
      <c r="E99" s="68" t="s">
        <v>666</v>
      </c>
      <c r="F99" s="68">
        <v>203.77</v>
      </c>
      <c r="G99" s="67">
        <v>36.909999999999997</v>
      </c>
      <c r="H99" s="67">
        <v>46.65</v>
      </c>
      <c r="I99" s="67">
        <v>9505.8700000000008</v>
      </c>
      <c r="J99" s="66">
        <v>1.0894939359824734E-2</v>
      </c>
    </row>
    <row r="100" spans="1:10" ht="45" x14ac:dyDescent="0.2">
      <c r="A100" s="68" t="s">
        <v>1041</v>
      </c>
      <c r="B100" s="68" t="s">
        <v>1040</v>
      </c>
      <c r="C100" s="68" t="s">
        <v>668</v>
      </c>
      <c r="D100" s="69" t="s">
        <v>1039</v>
      </c>
      <c r="E100" s="68" t="s">
        <v>666</v>
      </c>
      <c r="F100" s="68">
        <v>150.21</v>
      </c>
      <c r="G100" s="67">
        <v>128.97999999999999</v>
      </c>
      <c r="H100" s="67">
        <v>163.03</v>
      </c>
      <c r="I100" s="67">
        <v>24488.73</v>
      </c>
      <c r="J100" s="66">
        <v>2.8067207772578498E-2</v>
      </c>
    </row>
    <row r="101" spans="1:10" ht="18" customHeight="1" x14ac:dyDescent="0.2">
      <c r="A101" s="89" t="s">
        <v>655</v>
      </c>
      <c r="B101" s="89"/>
      <c r="C101" s="89"/>
      <c r="D101" s="70" t="s">
        <v>392</v>
      </c>
      <c r="E101" s="89"/>
      <c r="F101" s="89"/>
      <c r="G101" s="89"/>
      <c r="H101" s="89"/>
      <c r="I101" s="56">
        <v>66022.179999999993</v>
      </c>
      <c r="J101" s="57">
        <v>7.5669838479111684E-2</v>
      </c>
    </row>
    <row r="102" spans="1:10" ht="60" x14ac:dyDescent="0.2">
      <c r="A102" s="68" t="s">
        <v>1038</v>
      </c>
      <c r="B102" s="68" t="s">
        <v>1037</v>
      </c>
      <c r="C102" s="68" t="s">
        <v>678</v>
      </c>
      <c r="D102" s="69" t="s">
        <v>141</v>
      </c>
      <c r="E102" s="68" t="s">
        <v>666</v>
      </c>
      <c r="F102" s="68">
        <v>140.49</v>
      </c>
      <c r="G102" s="67">
        <v>36.32</v>
      </c>
      <c r="H102" s="67">
        <v>45.9</v>
      </c>
      <c r="I102" s="67">
        <v>6448.49</v>
      </c>
      <c r="J102" s="66">
        <v>7.3907919540700849E-3</v>
      </c>
    </row>
    <row r="103" spans="1:10" ht="60" x14ac:dyDescent="0.2">
      <c r="A103" s="68" t="s">
        <v>1036</v>
      </c>
      <c r="B103" s="68" t="s">
        <v>1035</v>
      </c>
      <c r="C103" s="68" t="s">
        <v>678</v>
      </c>
      <c r="D103" s="69" t="s">
        <v>142</v>
      </c>
      <c r="E103" s="68" t="s">
        <v>666</v>
      </c>
      <c r="F103" s="68">
        <v>31.64</v>
      </c>
      <c r="G103" s="67">
        <v>46.22</v>
      </c>
      <c r="H103" s="67">
        <v>58.42</v>
      </c>
      <c r="I103" s="67">
        <v>1848.4</v>
      </c>
      <c r="J103" s="66">
        <v>2.1185021373845885E-3</v>
      </c>
    </row>
    <row r="104" spans="1:10" ht="60" x14ac:dyDescent="0.2">
      <c r="A104" s="68" t="s">
        <v>1034</v>
      </c>
      <c r="B104" s="68" t="s">
        <v>679</v>
      </c>
      <c r="C104" s="68" t="s">
        <v>678</v>
      </c>
      <c r="D104" s="69" t="s">
        <v>382</v>
      </c>
      <c r="E104" s="68" t="s">
        <v>666</v>
      </c>
      <c r="F104" s="68">
        <v>140.49</v>
      </c>
      <c r="G104" s="67">
        <v>88.95</v>
      </c>
      <c r="H104" s="67">
        <v>112.43</v>
      </c>
      <c r="I104" s="67">
        <v>15795.29</v>
      </c>
      <c r="J104" s="66">
        <v>1.8103416806756881E-2</v>
      </c>
    </row>
    <row r="105" spans="1:10" x14ac:dyDescent="0.2">
      <c r="A105" s="68" t="s">
        <v>1033</v>
      </c>
      <c r="B105" s="68" t="s">
        <v>1032</v>
      </c>
      <c r="C105" s="68" t="s">
        <v>678</v>
      </c>
      <c r="D105" s="69" t="s">
        <v>403</v>
      </c>
      <c r="E105" s="68" t="s">
        <v>108</v>
      </c>
      <c r="F105" s="68">
        <v>124.19</v>
      </c>
      <c r="G105" s="67">
        <v>19.809999999999999</v>
      </c>
      <c r="H105" s="67">
        <v>25.03</v>
      </c>
      <c r="I105" s="67">
        <v>3108.47</v>
      </c>
      <c r="J105" s="66">
        <v>3.5627030615645273E-3</v>
      </c>
    </row>
    <row r="106" spans="1:10" ht="45" x14ac:dyDescent="0.2">
      <c r="A106" s="68" t="s">
        <v>1031</v>
      </c>
      <c r="B106" s="68" t="s">
        <v>1030</v>
      </c>
      <c r="C106" s="68" t="s">
        <v>678</v>
      </c>
      <c r="D106" s="69" t="s">
        <v>404</v>
      </c>
      <c r="E106" s="68" t="s">
        <v>666</v>
      </c>
      <c r="F106" s="68">
        <v>31.64</v>
      </c>
      <c r="G106" s="67">
        <v>98.43</v>
      </c>
      <c r="H106" s="67">
        <v>124.41</v>
      </c>
      <c r="I106" s="67">
        <v>3936.33</v>
      </c>
      <c r="J106" s="66">
        <v>4.5115362034468063E-3</v>
      </c>
    </row>
    <row r="107" spans="1:10" ht="45" x14ac:dyDescent="0.2">
      <c r="A107" s="68" t="s">
        <v>1029</v>
      </c>
      <c r="B107" s="68" t="s">
        <v>2351</v>
      </c>
      <c r="C107" s="68" t="s">
        <v>682</v>
      </c>
      <c r="D107" s="69" t="s">
        <v>2352</v>
      </c>
      <c r="E107" s="68" t="s">
        <v>6</v>
      </c>
      <c r="F107" s="68">
        <v>14.88</v>
      </c>
      <c r="G107" s="67">
        <v>369.1</v>
      </c>
      <c r="H107" s="67">
        <v>466.54</v>
      </c>
      <c r="I107" s="67">
        <v>6942.11</v>
      </c>
      <c r="J107" s="66">
        <v>7.9565434283482613E-3</v>
      </c>
    </row>
    <row r="108" spans="1:10" ht="30" x14ac:dyDescent="0.2">
      <c r="A108" s="68" t="s">
        <v>1028</v>
      </c>
      <c r="B108" s="68" t="s">
        <v>1027</v>
      </c>
      <c r="C108" s="68" t="s">
        <v>678</v>
      </c>
      <c r="D108" s="69" t="s">
        <v>1026</v>
      </c>
      <c r="E108" s="68" t="s">
        <v>1025</v>
      </c>
      <c r="F108" s="68">
        <v>0.99</v>
      </c>
      <c r="G108" s="67">
        <v>160.11000000000001</v>
      </c>
      <c r="H108" s="67">
        <v>202.37</v>
      </c>
      <c r="I108" s="67">
        <v>200.34</v>
      </c>
      <c r="J108" s="66">
        <v>2.2961519054513551E-4</v>
      </c>
    </row>
    <row r="109" spans="1:10" x14ac:dyDescent="0.2">
      <c r="A109" s="68" t="s">
        <v>1024</v>
      </c>
      <c r="B109" s="68" t="s">
        <v>1023</v>
      </c>
      <c r="C109" s="68" t="s">
        <v>668</v>
      </c>
      <c r="D109" s="69" t="s">
        <v>1022</v>
      </c>
      <c r="E109" s="68" t="s">
        <v>1021</v>
      </c>
      <c r="F109" s="68">
        <v>113.5</v>
      </c>
      <c r="G109" s="67">
        <v>1</v>
      </c>
      <c r="H109" s="67">
        <v>1.26</v>
      </c>
      <c r="I109" s="67">
        <v>143.01</v>
      </c>
      <c r="J109" s="66">
        <v>1.639076989111502E-4</v>
      </c>
    </row>
    <row r="110" spans="1:10" ht="30" x14ac:dyDescent="0.2">
      <c r="A110" s="68" t="s">
        <v>1020</v>
      </c>
      <c r="B110" s="68" t="s">
        <v>1019</v>
      </c>
      <c r="C110" s="68" t="s">
        <v>668</v>
      </c>
      <c r="D110" s="69" t="s">
        <v>1018</v>
      </c>
      <c r="E110" s="68" t="s">
        <v>666</v>
      </c>
      <c r="F110" s="68">
        <v>28.04</v>
      </c>
      <c r="G110" s="67">
        <v>336.96</v>
      </c>
      <c r="H110" s="67">
        <v>425.91</v>
      </c>
      <c r="I110" s="67">
        <v>11942.51</v>
      </c>
      <c r="J110" s="66">
        <v>1.3687639558935741E-2</v>
      </c>
    </row>
    <row r="111" spans="1:10" ht="30" x14ac:dyDescent="0.2">
      <c r="A111" s="68" t="s">
        <v>1017</v>
      </c>
      <c r="B111" s="68" t="s">
        <v>1016</v>
      </c>
      <c r="C111" s="68" t="s">
        <v>678</v>
      </c>
      <c r="D111" s="69" t="s">
        <v>570</v>
      </c>
      <c r="E111" s="68" t="s">
        <v>666</v>
      </c>
      <c r="F111" s="68">
        <v>10.7</v>
      </c>
      <c r="G111" s="67">
        <v>62.21</v>
      </c>
      <c r="H111" s="67">
        <v>78.63</v>
      </c>
      <c r="I111" s="67">
        <v>841.34</v>
      </c>
      <c r="J111" s="66">
        <v>9.6428294106640862E-4</v>
      </c>
    </row>
    <row r="112" spans="1:10" ht="30" x14ac:dyDescent="0.2">
      <c r="A112" s="68" t="s">
        <v>1015</v>
      </c>
      <c r="B112" s="68" t="s">
        <v>1014</v>
      </c>
      <c r="C112" s="68" t="s">
        <v>678</v>
      </c>
      <c r="D112" s="69" t="s">
        <v>407</v>
      </c>
      <c r="E112" s="68" t="s">
        <v>666</v>
      </c>
      <c r="F112" s="68">
        <v>294.64</v>
      </c>
      <c r="G112" s="67">
        <v>33.18</v>
      </c>
      <c r="H112" s="67">
        <v>41.93</v>
      </c>
      <c r="I112" s="67">
        <v>12354.25</v>
      </c>
      <c r="J112" s="66">
        <v>1.4159546110573228E-2</v>
      </c>
    </row>
    <row r="113" spans="1:10" ht="30" x14ac:dyDescent="0.2">
      <c r="A113" s="68" t="s">
        <v>1013</v>
      </c>
      <c r="B113" s="68" t="s">
        <v>1012</v>
      </c>
      <c r="C113" s="68" t="s">
        <v>678</v>
      </c>
      <c r="D113" s="69" t="s">
        <v>143</v>
      </c>
      <c r="E113" s="68" t="s">
        <v>666</v>
      </c>
      <c r="F113" s="68">
        <v>90.17</v>
      </c>
      <c r="G113" s="67">
        <v>21.6</v>
      </c>
      <c r="H113" s="67">
        <v>27.3</v>
      </c>
      <c r="I113" s="67">
        <v>2461.64</v>
      </c>
      <c r="J113" s="66">
        <v>2.8213533875088717E-3</v>
      </c>
    </row>
    <row r="114" spans="1:10" ht="18" customHeight="1" x14ac:dyDescent="0.2">
      <c r="A114" s="89" t="s">
        <v>656</v>
      </c>
      <c r="B114" s="89"/>
      <c r="C114" s="89"/>
      <c r="D114" s="70" t="s">
        <v>657</v>
      </c>
      <c r="E114" s="89"/>
      <c r="F114" s="89"/>
      <c r="G114" s="89"/>
      <c r="H114" s="89"/>
      <c r="I114" s="56">
        <v>43286.48</v>
      </c>
      <c r="J114" s="57">
        <v>4.9611826660817593E-2</v>
      </c>
    </row>
    <row r="115" spans="1:10" ht="18" customHeight="1" x14ac:dyDescent="0.2">
      <c r="A115" s="89" t="s">
        <v>1011</v>
      </c>
      <c r="B115" s="89"/>
      <c r="C115" s="89"/>
      <c r="D115" s="70" t="s">
        <v>159</v>
      </c>
      <c r="E115" s="89"/>
      <c r="F115" s="89"/>
      <c r="G115" s="89"/>
      <c r="H115" s="89"/>
      <c r="I115" s="56">
        <v>32005.79</v>
      </c>
      <c r="J115" s="57">
        <v>3.6682717227700869E-2</v>
      </c>
    </row>
    <row r="116" spans="1:10" ht="30" x14ac:dyDescent="0.2">
      <c r="A116" s="68" t="s">
        <v>1010</v>
      </c>
      <c r="B116" s="68" t="s">
        <v>2353</v>
      </c>
      <c r="C116" s="68" t="s">
        <v>678</v>
      </c>
      <c r="D116" s="69" t="s">
        <v>2313</v>
      </c>
      <c r="E116" s="68" t="s">
        <v>666</v>
      </c>
      <c r="F116" s="68">
        <v>588.89</v>
      </c>
      <c r="G116" s="67">
        <v>12.73</v>
      </c>
      <c r="H116" s="67">
        <v>16.09</v>
      </c>
      <c r="I116" s="67">
        <v>9475.24</v>
      </c>
      <c r="J116" s="66">
        <v>1.0859833473399669E-2</v>
      </c>
    </row>
    <row r="117" spans="1:10" ht="30" x14ac:dyDescent="0.2">
      <c r="A117" s="68" t="s">
        <v>1009</v>
      </c>
      <c r="B117" s="68" t="s">
        <v>2354</v>
      </c>
      <c r="C117" s="68" t="s">
        <v>678</v>
      </c>
      <c r="D117" s="69" t="s">
        <v>2314</v>
      </c>
      <c r="E117" s="68" t="s">
        <v>666</v>
      </c>
      <c r="F117" s="68">
        <v>299.37</v>
      </c>
      <c r="G117" s="67">
        <v>14.59</v>
      </c>
      <c r="H117" s="67">
        <v>18.440000000000001</v>
      </c>
      <c r="I117" s="67">
        <v>5520.38</v>
      </c>
      <c r="J117" s="66">
        <v>6.327059526712365E-3</v>
      </c>
    </row>
    <row r="118" spans="1:10" ht="30" x14ac:dyDescent="0.2">
      <c r="A118" s="68" t="s">
        <v>1006</v>
      </c>
      <c r="B118" s="68" t="s">
        <v>1008</v>
      </c>
      <c r="C118" s="68" t="s">
        <v>678</v>
      </c>
      <c r="D118" s="69" t="s">
        <v>1007</v>
      </c>
      <c r="E118" s="68" t="s">
        <v>666</v>
      </c>
      <c r="F118" s="68">
        <v>888.26</v>
      </c>
      <c r="G118" s="67">
        <v>3.27</v>
      </c>
      <c r="H118" s="67">
        <v>4.13</v>
      </c>
      <c r="I118" s="67">
        <v>3668.51</v>
      </c>
      <c r="J118" s="66">
        <v>4.2045803267781526E-3</v>
      </c>
    </row>
    <row r="119" spans="1:10" ht="30" x14ac:dyDescent="0.2">
      <c r="A119" s="68" t="s">
        <v>2355</v>
      </c>
      <c r="B119" s="68" t="s">
        <v>1005</v>
      </c>
      <c r="C119" s="68" t="s">
        <v>678</v>
      </c>
      <c r="D119" s="69" t="s">
        <v>1004</v>
      </c>
      <c r="E119" s="68" t="s">
        <v>666</v>
      </c>
      <c r="F119" s="68">
        <v>888.26</v>
      </c>
      <c r="G119" s="67">
        <v>11.89</v>
      </c>
      <c r="H119" s="67">
        <v>15.02</v>
      </c>
      <c r="I119" s="67">
        <v>13341.66</v>
      </c>
      <c r="J119" s="66">
        <v>1.5291243900810684E-2</v>
      </c>
    </row>
    <row r="120" spans="1:10" ht="18" customHeight="1" x14ac:dyDescent="0.2">
      <c r="A120" s="89" t="s">
        <v>1003</v>
      </c>
      <c r="B120" s="89"/>
      <c r="C120" s="89"/>
      <c r="D120" s="70" t="s">
        <v>147</v>
      </c>
      <c r="E120" s="89"/>
      <c r="F120" s="89"/>
      <c r="G120" s="89"/>
      <c r="H120" s="89"/>
      <c r="I120" s="56">
        <v>11280.69</v>
      </c>
      <c r="J120" s="57">
        <v>1.2929109433116724E-2</v>
      </c>
    </row>
    <row r="121" spans="1:10" ht="30" x14ac:dyDescent="0.2">
      <c r="A121" s="68" t="s">
        <v>1002</v>
      </c>
      <c r="B121" s="68" t="s">
        <v>1001</v>
      </c>
      <c r="C121" s="68" t="s">
        <v>678</v>
      </c>
      <c r="D121" s="69" t="s">
        <v>164</v>
      </c>
      <c r="E121" s="68" t="s">
        <v>666</v>
      </c>
      <c r="F121" s="68">
        <v>203.77</v>
      </c>
      <c r="G121" s="67">
        <v>25.96</v>
      </c>
      <c r="H121" s="67">
        <v>32.81</v>
      </c>
      <c r="I121" s="67">
        <v>6685.69</v>
      </c>
      <c r="J121" s="66">
        <v>7.6626534055890339E-3</v>
      </c>
    </row>
    <row r="122" spans="1:10" ht="30" x14ac:dyDescent="0.2">
      <c r="A122" s="68" t="s">
        <v>1000</v>
      </c>
      <c r="B122" s="68" t="s">
        <v>999</v>
      </c>
      <c r="C122" s="68" t="s">
        <v>678</v>
      </c>
      <c r="D122" s="69" t="s">
        <v>998</v>
      </c>
      <c r="E122" s="68" t="s">
        <v>666</v>
      </c>
      <c r="F122" s="68">
        <v>203.77</v>
      </c>
      <c r="G122" s="67">
        <v>4.05</v>
      </c>
      <c r="H122" s="67">
        <v>5.1100000000000003</v>
      </c>
      <c r="I122" s="67">
        <v>1041.26</v>
      </c>
      <c r="J122" s="66">
        <v>1.1934167580464599E-3</v>
      </c>
    </row>
    <row r="123" spans="1:10" ht="30" x14ac:dyDescent="0.2">
      <c r="A123" s="68" t="s">
        <v>997</v>
      </c>
      <c r="B123" s="68" t="s">
        <v>996</v>
      </c>
      <c r="C123" s="68" t="s">
        <v>678</v>
      </c>
      <c r="D123" s="69" t="s">
        <v>995</v>
      </c>
      <c r="E123" s="68" t="s">
        <v>666</v>
      </c>
      <c r="F123" s="68">
        <v>203.77</v>
      </c>
      <c r="G123" s="67">
        <v>13.8</v>
      </c>
      <c r="H123" s="67">
        <v>17.440000000000001</v>
      </c>
      <c r="I123" s="67">
        <v>3553.74</v>
      </c>
      <c r="J123" s="66">
        <v>4.0730392694812313E-3</v>
      </c>
    </row>
    <row r="124" spans="1:10" ht="18" customHeight="1" x14ac:dyDescent="0.2">
      <c r="A124" s="89" t="s">
        <v>658</v>
      </c>
      <c r="B124" s="89"/>
      <c r="C124" s="89"/>
      <c r="D124" s="70" t="s">
        <v>177</v>
      </c>
      <c r="E124" s="89"/>
      <c r="F124" s="89"/>
      <c r="G124" s="89"/>
      <c r="H124" s="89"/>
      <c r="I124" s="56">
        <v>80288.7</v>
      </c>
      <c r="J124" s="57">
        <v>9.2021089892788371E-2</v>
      </c>
    </row>
    <row r="125" spans="1:10" ht="18" customHeight="1" x14ac:dyDescent="0.2">
      <c r="A125" s="89" t="s">
        <v>994</v>
      </c>
      <c r="B125" s="89"/>
      <c r="C125" s="89"/>
      <c r="D125" s="70" t="s">
        <v>178</v>
      </c>
      <c r="E125" s="89"/>
      <c r="F125" s="89"/>
      <c r="G125" s="89"/>
      <c r="H125" s="89"/>
      <c r="I125" s="56">
        <v>5216.1899999999996</v>
      </c>
      <c r="J125" s="57">
        <v>5.9784189915624954E-3</v>
      </c>
    </row>
    <row r="126" spans="1:10" ht="30" x14ac:dyDescent="0.2">
      <c r="A126" s="68" t="s">
        <v>993</v>
      </c>
      <c r="B126" s="68" t="s">
        <v>992</v>
      </c>
      <c r="C126" s="68" t="s">
        <v>668</v>
      </c>
      <c r="D126" s="69" t="s">
        <v>991</v>
      </c>
      <c r="E126" s="68" t="s">
        <v>671</v>
      </c>
      <c r="F126" s="68">
        <v>1</v>
      </c>
      <c r="G126" s="67">
        <v>1300.25</v>
      </c>
      <c r="H126" s="67">
        <v>1643.51</v>
      </c>
      <c r="I126" s="67">
        <v>1643.51</v>
      </c>
      <c r="J126" s="66">
        <v>1.8836720665510415E-3</v>
      </c>
    </row>
    <row r="127" spans="1:10" ht="30" x14ac:dyDescent="0.2">
      <c r="A127" s="68" t="s">
        <v>990</v>
      </c>
      <c r="B127" s="68" t="s">
        <v>989</v>
      </c>
      <c r="C127" s="68" t="s">
        <v>678</v>
      </c>
      <c r="D127" s="69" t="s">
        <v>187</v>
      </c>
      <c r="E127" s="68" t="s">
        <v>707</v>
      </c>
      <c r="F127" s="68">
        <v>1</v>
      </c>
      <c r="G127" s="67">
        <v>158.22999999999999</v>
      </c>
      <c r="H127" s="67">
        <v>200</v>
      </c>
      <c r="I127" s="67">
        <v>200</v>
      </c>
      <c r="J127" s="66">
        <v>2.2922550718292454E-4</v>
      </c>
    </row>
    <row r="128" spans="1:10" x14ac:dyDescent="0.2">
      <c r="A128" s="68" t="s">
        <v>988</v>
      </c>
      <c r="B128" s="68" t="s">
        <v>987</v>
      </c>
      <c r="C128" s="68" t="s">
        <v>668</v>
      </c>
      <c r="D128" s="69" t="s">
        <v>986</v>
      </c>
      <c r="E128" s="68" t="s">
        <v>671</v>
      </c>
      <c r="F128" s="68">
        <v>1</v>
      </c>
      <c r="G128" s="67">
        <v>453.48</v>
      </c>
      <c r="H128" s="67">
        <v>573.19000000000005</v>
      </c>
      <c r="I128" s="67">
        <v>573.19000000000005</v>
      </c>
      <c r="J128" s="66">
        <v>6.5694884231090253E-4</v>
      </c>
    </row>
    <row r="129" spans="1:10" ht="30" x14ac:dyDescent="0.2">
      <c r="A129" s="68" t="s">
        <v>985</v>
      </c>
      <c r="B129" s="68" t="s">
        <v>984</v>
      </c>
      <c r="C129" s="68" t="s">
        <v>668</v>
      </c>
      <c r="D129" s="69" t="s">
        <v>983</v>
      </c>
      <c r="E129" s="68" t="s">
        <v>671</v>
      </c>
      <c r="F129" s="68">
        <v>1</v>
      </c>
      <c r="G129" s="67">
        <v>107.16</v>
      </c>
      <c r="H129" s="67">
        <v>135.44999999999999</v>
      </c>
      <c r="I129" s="67">
        <v>135.44999999999999</v>
      </c>
      <c r="J129" s="66">
        <v>1.5524297473963565E-4</v>
      </c>
    </row>
    <row r="130" spans="1:10" ht="30" x14ac:dyDescent="0.2">
      <c r="A130" s="68" t="s">
        <v>982</v>
      </c>
      <c r="B130" s="68" t="s">
        <v>981</v>
      </c>
      <c r="C130" s="68" t="s">
        <v>678</v>
      </c>
      <c r="D130" s="69" t="s">
        <v>189</v>
      </c>
      <c r="E130" s="68" t="s">
        <v>707</v>
      </c>
      <c r="F130" s="68">
        <v>18</v>
      </c>
      <c r="G130" s="67">
        <v>13.26</v>
      </c>
      <c r="H130" s="67">
        <v>16.760000000000002</v>
      </c>
      <c r="I130" s="67">
        <v>301.68</v>
      </c>
      <c r="J130" s="66">
        <v>3.4576375503472334E-4</v>
      </c>
    </row>
    <row r="131" spans="1:10" ht="30" x14ac:dyDescent="0.2">
      <c r="A131" s="68" t="s">
        <v>980</v>
      </c>
      <c r="B131" s="68" t="s">
        <v>979</v>
      </c>
      <c r="C131" s="68" t="s">
        <v>678</v>
      </c>
      <c r="D131" s="69" t="s">
        <v>190</v>
      </c>
      <c r="E131" s="68" t="s">
        <v>707</v>
      </c>
      <c r="F131" s="68">
        <v>1</v>
      </c>
      <c r="G131" s="67">
        <v>13.83</v>
      </c>
      <c r="H131" s="67">
        <v>17.48</v>
      </c>
      <c r="I131" s="67">
        <v>17.48</v>
      </c>
      <c r="J131" s="66">
        <v>2.0034309327787605E-5</v>
      </c>
    </row>
    <row r="132" spans="1:10" ht="30" x14ac:dyDescent="0.2">
      <c r="A132" s="68" t="s">
        <v>978</v>
      </c>
      <c r="B132" s="68" t="s">
        <v>977</v>
      </c>
      <c r="C132" s="68" t="s">
        <v>678</v>
      </c>
      <c r="D132" s="69" t="s">
        <v>576</v>
      </c>
      <c r="E132" s="68" t="s">
        <v>707</v>
      </c>
      <c r="F132" s="68">
        <v>1</v>
      </c>
      <c r="G132" s="67">
        <v>69.45</v>
      </c>
      <c r="H132" s="67">
        <v>87.78</v>
      </c>
      <c r="I132" s="67">
        <v>87.78</v>
      </c>
      <c r="J132" s="66">
        <v>1.0060707510258558E-4</v>
      </c>
    </row>
    <row r="133" spans="1:10" ht="30" x14ac:dyDescent="0.2">
      <c r="A133" s="68" t="s">
        <v>976</v>
      </c>
      <c r="B133" s="68" t="s">
        <v>975</v>
      </c>
      <c r="C133" s="68" t="s">
        <v>678</v>
      </c>
      <c r="D133" s="69" t="s">
        <v>191</v>
      </c>
      <c r="E133" s="68" t="s">
        <v>707</v>
      </c>
      <c r="F133" s="68">
        <v>1</v>
      </c>
      <c r="G133" s="67">
        <v>15.03</v>
      </c>
      <c r="H133" s="67">
        <v>18.989999999999998</v>
      </c>
      <c r="I133" s="67">
        <v>18.989999999999998</v>
      </c>
      <c r="J133" s="66">
        <v>2.1764961907018685E-5</v>
      </c>
    </row>
    <row r="134" spans="1:10" x14ac:dyDescent="0.2">
      <c r="A134" s="68" t="s">
        <v>974</v>
      </c>
      <c r="B134" s="68" t="s">
        <v>973</v>
      </c>
      <c r="C134" s="68" t="s">
        <v>668</v>
      </c>
      <c r="D134" s="69" t="s">
        <v>972</v>
      </c>
      <c r="E134" s="68" t="s">
        <v>671</v>
      </c>
      <c r="F134" s="68">
        <v>3</v>
      </c>
      <c r="G134" s="67">
        <v>86.93</v>
      </c>
      <c r="H134" s="67">
        <v>109.87</v>
      </c>
      <c r="I134" s="67">
        <v>329.61</v>
      </c>
      <c r="J134" s="66">
        <v>3.7777509711281877E-4</v>
      </c>
    </row>
    <row r="135" spans="1:10" ht="30" x14ac:dyDescent="0.2">
      <c r="A135" s="68" t="s">
        <v>971</v>
      </c>
      <c r="B135" s="68" t="s">
        <v>970</v>
      </c>
      <c r="C135" s="68" t="s">
        <v>668</v>
      </c>
      <c r="D135" s="69" t="s">
        <v>969</v>
      </c>
      <c r="E135" s="68" t="s">
        <v>671</v>
      </c>
      <c r="F135" s="68">
        <v>5</v>
      </c>
      <c r="G135" s="67">
        <v>301.98</v>
      </c>
      <c r="H135" s="67">
        <v>381.7</v>
      </c>
      <c r="I135" s="67">
        <v>1908.5</v>
      </c>
      <c r="J135" s="66">
        <v>2.1873844022930575E-3</v>
      </c>
    </row>
    <row r="136" spans="1:10" ht="18" customHeight="1" x14ac:dyDescent="0.2">
      <c r="A136" s="89" t="s">
        <v>968</v>
      </c>
      <c r="B136" s="89"/>
      <c r="C136" s="89"/>
      <c r="D136" s="70" t="s">
        <v>194</v>
      </c>
      <c r="E136" s="89"/>
      <c r="F136" s="89"/>
      <c r="G136" s="89"/>
      <c r="H136" s="89"/>
      <c r="I136" s="56">
        <v>7080.05</v>
      </c>
      <c r="J136" s="57">
        <v>8.1146402606523237E-3</v>
      </c>
    </row>
    <row r="137" spans="1:10" ht="45" x14ac:dyDescent="0.2">
      <c r="A137" s="68" t="s">
        <v>967</v>
      </c>
      <c r="B137" s="68" t="s">
        <v>966</v>
      </c>
      <c r="C137" s="68" t="s">
        <v>678</v>
      </c>
      <c r="D137" s="69" t="s">
        <v>965</v>
      </c>
      <c r="E137" s="68" t="s">
        <v>108</v>
      </c>
      <c r="F137" s="68">
        <v>435.96</v>
      </c>
      <c r="G137" s="67">
        <v>8.0399999999999991</v>
      </c>
      <c r="H137" s="67">
        <v>10.16</v>
      </c>
      <c r="I137" s="67">
        <v>4429.3500000000004</v>
      </c>
      <c r="J137" s="66">
        <v>5.0766000012034337E-3</v>
      </c>
    </row>
    <row r="138" spans="1:10" ht="45" x14ac:dyDescent="0.2">
      <c r="A138" s="68" t="s">
        <v>964</v>
      </c>
      <c r="B138" s="68" t="s">
        <v>963</v>
      </c>
      <c r="C138" s="68" t="s">
        <v>678</v>
      </c>
      <c r="D138" s="69" t="s">
        <v>962</v>
      </c>
      <c r="E138" s="68" t="s">
        <v>108</v>
      </c>
      <c r="F138" s="68">
        <v>18.93</v>
      </c>
      <c r="G138" s="67">
        <v>13.1</v>
      </c>
      <c r="H138" s="67">
        <v>16.55</v>
      </c>
      <c r="I138" s="67">
        <v>313.29000000000002</v>
      </c>
      <c r="J138" s="66">
        <v>3.5907029572669212E-4</v>
      </c>
    </row>
    <row r="139" spans="1:10" x14ac:dyDescent="0.2">
      <c r="A139" s="68" t="s">
        <v>961</v>
      </c>
      <c r="B139" s="68" t="s">
        <v>960</v>
      </c>
      <c r="C139" s="68" t="s">
        <v>959</v>
      </c>
      <c r="D139" s="69" t="s">
        <v>958</v>
      </c>
      <c r="E139" s="68" t="s">
        <v>707</v>
      </c>
      <c r="F139" s="68">
        <v>1</v>
      </c>
      <c r="G139" s="67">
        <v>28.5</v>
      </c>
      <c r="H139" s="67">
        <v>36.020000000000003</v>
      </c>
      <c r="I139" s="67">
        <v>36.020000000000003</v>
      </c>
      <c r="J139" s="66">
        <v>4.1283513843644708E-5</v>
      </c>
    </row>
    <row r="140" spans="1:10" ht="30" x14ac:dyDescent="0.2">
      <c r="A140" s="68" t="s">
        <v>957</v>
      </c>
      <c r="B140" s="68" t="s">
        <v>956</v>
      </c>
      <c r="C140" s="68" t="s">
        <v>668</v>
      </c>
      <c r="D140" s="69" t="s">
        <v>955</v>
      </c>
      <c r="E140" s="68" t="s">
        <v>671</v>
      </c>
      <c r="F140" s="68">
        <v>1</v>
      </c>
      <c r="G140" s="67">
        <v>131.44</v>
      </c>
      <c r="H140" s="67">
        <v>166.14</v>
      </c>
      <c r="I140" s="67">
        <v>166.14</v>
      </c>
      <c r="J140" s="66">
        <v>1.904176288168554E-4</v>
      </c>
    </row>
    <row r="141" spans="1:10" ht="45" x14ac:dyDescent="0.2">
      <c r="A141" s="68" t="s">
        <v>954</v>
      </c>
      <c r="B141" s="68" t="s">
        <v>953</v>
      </c>
      <c r="C141" s="68" t="s">
        <v>678</v>
      </c>
      <c r="D141" s="69" t="s">
        <v>952</v>
      </c>
      <c r="E141" s="68" t="s">
        <v>108</v>
      </c>
      <c r="F141" s="68">
        <v>1</v>
      </c>
      <c r="G141" s="67">
        <v>17.63</v>
      </c>
      <c r="H141" s="67">
        <v>22.28</v>
      </c>
      <c r="I141" s="67">
        <v>22.28</v>
      </c>
      <c r="J141" s="66">
        <v>2.5535721500177795E-5</v>
      </c>
    </row>
    <row r="142" spans="1:10" ht="45" x14ac:dyDescent="0.2">
      <c r="A142" s="68" t="s">
        <v>951</v>
      </c>
      <c r="B142" s="68" t="s">
        <v>950</v>
      </c>
      <c r="C142" s="68" t="s">
        <v>678</v>
      </c>
      <c r="D142" s="69" t="s">
        <v>949</v>
      </c>
      <c r="E142" s="68" t="s">
        <v>108</v>
      </c>
      <c r="F142" s="68">
        <v>1</v>
      </c>
      <c r="G142" s="67">
        <v>21.46</v>
      </c>
      <c r="H142" s="67">
        <v>27.12</v>
      </c>
      <c r="I142" s="67">
        <v>27.12</v>
      </c>
      <c r="J142" s="66">
        <v>3.1082978774004565E-5</v>
      </c>
    </row>
    <row r="143" spans="1:10" ht="30" x14ac:dyDescent="0.2">
      <c r="A143" s="68" t="s">
        <v>948</v>
      </c>
      <c r="B143" s="68" t="s">
        <v>947</v>
      </c>
      <c r="C143" s="68" t="s">
        <v>678</v>
      </c>
      <c r="D143" s="69" t="s">
        <v>431</v>
      </c>
      <c r="E143" s="68" t="s">
        <v>707</v>
      </c>
      <c r="F143" s="68">
        <v>53</v>
      </c>
      <c r="G143" s="67">
        <v>15.79</v>
      </c>
      <c r="H143" s="67">
        <v>19.95</v>
      </c>
      <c r="I143" s="67">
        <v>1057.3499999999999</v>
      </c>
      <c r="J143" s="66">
        <v>1.2118579500993262E-3</v>
      </c>
    </row>
    <row r="144" spans="1:10" ht="30" x14ac:dyDescent="0.2">
      <c r="A144" s="68" t="s">
        <v>946</v>
      </c>
      <c r="B144" s="68" t="s">
        <v>945</v>
      </c>
      <c r="C144" s="68" t="s">
        <v>678</v>
      </c>
      <c r="D144" s="69" t="s">
        <v>944</v>
      </c>
      <c r="E144" s="68" t="s">
        <v>707</v>
      </c>
      <c r="F144" s="68">
        <v>55</v>
      </c>
      <c r="G144" s="67">
        <v>14.8</v>
      </c>
      <c r="H144" s="67">
        <v>18.7</v>
      </c>
      <c r="I144" s="67">
        <v>1028.5</v>
      </c>
      <c r="J144" s="66">
        <v>1.1787921706881894E-3</v>
      </c>
    </row>
    <row r="145" spans="1:10" ht="18" customHeight="1" x14ac:dyDescent="0.2">
      <c r="A145" s="89" t="s">
        <v>943</v>
      </c>
      <c r="B145" s="89"/>
      <c r="C145" s="89"/>
      <c r="D145" s="70" t="s">
        <v>210</v>
      </c>
      <c r="E145" s="89"/>
      <c r="F145" s="89"/>
      <c r="G145" s="89"/>
      <c r="H145" s="89"/>
      <c r="I145" s="56">
        <v>2760.1</v>
      </c>
      <c r="J145" s="57">
        <v>3.1634266118779502E-3</v>
      </c>
    </row>
    <row r="146" spans="1:10" ht="30" x14ac:dyDescent="0.2">
      <c r="A146" s="68" t="s">
        <v>942</v>
      </c>
      <c r="B146" s="68" t="s">
        <v>941</v>
      </c>
      <c r="C146" s="68" t="s">
        <v>678</v>
      </c>
      <c r="D146" s="69" t="s">
        <v>211</v>
      </c>
      <c r="E146" s="68" t="s">
        <v>707</v>
      </c>
      <c r="F146" s="68">
        <v>13</v>
      </c>
      <c r="G146" s="67">
        <v>46.88</v>
      </c>
      <c r="H146" s="67">
        <v>59.25</v>
      </c>
      <c r="I146" s="67">
        <v>770.25</v>
      </c>
      <c r="J146" s="66">
        <v>8.8280473453823812E-4</v>
      </c>
    </row>
    <row r="147" spans="1:10" ht="30" x14ac:dyDescent="0.2">
      <c r="A147" s="68" t="s">
        <v>940</v>
      </c>
      <c r="B147" s="68" t="s">
        <v>939</v>
      </c>
      <c r="C147" s="68" t="s">
        <v>678</v>
      </c>
      <c r="D147" s="69" t="s">
        <v>583</v>
      </c>
      <c r="E147" s="68" t="s">
        <v>707</v>
      </c>
      <c r="F147" s="68">
        <v>1</v>
      </c>
      <c r="G147" s="67">
        <v>67.25</v>
      </c>
      <c r="H147" s="67">
        <v>85</v>
      </c>
      <c r="I147" s="67">
        <v>85</v>
      </c>
      <c r="J147" s="66">
        <v>9.7420840552742927E-5</v>
      </c>
    </row>
    <row r="148" spans="1:10" ht="30" x14ac:dyDescent="0.2">
      <c r="A148" s="68" t="s">
        <v>938</v>
      </c>
      <c r="B148" s="68" t="s">
        <v>937</v>
      </c>
      <c r="C148" s="68" t="s">
        <v>678</v>
      </c>
      <c r="D148" s="69" t="s">
        <v>432</v>
      </c>
      <c r="E148" s="68" t="s">
        <v>707</v>
      </c>
      <c r="F148" s="68">
        <v>15</v>
      </c>
      <c r="G148" s="67">
        <v>100.47</v>
      </c>
      <c r="H148" s="67">
        <v>126.99</v>
      </c>
      <c r="I148" s="67">
        <v>1904.85</v>
      </c>
      <c r="J148" s="66">
        <v>2.1832010367869689E-3</v>
      </c>
    </row>
    <row r="149" spans="1:10" ht="18" customHeight="1" x14ac:dyDescent="0.2">
      <c r="A149" s="89" t="s">
        <v>936</v>
      </c>
      <c r="B149" s="89"/>
      <c r="C149" s="89"/>
      <c r="D149" s="70" t="s">
        <v>209</v>
      </c>
      <c r="E149" s="89"/>
      <c r="F149" s="89"/>
      <c r="G149" s="89"/>
      <c r="H149" s="89"/>
      <c r="I149" s="56">
        <v>12521.07</v>
      </c>
      <c r="J149" s="57">
        <v>1.4350743106114505E-2</v>
      </c>
    </row>
    <row r="150" spans="1:10" ht="30" x14ac:dyDescent="0.2">
      <c r="A150" s="68" t="s">
        <v>935</v>
      </c>
      <c r="B150" s="68" t="s">
        <v>934</v>
      </c>
      <c r="C150" s="68" t="s">
        <v>678</v>
      </c>
      <c r="D150" s="69" t="s">
        <v>933</v>
      </c>
      <c r="E150" s="68" t="s">
        <v>108</v>
      </c>
      <c r="F150" s="68">
        <v>884.67</v>
      </c>
      <c r="G150" s="67">
        <v>2.87</v>
      </c>
      <c r="H150" s="67">
        <v>3.62</v>
      </c>
      <c r="I150" s="67">
        <v>3202.5</v>
      </c>
      <c r="J150" s="66">
        <v>3.6704734337665791E-3</v>
      </c>
    </row>
    <row r="151" spans="1:10" ht="30" x14ac:dyDescent="0.2">
      <c r="A151" s="68" t="s">
        <v>932</v>
      </c>
      <c r="B151" s="68" t="s">
        <v>931</v>
      </c>
      <c r="C151" s="68" t="s">
        <v>678</v>
      </c>
      <c r="D151" s="69" t="s">
        <v>930</v>
      </c>
      <c r="E151" s="68" t="s">
        <v>108</v>
      </c>
      <c r="F151" s="68">
        <v>743.26</v>
      </c>
      <c r="G151" s="67">
        <v>4.17</v>
      </c>
      <c r="H151" s="67">
        <v>5.27</v>
      </c>
      <c r="I151" s="67">
        <v>3916.98</v>
      </c>
      <c r="J151" s="66">
        <v>4.489358635626859E-3</v>
      </c>
    </row>
    <row r="152" spans="1:10" ht="30" x14ac:dyDescent="0.2">
      <c r="A152" s="68" t="s">
        <v>929</v>
      </c>
      <c r="B152" s="68" t="s">
        <v>928</v>
      </c>
      <c r="C152" s="68" t="s">
        <v>678</v>
      </c>
      <c r="D152" s="69" t="s">
        <v>927</v>
      </c>
      <c r="E152" s="68" t="s">
        <v>108</v>
      </c>
      <c r="F152" s="68">
        <v>246.69</v>
      </c>
      <c r="G152" s="67">
        <v>6.47</v>
      </c>
      <c r="H152" s="67">
        <v>8.17</v>
      </c>
      <c r="I152" s="67">
        <v>2015.45</v>
      </c>
      <c r="J152" s="66">
        <v>2.3099627422591262E-3</v>
      </c>
    </row>
    <row r="153" spans="1:10" ht="30" x14ac:dyDescent="0.2">
      <c r="A153" s="68" t="s">
        <v>926</v>
      </c>
      <c r="B153" s="68" t="s">
        <v>925</v>
      </c>
      <c r="C153" s="68" t="s">
        <v>678</v>
      </c>
      <c r="D153" s="69" t="s">
        <v>585</v>
      </c>
      <c r="E153" s="68" t="s">
        <v>108</v>
      </c>
      <c r="F153" s="68">
        <v>71.489999999999995</v>
      </c>
      <c r="G153" s="67">
        <v>9.0299999999999994</v>
      </c>
      <c r="H153" s="67">
        <v>11.41</v>
      </c>
      <c r="I153" s="67">
        <v>815.7</v>
      </c>
      <c r="J153" s="66">
        <v>9.3489623104555774E-4</v>
      </c>
    </row>
    <row r="154" spans="1:10" ht="30" x14ac:dyDescent="0.2">
      <c r="A154" s="68" t="s">
        <v>924</v>
      </c>
      <c r="B154" s="68" t="s">
        <v>923</v>
      </c>
      <c r="C154" s="68" t="s">
        <v>678</v>
      </c>
      <c r="D154" s="69" t="s">
        <v>922</v>
      </c>
      <c r="E154" s="68" t="s">
        <v>108</v>
      </c>
      <c r="F154" s="68">
        <v>75.849999999999994</v>
      </c>
      <c r="G154" s="67">
        <v>23.39</v>
      </c>
      <c r="H154" s="67">
        <v>29.56</v>
      </c>
      <c r="I154" s="67">
        <v>2242.12</v>
      </c>
      <c r="J154" s="66">
        <v>2.5697554708248938E-3</v>
      </c>
    </row>
    <row r="155" spans="1:10" x14ac:dyDescent="0.2">
      <c r="A155" s="68" t="s">
        <v>921</v>
      </c>
      <c r="B155" s="68" t="s">
        <v>920</v>
      </c>
      <c r="C155" s="68" t="s">
        <v>668</v>
      </c>
      <c r="D155" s="69" t="s">
        <v>919</v>
      </c>
      <c r="E155" s="68" t="s">
        <v>685</v>
      </c>
      <c r="F155" s="68">
        <v>10.4</v>
      </c>
      <c r="G155" s="67">
        <v>24.98</v>
      </c>
      <c r="H155" s="67">
        <v>31.57</v>
      </c>
      <c r="I155" s="67">
        <v>328.32</v>
      </c>
      <c r="J155" s="66">
        <v>3.7629659259148893E-4</v>
      </c>
    </row>
    <row r="156" spans="1:10" ht="18" customHeight="1" x14ac:dyDescent="0.2">
      <c r="A156" s="89" t="s">
        <v>918</v>
      </c>
      <c r="B156" s="89"/>
      <c r="C156" s="89"/>
      <c r="D156" s="70" t="s">
        <v>230</v>
      </c>
      <c r="E156" s="89"/>
      <c r="F156" s="89"/>
      <c r="G156" s="89"/>
      <c r="H156" s="89"/>
      <c r="I156" s="56">
        <v>52711.29</v>
      </c>
      <c r="J156" s="57">
        <v>6.0413860922581088E-2</v>
      </c>
    </row>
    <row r="157" spans="1:10" ht="30" x14ac:dyDescent="0.2">
      <c r="A157" s="68" t="s">
        <v>917</v>
      </c>
      <c r="B157" s="68" t="s">
        <v>916</v>
      </c>
      <c r="C157" s="68" t="s">
        <v>678</v>
      </c>
      <c r="D157" s="69" t="s">
        <v>239</v>
      </c>
      <c r="E157" s="68" t="s">
        <v>707</v>
      </c>
      <c r="F157" s="68">
        <v>16</v>
      </c>
      <c r="G157" s="67">
        <v>49.43</v>
      </c>
      <c r="H157" s="67">
        <v>62.47</v>
      </c>
      <c r="I157" s="67">
        <v>999.52</v>
      </c>
      <c r="J157" s="66">
        <v>1.1455773946973836E-3</v>
      </c>
    </row>
    <row r="158" spans="1:10" ht="30" x14ac:dyDescent="0.2">
      <c r="A158" s="68" t="s">
        <v>915</v>
      </c>
      <c r="B158" s="68" t="s">
        <v>914</v>
      </c>
      <c r="C158" s="68" t="s">
        <v>678</v>
      </c>
      <c r="D158" s="69" t="s">
        <v>240</v>
      </c>
      <c r="E158" s="68" t="s">
        <v>707</v>
      </c>
      <c r="F158" s="68">
        <v>2</v>
      </c>
      <c r="G158" s="67">
        <v>56.43</v>
      </c>
      <c r="H158" s="67">
        <v>71.319999999999993</v>
      </c>
      <c r="I158" s="67">
        <v>142.63999999999999</v>
      </c>
      <c r="J158" s="66">
        <v>1.6348363172286179E-4</v>
      </c>
    </row>
    <row r="159" spans="1:10" ht="30" x14ac:dyDescent="0.2">
      <c r="A159" s="68" t="s">
        <v>913</v>
      </c>
      <c r="B159" s="68" t="s">
        <v>912</v>
      </c>
      <c r="C159" s="68" t="s">
        <v>678</v>
      </c>
      <c r="D159" s="69" t="s">
        <v>241</v>
      </c>
      <c r="E159" s="68" t="s">
        <v>707</v>
      </c>
      <c r="F159" s="68">
        <v>6</v>
      </c>
      <c r="G159" s="67">
        <v>46.84</v>
      </c>
      <c r="H159" s="67">
        <v>59.2</v>
      </c>
      <c r="I159" s="67">
        <v>355.2</v>
      </c>
      <c r="J159" s="66">
        <v>4.0710450075687399E-4</v>
      </c>
    </row>
    <row r="160" spans="1:10" ht="45" x14ac:dyDescent="0.2">
      <c r="A160" s="68" t="s">
        <v>911</v>
      </c>
      <c r="B160" s="68" t="s">
        <v>910</v>
      </c>
      <c r="C160" s="68" t="s">
        <v>678</v>
      </c>
      <c r="D160" s="69" t="s">
        <v>434</v>
      </c>
      <c r="E160" s="68" t="s">
        <v>707</v>
      </c>
      <c r="F160" s="68">
        <v>8</v>
      </c>
      <c r="G160" s="67">
        <v>51.3</v>
      </c>
      <c r="H160" s="67">
        <v>64.84</v>
      </c>
      <c r="I160" s="67">
        <v>518.72</v>
      </c>
      <c r="J160" s="66">
        <v>5.9451927542963304E-4</v>
      </c>
    </row>
    <row r="161" spans="1:10" ht="30" x14ac:dyDescent="0.2">
      <c r="A161" s="68" t="s">
        <v>909</v>
      </c>
      <c r="B161" s="68" t="s">
        <v>908</v>
      </c>
      <c r="C161" s="68" t="s">
        <v>678</v>
      </c>
      <c r="D161" s="69" t="s">
        <v>242</v>
      </c>
      <c r="E161" s="68" t="s">
        <v>707</v>
      </c>
      <c r="F161" s="68">
        <v>3</v>
      </c>
      <c r="G161" s="67">
        <v>46.27</v>
      </c>
      <c r="H161" s="67">
        <v>58.48</v>
      </c>
      <c r="I161" s="67">
        <v>175.44</v>
      </c>
      <c r="J161" s="66">
        <v>2.0107661490086141E-4</v>
      </c>
    </row>
    <row r="162" spans="1:10" ht="30" x14ac:dyDescent="0.2">
      <c r="A162" s="68" t="s">
        <v>907</v>
      </c>
      <c r="B162" s="68" t="s">
        <v>906</v>
      </c>
      <c r="C162" s="68" t="s">
        <v>678</v>
      </c>
      <c r="D162" s="69" t="s">
        <v>435</v>
      </c>
      <c r="E162" s="68" t="s">
        <v>707</v>
      </c>
      <c r="F162" s="68">
        <v>2</v>
      </c>
      <c r="G162" s="67">
        <v>62.37</v>
      </c>
      <c r="H162" s="67">
        <v>78.83</v>
      </c>
      <c r="I162" s="67">
        <v>157.66</v>
      </c>
      <c r="J162" s="66">
        <v>1.8069846731229942E-4</v>
      </c>
    </row>
    <row r="163" spans="1:10" ht="30" x14ac:dyDescent="0.2">
      <c r="A163" s="68" t="s">
        <v>905</v>
      </c>
      <c r="B163" s="68" t="s">
        <v>904</v>
      </c>
      <c r="C163" s="68" t="s">
        <v>668</v>
      </c>
      <c r="D163" s="69" t="s">
        <v>903</v>
      </c>
      <c r="E163" s="68" t="s">
        <v>671</v>
      </c>
      <c r="F163" s="68">
        <v>28</v>
      </c>
      <c r="G163" s="67">
        <v>117.2</v>
      </c>
      <c r="H163" s="67">
        <v>148.13999999999999</v>
      </c>
      <c r="I163" s="67">
        <v>4147.92</v>
      </c>
      <c r="J163" s="66">
        <v>4.7540453287709819E-3</v>
      </c>
    </row>
    <row r="164" spans="1:10" x14ac:dyDescent="0.2">
      <c r="A164" s="68" t="s">
        <v>902</v>
      </c>
      <c r="B164" s="68" t="s">
        <v>901</v>
      </c>
      <c r="C164" s="68" t="s">
        <v>668</v>
      </c>
      <c r="D164" s="69" t="s">
        <v>900</v>
      </c>
      <c r="E164" s="68" t="s">
        <v>671</v>
      </c>
      <c r="F164" s="68">
        <v>23</v>
      </c>
      <c r="G164" s="67">
        <v>89.16</v>
      </c>
      <c r="H164" s="67">
        <v>112.69</v>
      </c>
      <c r="I164" s="67">
        <v>2591.87</v>
      </c>
      <c r="J164" s="66">
        <v>2.9706135765110329E-3</v>
      </c>
    </row>
    <row r="165" spans="1:10" ht="30" x14ac:dyDescent="0.2">
      <c r="A165" s="68" t="s">
        <v>899</v>
      </c>
      <c r="B165" s="68" t="s">
        <v>898</v>
      </c>
      <c r="C165" s="68" t="s">
        <v>678</v>
      </c>
      <c r="D165" s="69" t="s">
        <v>437</v>
      </c>
      <c r="E165" s="68" t="s">
        <v>707</v>
      </c>
      <c r="F165" s="68">
        <v>11</v>
      </c>
      <c r="G165" s="67">
        <v>91.21</v>
      </c>
      <c r="H165" s="67">
        <v>115.28</v>
      </c>
      <c r="I165" s="67">
        <v>1268.08</v>
      </c>
      <c r="J165" s="66">
        <v>1.4533814057426148E-3</v>
      </c>
    </row>
    <row r="166" spans="1:10" ht="30" x14ac:dyDescent="0.2">
      <c r="A166" s="68" t="s">
        <v>897</v>
      </c>
      <c r="B166" s="68" t="s">
        <v>896</v>
      </c>
      <c r="C166" s="68" t="s">
        <v>668</v>
      </c>
      <c r="D166" s="69" t="s">
        <v>895</v>
      </c>
      <c r="E166" s="68" t="s">
        <v>671</v>
      </c>
      <c r="F166" s="68">
        <v>12</v>
      </c>
      <c r="G166" s="67">
        <v>2724.68</v>
      </c>
      <c r="H166" s="67">
        <v>3443.99</v>
      </c>
      <c r="I166" s="67">
        <v>41327.879999999997</v>
      </c>
      <c r="J166" s="66">
        <v>4.7367021268975219E-2</v>
      </c>
    </row>
    <row r="167" spans="1:10" ht="30" x14ac:dyDescent="0.2">
      <c r="A167" s="68" t="s">
        <v>894</v>
      </c>
      <c r="B167" s="68" t="s">
        <v>893</v>
      </c>
      <c r="C167" s="68" t="s">
        <v>678</v>
      </c>
      <c r="D167" s="69" t="s">
        <v>440</v>
      </c>
      <c r="E167" s="68" t="s">
        <v>707</v>
      </c>
      <c r="F167" s="68">
        <v>2</v>
      </c>
      <c r="G167" s="67">
        <v>37.979999999999997</v>
      </c>
      <c r="H167" s="67">
        <v>48</v>
      </c>
      <c r="I167" s="67">
        <v>96</v>
      </c>
      <c r="J167" s="66">
        <v>1.1002824344780377E-4</v>
      </c>
    </row>
    <row r="168" spans="1:10" x14ac:dyDescent="0.2">
      <c r="A168" s="68" t="s">
        <v>892</v>
      </c>
      <c r="B168" s="68" t="s">
        <v>891</v>
      </c>
      <c r="C168" s="68" t="s">
        <v>668</v>
      </c>
      <c r="D168" s="69" t="s">
        <v>890</v>
      </c>
      <c r="E168" s="68" t="s">
        <v>671</v>
      </c>
      <c r="F168" s="68">
        <v>12</v>
      </c>
      <c r="G168" s="67">
        <v>61.34</v>
      </c>
      <c r="H168" s="67">
        <v>77.53</v>
      </c>
      <c r="I168" s="67">
        <v>930.36</v>
      </c>
      <c r="J168" s="66">
        <v>1.0663112143135284E-3</v>
      </c>
    </row>
    <row r="169" spans="1:10" ht="18" customHeight="1" x14ac:dyDescent="0.2">
      <c r="A169" s="89" t="s">
        <v>659</v>
      </c>
      <c r="B169" s="89"/>
      <c r="C169" s="89"/>
      <c r="D169" s="70" t="s">
        <v>250</v>
      </c>
      <c r="E169" s="89"/>
      <c r="F169" s="89"/>
      <c r="G169" s="89"/>
      <c r="H169" s="89"/>
      <c r="I169" s="56">
        <v>44813.97</v>
      </c>
      <c r="J169" s="57">
        <v>5.1362525010651826E-2</v>
      </c>
    </row>
    <row r="170" spans="1:10" ht="18" customHeight="1" x14ac:dyDescent="0.2">
      <c r="A170" s="89" t="s">
        <v>889</v>
      </c>
      <c r="B170" s="89"/>
      <c r="C170" s="89"/>
      <c r="D170" s="70" t="s">
        <v>257</v>
      </c>
      <c r="E170" s="89"/>
      <c r="F170" s="89"/>
      <c r="G170" s="89"/>
      <c r="H170" s="89"/>
      <c r="I170" s="56">
        <v>7567.78</v>
      </c>
      <c r="J170" s="57">
        <v>8.6736410437439626E-3</v>
      </c>
    </row>
    <row r="171" spans="1:10" ht="30" x14ac:dyDescent="0.2">
      <c r="A171" s="68" t="s">
        <v>888</v>
      </c>
      <c r="B171" s="68" t="s">
        <v>887</v>
      </c>
      <c r="C171" s="68" t="s">
        <v>678</v>
      </c>
      <c r="D171" s="69" t="s">
        <v>260</v>
      </c>
      <c r="E171" s="68" t="s">
        <v>108</v>
      </c>
      <c r="F171" s="68">
        <v>20.55</v>
      </c>
      <c r="G171" s="67">
        <v>5.4</v>
      </c>
      <c r="H171" s="67">
        <v>6.82</v>
      </c>
      <c r="I171" s="67">
        <v>140.15</v>
      </c>
      <c r="J171" s="66">
        <v>1.6062977415843438E-4</v>
      </c>
    </row>
    <row r="172" spans="1:10" ht="30" x14ac:dyDescent="0.2">
      <c r="A172" s="68" t="s">
        <v>886</v>
      </c>
      <c r="B172" s="68" t="s">
        <v>885</v>
      </c>
      <c r="C172" s="68" t="s">
        <v>678</v>
      </c>
      <c r="D172" s="69" t="s">
        <v>256</v>
      </c>
      <c r="E172" s="68" t="s">
        <v>108</v>
      </c>
      <c r="F172" s="68">
        <v>66.52</v>
      </c>
      <c r="G172" s="67">
        <v>11.62</v>
      </c>
      <c r="H172" s="67">
        <v>14.68</v>
      </c>
      <c r="I172" s="67">
        <v>976.51</v>
      </c>
      <c r="J172" s="66">
        <v>1.1192050000959882E-3</v>
      </c>
    </row>
    <row r="173" spans="1:10" x14ac:dyDescent="0.2">
      <c r="A173" s="68" t="s">
        <v>884</v>
      </c>
      <c r="B173" s="68" t="s">
        <v>883</v>
      </c>
      <c r="C173" s="68" t="s">
        <v>668</v>
      </c>
      <c r="D173" s="69" t="s">
        <v>882</v>
      </c>
      <c r="E173" s="68" t="s">
        <v>685</v>
      </c>
      <c r="F173" s="68">
        <v>0.28000000000000003</v>
      </c>
      <c r="G173" s="67">
        <v>19.239999999999998</v>
      </c>
      <c r="H173" s="67">
        <v>24.31</v>
      </c>
      <c r="I173" s="67">
        <v>6.8</v>
      </c>
      <c r="J173" s="66">
        <v>7.7936672442194338E-6</v>
      </c>
    </row>
    <row r="174" spans="1:10" ht="30" x14ac:dyDescent="0.2">
      <c r="A174" s="68" t="s">
        <v>881</v>
      </c>
      <c r="B174" s="68" t="s">
        <v>880</v>
      </c>
      <c r="C174" s="68" t="s">
        <v>678</v>
      </c>
      <c r="D174" s="69" t="s">
        <v>2356</v>
      </c>
      <c r="E174" s="68" t="s">
        <v>108</v>
      </c>
      <c r="F174" s="68">
        <v>38.049999999999997</v>
      </c>
      <c r="G174" s="67">
        <v>21.88</v>
      </c>
      <c r="H174" s="67">
        <v>27.65</v>
      </c>
      <c r="I174" s="67">
        <v>1052.08</v>
      </c>
      <c r="J174" s="66">
        <v>1.2058178579850561E-3</v>
      </c>
    </row>
    <row r="175" spans="1:10" x14ac:dyDescent="0.2">
      <c r="A175" s="68" t="s">
        <v>879</v>
      </c>
      <c r="B175" s="68" t="s">
        <v>878</v>
      </c>
      <c r="C175" s="68" t="s">
        <v>668</v>
      </c>
      <c r="D175" s="69" t="s">
        <v>877</v>
      </c>
      <c r="E175" s="68" t="s">
        <v>671</v>
      </c>
      <c r="F175" s="68">
        <v>4</v>
      </c>
      <c r="G175" s="67">
        <v>7.97</v>
      </c>
      <c r="H175" s="67">
        <v>10.07</v>
      </c>
      <c r="I175" s="67">
        <v>40.28</v>
      </c>
      <c r="J175" s="66">
        <v>4.6166017146640998E-5</v>
      </c>
    </row>
    <row r="176" spans="1:10" ht="30" x14ac:dyDescent="0.2">
      <c r="A176" s="68" t="s">
        <v>876</v>
      </c>
      <c r="B176" s="68" t="s">
        <v>875</v>
      </c>
      <c r="C176" s="68" t="s">
        <v>678</v>
      </c>
      <c r="D176" s="69" t="s">
        <v>445</v>
      </c>
      <c r="E176" s="68" t="s">
        <v>707</v>
      </c>
      <c r="F176" s="68">
        <v>9</v>
      </c>
      <c r="G176" s="67">
        <v>4.74</v>
      </c>
      <c r="H176" s="67">
        <v>5.99</v>
      </c>
      <c r="I176" s="67">
        <v>53.91</v>
      </c>
      <c r="J176" s="66">
        <v>6.1787735461157304E-5</v>
      </c>
    </row>
    <row r="177" spans="1:10" ht="30" x14ac:dyDescent="0.2">
      <c r="A177" s="68" t="s">
        <v>874</v>
      </c>
      <c r="B177" s="68" t="s">
        <v>873</v>
      </c>
      <c r="C177" s="68" t="s">
        <v>678</v>
      </c>
      <c r="D177" s="69" t="s">
        <v>446</v>
      </c>
      <c r="E177" s="68" t="s">
        <v>707</v>
      </c>
      <c r="F177" s="68">
        <v>55</v>
      </c>
      <c r="G177" s="67">
        <v>7.66</v>
      </c>
      <c r="H177" s="67">
        <v>9.68</v>
      </c>
      <c r="I177" s="67">
        <v>532.4</v>
      </c>
      <c r="J177" s="66">
        <v>6.1019830012094508E-4</v>
      </c>
    </row>
    <row r="178" spans="1:10" ht="45" x14ac:dyDescent="0.2">
      <c r="A178" s="68" t="s">
        <v>872</v>
      </c>
      <c r="B178" s="68" t="s">
        <v>871</v>
      </c>
      <c r="C178" s="68" t="s">
        <v>678</v>
      </c>
      <c r="D178" s="69" t="s">
        <v>281</v>
      </c>
      <c r="E178" s="68" t="s">
        <v>707</v>
      </c>
      <c r="F178" s="68">
        <v>10</v>
      </c>
      <c r="G178" s="67">
        <v>15.43</v>
      </c>
      <c r="H178" s="67">
        <v>19.5</v>
      </c>
      <c r="I178" s="67">
        <v>195</v>
      </c>
      <c r="J178" s="66">
        <v>2.2349486950335143E-4</v>
      </c>
    </row>
    <row r="179" spans="1:10" ht="45" x14ac:dyDescent="0.2">
      <c r="A179" s="68" t="s">
        <v>870</v>
      </c>
      <c r="B179" s="68" t="s">
        <v>869</v>
      </c>
      <c r="C179" s="68" t="s">
        <v>678</v>
      </c>
      <c r="D179" s="69" t="s">
        <v>282</v>
      </c>
      <c r="E179" s="68" t="s">
        <v>707</v>
      </c>
      <c r="F179" s="68">
        <v>15</v>
      </c>
      <c r="G179" s="67">
        <v>12.16</v>
      </c>
      <c r="H179" s="67">
        <v>15.37</v>
      </c>
      <c r="I179" s="67">
        <v>230.55</v>
      </c>
      <c r="J179" s="66">
        <v>2.6423970340511626E-4</v>
      </c>
    </row>
    <row r="180" spans="1:10" ht="30" x14ac:dyDescent="0.2">
      <c r="A180" s="68" t="s">
        <v>868</v>
      </c>
      <c r="B180" s="68" t="s">
        <v>867</v>
      </c>
      <c r="C180" s="68" t="s">
        <v>678</v>
      </c>
      <c r="D180" s="69" t="s">
        <v>447</v>
      </c>
      <c r="E180" s="68" t="s">
        <v>707</v>
      </c>
      <c r="F180" s="68">
        <v>7</v>
      </c>
      <c r="G180" s="67">
        <v>17.61</v>
      </c>
      <c r="H180" s="67">
        <v>22.25</v>
      </c>
      <c r="I180" s="67">
        <v>155.75</v>
      </c>
      <c r="J180" s="66">
        <v>1.7850936371870249E-4</v>
      </c>
    </row>
    <row r="181" spans="1:10" ht="30" x14ac:dyDescent="0.2">
      <c r="A181" s="68" t="s">
        <v>866</v>
      </c>
      <c r="B181" s="68" t="s">
        <v>865</v>
      </c>
      <c r="C181" s="68" t="s">
        <v>678</v>
      </c>
      <c r="D181" s="69" t="s">
        <v>452</v>
      </c>
      <c r="E181" s="68" t="s">
        <v>707</v>
      </c>
      <c r="F181" s="68">
        <v>15</v>
      </c>
      <c r="G181" s="67">
        <v>10.6</v>
      </c>
      <c r="H181" s="67">
        <v>13.39</v>
      </c>
      <c r="I181" s="67">
        <v>200.85</v>
      </c>
      <c r="J181" s="66">
        <v>2.3019971558845196E-4</v>
      </c>
    </row>
    <row r="182" spans="1:10" ht="30" x14ac:dyDescent="0.2">
      <c r="A182" s="68" t="s">
        <v>864</v>
      </c>
      <c r="B182" s="68" t="s">
        <v>863</v>
      </c>
      <c r="C182" s="68" t="s">
        <v>678</v>
      </c>
      <c r="D182" s="69" t="s">
        <v>453</v>
      </c>
      <c r="E182" s="68" t="s">
        <v>707</v>
      </c>
      <c r="F182" s="68">
        <v>4</v>
      </c>
      <c r="G182" s="67">
        <v>26.97</v>
      </c>
      <c r="H182" s="67">
        <v>34.090000000000003</v>
      </c>
      <c r="I182" s="67">
        <v>136.36000000000001</v>
      </c>
      <c r="J182" s="66">
        <v>1.5628595079731795E-4</v>
      </c>
    </row>
    <row r="183" spans="1:10" x14ac:dyDescent="0.2">
      <c r="A183" s="68" t="s">
        <v>862</v>
      </c>
      <c r="B183" s="68" t="s">
        <v>861</v>
      </c>
      <c r="C183" s="68" t="s">
        <v>668</v>
      </c>
      <c r="D183" s="69" t="s">
        <v>860</v>
      </c>
      <c r="E183" s="68" t="s">
        <v>671</v>
      </c>
      <c r="F183" s="68">
        <v>6</v>
      </c>
      <c r="G183" s="67">
        <v>23.12</v>
      </c>
      <c r="H183" s="67">
        <v>29.22</v>
      </c>
      <c r="I183" s="67">
        <v>175.32</v>
      </c>
      <c r="J183" s="66">
        <v>2.0093907959655165E-4</v>
      </c>
    </row>
    <row r="184" spans="1:10" ht="45" x14ac:dyDescent="0.2">
      <c r="A184" s="68" t="s">
        <v>859</v>
      </c>
      <c r="B184" s="68" t="s">
        <v>858</v>
      </c>
      <c r="C184" s="68" t="s">
        <v>678</v>
      </c>
      <c r="D184" s="69" t="s">
        <v>857</v>
      </c>
      <c r="E184" s="68" t="s">
        <v>707</v>
      </c>
      <c r="F184" s="68">
        <v>29</v>
      </c>
      <c r="G184" s="67">
        <v>5.42</v>
      </c>
      <c r="H184" s="67">
        <v>6.85</v>
      </c>
      <c r="I184" s="67">
        <v>198.65</v>
      </c>
      <c r="J184" s="66">
        <v>2.2767823500943979E-4</v>
      </c>
    </row>
    <row r="185" spans="1:10" ht="45" x14ac:dyDescent="0.2">
      <c r="A185" s="68" t="s">
        <v>856</v>
      </c>
      <c r="B185" s="68" t="s">
        <v>855</v>
      </c>
      <c r="C185" s="68" t="s">
        <v>678</v>
      </c>
      <c r="D185" s="69" t="s">
        <v>448</v>
      </c>
      <c r="E185" s="68" t="s">
        <v>707</v>
      </c>
      <c r="F185" s="68">
        <v>6</v>
      </c>
      <c r="G185" s="67">
        <v>9.57</v>
      </c>
      <c r="H185" s="67">
        <v>12.09</v>
      </c>
      <c r="I185" s="67">
        <v>72.540000000000006</v>
      </c>
      <c r="J185" s="66">
        <v>8.314009145524673E-5</v>
      </c>
    </row>
    <row r="186" spans="1:10" ht="45" x14ac:dyDescent="0.2">
      <c r="A186" s="68" t="s">
        <v>854</v>
      </c>
      <c r="B186" s="68" t="s">
        <v>853</v>
      </c>
      <c r="C186" s="68" t="s">
        <v>678</v>
      </c>
      <c r="D186" s="69" t="s">
        <v>280</v>
      </c>
      <c r="E186" s="68" t="s">
        <v>707</v>
      </c>
      <c r="F186" s="68">
        <v>1</v>
      </c>
      <c r="G186" s="67">
        <v>6.53</v>
      </c>
      <c r="H186" s="67">
        <v>8.25</v>
      </c>
      <c r="I186" s="67">
        <v>8.25</v>
      </c>
      <c r="J186" s="66">
        <v>9.4555521712956373E-6</v>
      </c>
    </row>
    <row r="187" spans="1:10" ht="30" x14ac:dyDescent="0.2">
      <c r="A187" s="68" t="s">
        <v>852</v>
      </c>
      <c r="B187" s="68" t="s">
        <v>851</v>
      </c>
      <c r="C187" s="68" t="s">
        <v>678</v>
      </c>
      <c r="D187" s="69" t="s">
        <v>607</v>
      </c>
      <c r="E187" s="68" t="s">
        <v>707</v>
      </c>
      <c r="F187" s="68">
        <v>6</v>
      </c>
      <c r="G187" s="67">
        <v>13.58</v>
      </c>
      <c r="H187" s="67">
        <v>17.16</v>
      </c>
      <c r="I187" s="67">
        <v>102.96</v>
      </c>
      <c r="J187" s="66">
        <v>1.1800529109776955E-4</v>
      </c>
    </row>
    <row r="188" spans="1:10" ht="45" x14ac:dyDescent="0.2">
      <c r="A188" s="68" t="s">
        <v>849</v>
      </c>
      <c r="B188" s="68" t="s">
        <v>850</v>
      </c>
      <c r="C188" s="68" t="s">
        <v>678</v>
      </c>
      <c r="D188" s="69" t="s">
        <v>449</v>
      </c>
      <c r="E188" s="68" t="s">
        <v>707</v>
      </c>
      <c r="F188" s="68">
        <v>6</v>
      </c>
      <c r="G188" s="67">
        <v>11.38</v>
      </c>
      <c r="H188" s="67">
        <v>14.38</v>
      </c>
      <c r="I188" s="67">
        <v>86.28</v>
      </c>
      <c r="J188" s="66">
        <v>9.8887883798713647E-5</v>
      </c>
    </row>
    <row r="189" spans="1:10" ht="30" x14ac:dyDescent="0.2">
      <c r="A189" s="68" t="s">
        <v>849</v>
      </c>
      <c r="B189" s="68" t="s">
        <v>848</v>
      </c>
      <c r="C189" s="68" t="s">
        <v>668</v>
      </c>
      <c r="D189" s="69" t="s">
        <v>847</v>
      </c>
      <c r="E189" s="68" t="s">
        <v>671</v>
      </c>
      <c r="F189" s="68">
        <v>5</v>
      </c>
      <c r="G189" s="67">
        <v>14.2</v>
      </c>
      <c r="H189" s="67">
        <v>17.940000000000001</v>
      </c>
      <c r="I189" s="67">
        <v>89.7</v>
      </c>
      <c r="J189" s="66">
        <v>1.0280763997154166E-4</v>
      </c>
    </row>
    <row r="190" spans="1:10" ht="30" x14ac:dyDescent="0.2">
      <c r="A190" s="68" t="s">
        <v>846</v>
      </c>
      <c r="B190" s="68" t="s">
        <v>845</v>
      </c>
      <c r="C190" s="68" t="s">
        <v>678</v>
      </c>
      <c r="D190" s="69" t="s">
        <v>2357</v>
      </c>
      <c r="E190" s="68" t="s">
        <v>707</v>
      </c>
      <c r="F190" s="68">
        <v>1</v>
      </c>
      <c r="G190" s="67">
        <v>30.01</v>
      </c>
      <c r="H190" s="67">
        <v>37.93</v>
      </c>
      <c r="I190" s="67">
        <v>37.93</v>
      </c>
      <c r="J190" s="66">
        <v>4.3472617437241641E-5</v>
      </c>
    </row>
    <row r="191" spans="1:10" ht="30" x14ac:dyDescent="0.2">
      <c r="A191" s="68" t="s">
        <v>844</v>
      </c>
      <c r="B191" s="68" t="s">
        <v>843</v>
      </c>
      <c r="C191" s="68" t="s">
        <v>678</v>
      </c>
      <c r="D191" s="69" t="s">
        <v>842</v>
      </c>
      <c r="E191" s="68" t="s">
        <v>707</v>
      </c>
      <c r="F191" s="68">
        <v>3</v>
      </c>
      <c r="G191" s="67">
        <v>103.15</v>
      </c>
      <c r="H191" s="67">
        <v>130.38</v>
      </c>
      <c r="I191" s="67">
        <v>391.14</v>
      </c>
      <c r="J191" s="66">
        <v>4.4829632439764551E-4</v>
      </c>
    </row>
    <row r="192" spans="1:10" ht="30" x14ac:dyDescent="0.2">
      <c r="A192" s="68" t="s">
        <v>841</v>
      </c>
      <c r="B192" s="68" t="s">
        <v>840</v>
      </c>
      <c r="C192" s="68" t="s">
        <v>678</v>
      </c>
      <c r="D192" s="69" t="s">
        <v>839</v>
      </c>
      <c r="E192" s="68" t="s">
        <v>707</v>
      </c>
      <c r="F192" s="68">
        <v>2</v>
      </c>
      <c r="G192" s="67">
        <v>38.6</v>
      </c>
      <c r="H192" s="67">
        <v>48.79</v>
      </c>
      <c r="I192" s="67">
        <v>97.58</v>
      </c>
      <c r="J192" s="66">
        <v>1.1183912495454888E-4</v>
      </c>
    </row>
    <row r="193" spans="1:10" ht="30" x14ac:dyDescent="0.2">
      <c r="A193" s="68" t="s">
        <v>838</v>
      </c>
      <c r="B193" s="68" t="s">
        <v>837</v>
      </c>
      <c r="C193" s="68" t="s">
        <v>678</v>
      </c>
      <c r="D193" s="69" t="s">
        <v>836</v>
      </c>
      <c r="E193" s="68" t="s">
        <v>707</v>
      </c>
      <c r="F193" s="68">
        <v>2</v>
      </c>
      <c r="G193" s="67">
        <v>17.48</v>
      </c>
      <c r="H193" s="67">
        <v>22.09</v>
      </c>
      <c r="I193" s="67">
        <v>44.18</v>
      </c>
      <c r="J193" s="66">
        <v>5.0635914536708027E-5</v>
      </c>
    </row>
    <row r="194" spans="1:10" ht="45" x14ac:dyDescent="0.2">
      <c r="A194" s="68" t="s">
        <v>835</v>
      </c>
      <c r="B194" s="68" t="s">
        <v>834</v>
      </c>
      <c r="C194" s="68" t="s">
        <v>678</v>
      </c>
      <c r="D194" s="69" t="s">
        <v>833</v>
      </c>
      <c r="E194" s="68" t="s">
        <v>707</v>
      </c>
      <c r="F194" s="68">
        <v>1</v>
      </c>
      <c r="G194" s="67">
        <v>87.25</v>
      </c>
      <c r="H194" s="67">
        <v>110.28</v>
      </c>
      <c r="I194" s="67">
        <v>110.28</v>
      </c>
      <c r="J194" s="66">
        <v>1.2639494466066458E-4</v>
      </c>
    </row>
    <row r="195" spans="1:10" ht="45" x14ac:dyDescent="0.2">
      <c r="A195" s="68" t="s">
        <v>832</v>
      </c>
      <c r="B195" s="68" t="s">
        <v>831</v>
      </c>
      <c r="C195" s="68" t="s">
        <v>678</v>
      </c>
      <c r="D195" s="69" t="s">
        <v>830</v>
      </c>
      <c r="E195" s="68" t="s">
        <v>707</v>
      </c>
      <c r="F195" s="68">
        <v>11</v>
      </c>
      <c r="G195" s="67">
        <v>91.91</v>
      </c>
      <c r="H195" s="67">
        <v>116.17</v>
      </c>
      <c r="I195" s="67">
        <v>1277.8699999999999</v>
      </c>
      <c r="J195" s="66">
        <v>1.4646019943192188E-3</v>
      </c>
    </row>
    <row r="196" spans="1:10" ht="30" x14ac:dyDescent="0.2">
      <c r="A196" s="68" t="s">
        <v>829</v>
      </c>
      <c r="B196" s="68" t="s">
        <v>828</v>
      </c>
      <c r="C196" s="68" t="s">
        <v>678</v>
      </c>
      <c r="D196" s="69" t="s">
        <v>462</v>
      </c>
      <c r="E196" s="68" t="s">
        <v>707</v>
      </c>
      <c r="F196" s="68">
        <v>2</v>
      </c>
      <c r="G196" s="67">
        <v>456.67</v>
      </c>
      <c r="H196" s="67">
        <v>577.23</v>
      </c>
      <c r="I196" s="67">
        <v>1154.46</v>
      </c>
      <c r="J196" s="66">
        <v>1.3231583951119953E-3</v>
      </c>
    </row>
    <row r="197" spans="1:10" ht="18" customHeight="1" x14ac:dyDescent="0.2">
      <c r="A197" s="89" t="s">
        <v>827</v>
      </c>
      <c r="B197" s="89"/>
      <c r="C197" s="89"/>
      <c r="D197" s="70" t="s">
        <v>258</v>
      </c>
      <c r="E197" s="89"/>
      <c r="F197" s="89"/>
      <c r="G197" s="89"/>
      <c r="H197" s="89"/>
      <c r="I197" s="56">
        <v>19530.740000000002</v>
      </c>
      <c r="J197" s="57">
        <v>2.2384718910789157E-2</v>
      </c>
    </row>
    <row r="198" spans="1:10" ht="45" x14ac:dyDescent="0.2">
      <c r="A198" s="68" t="s">
        <v>826</v>
      </c>
      <c r="B198" s="68" t="s">
        <v>825</v>
      </c>
      <c r="C198" s="68" t="s">
        <v>678</v>
      </c>
      <c r="D198" s="69" t="s">
        <v>309</v>
      </c>
      <c r="E198" s="68" t="s">
        <v>108</v>
      </c>
      <c r="F198" s="68">
        <v>13.33</v>
      </c>
      <c r="G198" s="67">
        <v>19.59</v>
      </c>
      <c r="H198" s="67">
        <v>24.76</v>
      </c>
      <c r="I198" s="67">
        <v>330.05</v>
      </c>
      <c r="J198" s="66">
        <v>3.7827939322862119E-4</v>
      </c>
    </row>
    <row r="199" spans="1:10" ht="45" x14ac:dyDescent="0.2">
      <c r="A199" s="68" t="s">
        <v>824</v>
      </c>
      <c r="B199" s="68" t="s">
        <v>823</v>
      </c>
      <c r="C199" s="68" t="s">
        <v>678</v>
      </c>
      <c r="D199" s="69" t="s">
        <v>310</v>
      </c>
      <c r="E199" s="68" t="s">
        <v>108</v>
      </c>
      <c r="F199" s="68">
        <v>28.25</v>
      </c>
      <c r="G199" s="67">
        <v>25.01</v>
      </c>
      <c r="H199" s="67">
        <v>31.61</v>
      </c>
      <c r="I199" s="67">
        <v>892.98</v>
      </c>
      <c r="J199" s="66">
        <v>1.0234689670210397E-3</v>
      </c>
    </row>
    <row r="200" spans="1:10" ht="45" x14ac:dyDescent="0.2">
      <c r="A200" s="68" t="s">
        <v>822</v>
      </c>
      <c r="B200" s="68" t="s">
        <v>821</v>
      </c>
      <c r="C200" s="68" t="s">
        <v>678</v>
      </c>
      <c r="D200" s="69" t="s">
        <v>308</v>
      </c>
      <c r="E200" s="68" t="s">
        <v>108</v>
      </c>
      <c r="F200" s="68">
        <v>55.41</v>
      </c>
      <c r="G200" s="67">
        <v>34.82</v>
      </c>
      <c r="H200" s="67">
        <v>44.01</v>
      </c>
      <c r="I200" s="67">
        <v>2438.59</v>
      </c>
      <c r="J200" s="66">
        <v>2.7949351478060397E-3</v>
      </c>
    </row>
    <row r="201" spans="1:10" ht="30" x14ac:dyDescent="0.2">
      <c r="A201" s="68" t="s">
        <v>820</v>
      </c>
      <c r="B201" s="68" t="s">
        <v>818</v>
      </c>
      <c r="C201" s="68" t="s">
        <v>678</v>
      </c>
      <c r="D201" s="69" t="s">
        <v>615</v>
      </c>
      <c r="E201" s="68" t="s">
        <v>707</v>
      </c>
      <c r="F201" s="68">
        <v>1</v>
      </c>
      <c r="G201" s="67">
        <v>35.15</v>
      </c>
      <c r="H201" s="67">
        <v>44.42</v>
      </c>
      <c r="I201" s="67">
        <v>44.42</v>
      </c>
      <c r="J201" s="66">
        <v>5.0910985145327537E-5</v>
      </c>
    </row>
    <row r="202" spans="1:10" ht="30" x14ac:dyDescent="0.2">
      <c r="A202" s="68" t="s">
        <v>819</v>
      </c>
      <c r="B202" s="68" t="s">
        <v>816</v>
      </c>
      <c r="C202" s="68" t="s">
        <v>668</v>
      </c>
      <c r="D202" s="69" t="s">
        <v>815</v>
      </c>
      <c r="E202" s="68" t="s">
        <v>671</v>
      </c>
      <c r="F202" s="68">
        <v>5</v>
      </c>
      <c r="G202" s="67">
        <v>22.24</v>
      </c>
      <c r="H202" s="67">
        <v>28.11</v>
      </c>
      <c r="I202" s="67">
        <v>140.55000000000001</v>
      </c>
      <c r="J202" s="66">
        <v>1.6108822517280021E-4</v>
      </c>
    </row>
    <row r="203" spans="1:10" ht="45" x14ac:dyDescent="0.2">
      <c r="A203" s="68" t="s">
        <v>817</v>
      </c>
      <c r="B203" s="68" t="s">
        <v>813</v>
      </c>
      <c r="C203" s="68" t="s">
        <v>678</v>
      </c>
      <c r="D203" s="69" t="s">
        <v>812</v>
      </c>
      <c r="E203" s="68" t="s">
        <v>707</v>
      </c>
      <c r="F203" s="68">
        <v>5</v>
      </c>
      <c r="G203" s="67">
        <v>40.74</v>
      </c>
      <c r="H203" s="67">
        <v>51.49</v>
      </c>
      <c r="I203" s="67">
        <v>257.45</v>
      </c>
      <c r="J203" s="66">
        <v>2.9507053412121962E-4</v>
      </c>
    </row>
    <row r="204" spans="1:10" ht="45" x14ac:dyDescent="0.2">
      <c r="A204" s="68" t="s">
        <v>814</v>
      </c>
      <c r="B204" s="68" t="s">
        <v>810</v>
      </c>
      <c r="C204" s="68" t="s">
        <v>678</v>
      </c>
      <c r="D204" s="69" t="s">
        <v>314</v>
      </c>
      <c r="E204" s="68" t="s">
        <v>707</v>
      </c>
      <c r="F204" s="68">
        <v>7</v>
      </c>
      <c r="G204" s="67">
        <v>11.86</v>
      </c>
      <c r="H204" s="67">
        <v>14.99</v>
      </c>
      <c r="I204" s="67">
        <v>104.93</v>
      </c>
      <c r="J204" s="66">
        <v>1.2026316234352135E-4</v>
      </c>
    </row>
    <row r="205" spans="1:10" ht="30" x14ac:dyDescent="0.2">
      <c r="A205" s="68" t="s">
        <v>811</v>
      </c>
      <c r="B205" s="68" t="s">
        <v>808</v>
      </c>
      <c r="C205" s="68" t="s">
        <v>678</v>
      </c>
      <c r="D205" s="69" t="s">
        <v>466</v>
      </c>
      <c r="E205" s="68" t="s">
        <v>707</v>
      </c>
      <c r="F205" s="68">
        <v>6</v>
      </c>
      <c r="G205" s="67">
        <v>63.29</v>
      </c>
      <c r="H205" s="67">
        <v>79.989999999999995</v>
      </c>
      <c r="I205" s="67">
        <v>479.94</v>
      </c>
      <c r="J205" s="66">
        <v>5.5007244958686402E-4</v>
      </c>
    </row>
    <row r="206" spans="1:10" x14ac:dyDescent="0.2">
      <c r="A206" s="68" t="s">
        <v>809</v>
      </c>
      <c r="B206" s="68" t="s">
        <v>806</v>
      </c>
      <c r="C206" s="68" t="s">
        <v>668</v>
      </c>
      <c r="D206" s="69" t="s">
        <v>805</v>
      </c>
      <c r="E206" s="68" t="s">
        <v>671</v>
      </c>
      <c r="F206" s="68">
        <v>9</v>
      </c>
      <c r="G206" s="67">
        <v>14.49</v>
      </c>
      <c r="H206" s="67">
        <v>18.309999999999999</v>
      </c>
      <c r="I206" s="67">
        <v>164.79</v>
      </c>
      <c r="J206" s="66">
        <v>1.8887035664337068E-4</v>
      </c>
    </row>
    <row r="207" spans="1:10" ht="45" x14ac:dyDescent="0.2">
      <c r="A207" s="68" t="s">
        <v>807</v>
      </c>
      <c r="B207" s="68" t="s">
        <v>803</v>
      </c>
      <c r="C207" s="68" t="s">
        <v>678</v>
      </c>
      <c r="D207" s="69" t="s">
        <v>610</v>
      </c>
      <c r="E207" s="68" t="s">
        <v>707</v>
      </c>
      <c r="F207" s="68">
        <v>5</v>
      </c>
      <c r="G207" s="67">
        <v>14.94</v>
      </c>
      <c r="H207" s="67">
        <v>18.88</v>
      </c>
      <c r="I207" s="67">
        <v>94.4</v>
      </c>
      <c r="J207" s="66">
        <v>1.0819443939034038E-4</v>
      </c>
    </row>
    <row r="208" spans="1:10" ht="45" x14ac:dyDescent="0.2">
      <c r="A208" s="68" t="s">
        <v>804</v>
      </c>
      <c r="B208" s="68" t="s">
        <v>801</v>
      </c>
      <c r="C208" s="68" t="s">
        <v>678</v>
      </c>
      <c r="D208" s="69" t="s">
        <v>324</v>
      </c>
      <c r="E208" s="68" t="s">
        <v>707</v>
      </c>
      <c r="F208" s="68">
        <v>21</v>
      </c>
      <c r="G208" s="67">
        <v>14.24</v>
      </c>
      <c r="H208" s="67">
        <v>17.989999999999998</v>
      </c>
      <c r="I208" s="67">
        <v>377.79</v>
      </c>
      <c r="J208" s="66">
        <v>4.329955217931853E-4</v>
      </c>
    </row>
    <row r="209" spans="1:10" ht="45" x14ac:dyDescent="0.2">
      <c r="A209" s="68" t="s">
        <v>802</v>
      </c>
      <c r="B209" s="68" t="s">
        <v>799</v>
      </c>
      <c r="C209" s="68" t="s">
        <v>678</v>
      </c>
      <c r="D209" s="69" t="s">
        <v>325</v>
      </c>
      <c r="E209" s="68" t="s">
        <v>707</v>
      </c>
      <c r="F209" s="68">
        <v>3</v>
      </c>
      <c r="G209" s="67">
        <v>26.29</v>
      </c>
      <c r="H209" s="67">
        <v>33.229999999999997</v>
      </c>
      <c r="I209" s="67">
        <v>99.69</v>
      </c>
      <c r="J209" s="66">
        <v>1.1425745405532874E-4</v>
      </c>
    </row>
    <row r="210" spans="1:10" x14ac:dyDescent="0.2">
      <c r="A210" s="68" t="s">
        <v>800</v>
      </c>
      <c r="B210" s="68" t="s">
        <v>796</v>
      </c>
      <c r="C210" s="68" t="s">
        <v>668</v>
      </c>
      <c r="D210" s="69" t="s">
        <v>795</v>
      </c>
      <c r="E210" s="68" t="s">
        <v>671</v>
      </c>
      <c r="F210" s="68">
        <v>6</v>
      </c>
      <c r="G210" s="67">
        <v>9.2200000000000006</v>
      </c>
      <c r="H210" s="67">
        <v>11.65</v>
      </c>
      <c r="I210" s="67">
        <v>69.900000000000006</v>
      </c>
      <c r="J210" s="66">
        <v>8.0114314760432127E-5</v>
      </c>
    </row>
    <row r="211" spans="1:10" ht="45" x14ac:dyDescent="0.2">
      <c r="A211" s="68" t="s">
        <v>798</v>
      </c>
      <c r="B211" s="68" t="s">
        <v>793</v>
      </c>
      <c r="C211" s="68" t="s">
        <v>678</v>
      </c>
      <c r="D211" s="69" t="s">
        <v>327</v>
      </c>
      <c r="E211" s="68" t="s">
        <v>707</v>
      </c>
      <c r="F211" s="68">
        <v>1</v>
      </c>
      <c r="G211" s="67">
        <v>25.41</v>
      </c>
      <c r="H211" s="67">
        <v>32.11</v>
      </c>
      <c r="I211" s="67">
        <v>32.11</v>
      </c>
      <c r="J211" s="66">
        <v>3.6802155178218532E-5</v>
      </c>
    </row>
    <row r="212" spans="1:10" x14ac:dyDescent="0.2">
      <c r="A212" s="68" t="s">
        <v>797</v>
      </c>
      <c r="B212" s="68" t="s">
        <v>791</v>
      </c>
      <c r="C212" s="68" t="s">
        <v>668</v>
      </c>
      <c r="D212" s="69" t="s">
        <v>790</v>
      </c>
      <c r="E212" s="68" t="s">
        <v>671</v>
      </c>
      <c r="F212" s="68">
        <v>6</v>
      </c>
      <c r="G212" s="67">
        <v>42.85</v>
      </c>
      <c r="H212" s="67">
        <v>54.16</v>
      </c>
      <c r="I212" s="67">
        <v>324.95999999999998</v>
      </c>
      <c r="J212" s="66">
        <v>3.7244560407081578E-4</v>
      </c>
    </row>
    <row r="213" spans="1:10" ht="45" x14ac:dyDescent="0.2">
      <c r="A213" s="68" t="s">
        <v>794</v>
      </c>
      <c r="B213" s="68" t="s">
        <v>788</v>
      </c>
      <c r="C213" s="68" t="s">
        <v>678</v>
      </c>
      <c r="D213" s="69" t="s">
        <v>326</v>
      </c>
      <c r="E213" s="68" t="s">
        <v>707</v>
      </c>
      <c r="F213" s="68">
        <v>2</v>
      </c>
      <c r="G213" s="67">
        <v>49.15</v>
      </c>
      <c r="H213" s="67">
        <v>62.12</v>
      </c>
      <c r="I213" s="67">
        <v>124.24</v>
      </c>
      <c r="J213" s="66">
        <v>1.4239488506203273E-4</v>
      </c>
    </row>
    <row r="214" spans="1:10" ht="45" x14ac:dyDescent="0.2">
      <c r="A214" s="68" t="s">
        <v>792</v>
      </c>
      <c r="B214" s="68" t="s">
        <v>786</v>
      </c>
      <c r="C214" s="68" t="s">
        <v>678</v>
      </c>
      <c r="D214" s="69" t="s">
        <v>331</v>
      </c>
      <c r="E214" s="68" t="s">
        <v>707</v>
      </c>
      <c r="F214" s="68">
        <v>10</v>
      </c>
      <c r="G214" s="67">
        <v>23.16</v>
      </c>
      <c r="H214" s="67">
        <v>29.27</v>
      </c>
      <c r="I214" s="67">
        <v>292.7</v>
      </c>
      <c r="J214" s="66">
        <v>3.3547152976221007E-4</v>
      </c>
    </row>
    <row r="215" spans="1:10" ht="30" x14ac:dyDescent="0.2">
      <c r="A215" s="68" t="s">
        <v>789</v>
      </c>
      <c r="B215" s="68" t="s">
        <v>784</v>
      </c>
      <c r="C215" s="68" t="s">
        <v>668</v>
      </c>
      <c r="D215" s="69" t="s">
        <v>783</v>
      </c>
      <c r="E215" s="68" t="s">
        <v>671</v>
      </c>
      <c r="F215" s="68">
        <v>1</v>
      </c>
      <c r="G215" s="67">
        <v>19.43</v>
      </c>
      <c r="H215" s="67">
        <v>24.55</v>
      </c>
      <c r="I215" s="67">
        <v>24.55</v>
      </c>
      <c r="J215" s="66">
        <v>2.8137431006703985E-5</v>
      </c>
    </row>
    <row r="216" spans="1:10" ht="45" x14ac:dyDescent="0.2">
      <c r="A216" s="68" t="s">
        <v>787</v>
      </c>
      <c r="B216" s="68" t="s">
        <v>780</v>
      </c>
      <c r="C216" s="68" t="s">
        <v>678</v>
      </c>
      <c r="D216" s="69" t="s">
        <v>469</v>
      </c>
      <c r="E216" s="68" t="s">
        <v>707</v>
      </c>
      <c r="F216" s="68">
        <v>6</v>
      </c>
      <c r="G216" s="67">
        <v>6.7</v>
      </c>
      <c r="H216" s="67">
        <v>8.4600000000000009</v>
      </c>
      <c r="I216" s="67">
        <v>50.76</v>
      </c>
      <c r="J216" s="66">
        <v>5.8177433723026246E-5</v>
      </c>
    </row>
    <row r="217" spans="1:10" ht="45" x14ac:dyDescent="0.2">
      <c r="A217" s="68" t="s">
        <v>785</v>
      </c>
      <c r="B217" s="68" t="s">
        <v>778</v>
      </c>
      <c r="C217" s="68" t="s">
        <v>678</v>
      </c>
      <c r="D217" s="69" t="s">
        <v>329</v>
      </c>
      <c r="E217" s="68" t="s">
        <v>707</v>
      </c>
      <c r="F217" s="68">
        <v>18</v>
      </c>
      <c r="G217" s="67">
        <v>8.34</v>
      </c>
      <c r="H217" s="67">
        <v>10.54</v>
      </c>
      <c r="I217" s="67">
        <v>189.72</v>
      </c>
      <c r="J217" s="66">
        <v>2.1744331611372222E-4</v>
      </c>
    </row>
    <row r="218" spans="1:10" ht="45" x14ac:dyDescent="0.2">
      <c r="A218" s="68" t="s">
        <v>782</v>
      </c>
      <c r="B218" s="68" t="s">
        <v>776</v>
      </c>
      <c r="C218" s="68" t="s">
        <v>678</v>
      </c>
      <c r="D218" s="69" t="s">
        <v>330</v>
      </c>
      <c r="E218" s="68" t="s">
        <v>707</v>
      </c>
      <c r="F218" s="68">
        <v>22</v>
      </c>
      <c r="G218" s="67">
        <v>15.65</v>
      </c>
      <c r="H218" s="67">
        <v>19.78</v>
      </c>
      <c r="I218" s="67">
        <v>435.16</v>
      </c>
      <c r="J218" s="66">
        <v>4.9874885852860718E-4</v>
      </c>
    </row>
    <row r="219" spans="1:10" ht="30" x14ac:dyDescent="0.2">
      <c r="A219" s="68" t="s">
        <v>781</v>
      </c>
      <c r="B219" s="68" t="s">
        <v>774</v>
      </c>
      <c r="C219" s="68" t="s">
        <v>678</v>
      </c>
      <c r="D219" s="69" t="s">
        <v>332</v>
      </c>
      <c r="E219" s="68" t="s">
        <v>707</v>
      </c>
      <c r="F219" s="68">
        <v>1</v>
      </c>
      <c r="G219" s="67">
        <v>351.01</v>
      </c>
      <c r="H219" s="67">
        <v>443.67</v>
      </c>
      <c r="I219" s="67">
        <v>443.67</v>
      </c>
      <c r="J219" s="66">
        <v>5.0850240385924062E-4</v>
      </c>
    </row>
    <row r="220" spans="1:10" x14ac:dyDescent="0.2">
      <c r="A220" s="68" t="s">
        <v>779</v>
      </c>
      <c r="B220" s="68" t="s">
        <v>772</v>
      </c>
      <c r="C220" s="68" t="s">
        <v>668</v>
      </c>
      <c r="D220" s="69" t="s">
        <v>771</v>
      </c>
      <c r="E220" s="68" t="s">
        <v>671</v>
      </c>
      <c r="F220" s="68">
        <v>2</v>
      </c>
      <c r="G220" s="67">
        <v>632.21</v>
      </c>
      <c r="H220" s="67">
        <v>799.11</v>
      </c>
      <c r="I220" s="67">
        <v>1598.22</v>
      </c>
      <c r="J220" s="66">
        <v>1.8317639504494682E-3</v>
      </c>
    </row>
    <row r="221" spans="1:10" ht="45" x14ac:dyDescent="0.2">
      <c r="A221" s="68" t="s">
        <v>777</v>
      </c>
      <c r="B221" s="68" t="s">
        <v>769</v>
      </c>
      <c r="C221" s="68" t="s">
        <v>678</v>
      </c>
      <c r="D221" s="69" t="s">
        <v>334</v>
      </c>
      <c r="E221" s="68" t="s">
        <v>707</v>
      </c>
      <c r="F221" s="68">
        <v>6</v>
      </c>
      <c r="G221" s="67">
        <v>62.88</v>
      </c>
      <c r="H221" s="67">
        <v>79.48</v>
      </c>
      <c r="I221" s="67">
        <v>476.88</v>
      </c>
      <c r="J221" s="66">
        <v>5.4656529932696528E-4</v>
      </c>
    </row>
    <row r="222" spans="1:10" ht="45" x14ac:dyDescent="0.2">
      <c r="A222" s="68" t="s">
        <v>775</v>
      </c>
      <c r="B222" s="68" t="s">
        <v>768</v>
      </c>
      <c r="C222" s="68" t="s">
        <v>678</v>
      </c>
      <c r="D222" s="69" t="s">
        <v>335</v>
      </c>
      <c r="E222" s="68" t="s">
        <v>707</v>
      </c>
      <c r="F222" s="68">
        <v>1</v>
      </c>
      <c r="G222" s="67">
        <v>18.77</v>
      </c>
      <c r="H222" s="67">
        <v>23.72</v>
      </c>
      <c r="I222" s="67">
        <v>23.72</v>
      </c>
      <c r="J222" s="66">
        <v>2.7186145151894851E-5</v>
      </c>
    </row>
    <row r="223" spans="1:10" ht="45" x14ac:dyDescent="0.2">
      <c r="A223" s="68" t="s">
        <v>773</v>
      </c>
      <c r="B223" s="68" t="s">
        <v>767</v>
      </c>
      <c r="C223" s="68" t="s">
        <v>678</v>
      </c>
      <c r="D223" s="69" t="s">
        <v>766</v>
      </c>
      <c r="E223" s="68" t="s">
        <v>707</v>
      </c>
      <c r="F223" s="68">
        <v>1</v>
      </c>
      <c r="G223" s="67">
        <v>5602.02</v>
      </c>
      <c r="H223" s="67">
        <v>7080.95</v>
      </c>
      <c r="I223" s="67">
        <v>7080.95</v>
      </c>
      <c r="J223" s="66">
        <v>8.1156717754346467E-3</v>
      </c>
    </row>
    <row r="224" spans="1:10" ht="45" x14ac:dyDescent="0.2">
      <c r="A224" s="68" t="s">
        <v>770</v>
      </c>
      <c r="B224" s="68" t="s">
        <v>765</v>
      </c>
      <c r="C224" s="68" t="s">
        <v>678</v>
      </c>
      <c r="D224" s="69" t="s">
        <v>614</v>
      </c>
      <c r="E224" s="68" t="s">
        <v>707</v>
      </c>
      <c r="F224" s="68">
        <v>1</v>
      </c>
      <c r="G224" s="67">
        <v>2324.0700000000002</v>
      </c>
      <c r="H224" s="67">
        <v>2937.62</v>
      </c>
      <c r="I224" s="67">
        <v>2937.62</v>
      </c>
      <c r="J224" s="66">
        <v>3.3668871720535136E-3</v>
      </c>
    </row>
    <row r="225" spans="1:10" ht="18" customHeight="1" x14ac:dyDescent="0.2">
      <c r="A225" s="89" t="s">
        <v>764</v>
      </c>
      <c r="B225" s="89"/>
      <c r="C225" s="89"/>
      <c r="D225" s="70" t="s">
        <v>312</v>
      </c>
      <c r="E225" s="89"/>
      <c r="F225" s="89"/>
      <c r="G225" s="89"/>
      <c r="H225" s="89"/>
      <c r="I225" s="56">
        <v>2158</v>
      </c>
      <c r="J225" s="57">
        <v>2.4733432225037557E-3</v>
      </c>
    </row>
    <row r="226" spans="1:10" ht="30" x14ac:dyDescent="0.2">
      <c r="A226" s="68" t="s">
        <v>763</v>
      </c>
      <c r="B226" s="68" t="s">
        <v>762</v>
      </c>
      <c r="C226" s="68" t="s">
        <v>678</v>
      </c>
      <c r="D226" s="69" t="s">
        <v>617</v>
      </c>
      <c r="E226" s="68" t="s">
        <v>108</v>
      </c>
      <c r="F226" s="68">
        <v>6</v>
      </c>
      <c r="G226" s="67">
        <v>21.17</v>
      </c>
      <c r="H226" s="67">
        <v>26.75</v>
      </c>
      <c r="I226" s="67">
        <v>160.5</v>
      </c>
      <c r="J226" s="66">
        <v>1.8395346951429693E-4</v>
      </c>
    </row>
    <row r="227" spans="1:10" ht="30" x14ac:dyDescent="0.2">
      <c r="A227" s="68" t="s">
        <v>761</v>
      </c>
      <c r="B227" s="68" t="s">
        <v>760</v>
      </c>
      <c r="C227" s="68" t="s">
        <v>678</v>
      </c>
      <c r="D227" s="69" t="s">
        <v>470</v>
      </c>
      <c r="E227" s="68" t="s">
        <v>108</v>
      </c>
      <c r="F227" s="68">
        <v>16.399999999999999</v>
      </c>
      <c r="G227" s="67">
        <v>45.79</v>
      </c>
      <c r="H227" s="67">
        <v>57.87</v>
      </c>
      <c r="I227" s="67">
        <v>949.06</v>
      </c>
      <c r="J227" s="66">
        <v>1.0877437992351318E-3</v>
      </c>
    </row>
    <row r="228" spans="1:10" ht="45" x14ac:dyDescent="0.2">
      <c r="A228" s="68" t="s">
        <v>759</v>
      </c>
      <c r="B228" s="68" t="s">
        <v>757</v>
      </c>
      <c r="C228" s="68" t="s">
        <v>678</v>
      </c>
      <c r="D228" s="69" t="s">
        <v>618</v>
      </c>
      <c r="E228" s="68" t="s">
        <v>707</v>
      </c>
      <c r="F228" s="68">
        <v>1</v>
      </c>
      <c r="G228" s="67">
        <v>41.79</v>
      </c>
      <c r="H228" s="67">
        <v>52.82</v>
      </c>
      <c r="I228" s="67">
        <v>52.82</v>
      </c>
      <c r="J228" s="66">
        <v>6.0538456447010372E-5</v>
      </c>
    </row>
    <row r="229" spans="1:10" ht="45" x14ac:dyDescent="0.2">
      <c r="A229" s="68" t="s">
        <v>758</v>
      </c>
      <c r="B229" s="68" t="s">
        <v>2358</v>
      </c>
      <c r="C229" s="68" t="s">
        <v>678</v>
      </c>
      <c r="D229" s="69" t="s">
        <v>2320</v>
      </c>
      <c r="E229" s="68" t="s">
        <v>707</v>
      </c>
      <c r="F229" s="68">
        <v>1</v>
      </c>
      <c r="G229" s="67">
        <v>36.4</v>
      </c>
      <c r="H229" s="67">
        <v>46</v>
      </c>
      <c r="I229" s="67">
        <v>46</v>
      </c>
      <c r="J229" s="66">
        <v>5.2721866652072642E-5</v>
      </c>
    </row>
    <row r="230" spans="1:10" ht="45" x14ac:dyDescent="0.2">
      <c r="A230" s="68" t="s">
        <v>2359</v>
      </c>
      <c r="B230" s="68" t="s">
        <v>2360</v>
      </c>
      <c r="C230" s="68" t="s">
        <v>678</v>
      </c>
      <c r="D230" s="69" t="s">
        <v>2321</v>
      </c>
      <c r="E230" s="68" t="s">
        <v>707</v>
      </c>
      <c r="F230" s="68">
        <v>1</v>
      </c>
      <c r="G230" s="67">
        <v>119.08</v>
      </c>
      <c r="H230" s="67">
        <v>150.51</v>
      </c>
      <c r="I230" s="67">
        <v>150.51</v>
      </c>
      <c r="J230" s="66">
        <v>1.7250365543050985E-4</v>
      </c>
    </row>
    <row r="231" spans="1:10" x14ac:dyDescent="0.2">
      <c r="A231" s="68" t="s">
        <v>2361</v>
      </c>
      <c r="B231" s="68" t="s">
        <v>772</v>
      </c>
      <c r="C231" s="68" t="s">
        <v>668</v>
      </c>
      <c r="D231" s="69" t="s">
        <v>771</v>
      </c>
      <c r="E231" s="68" t="s">
        <v>671</v>
      </c>
      <c r="F231" s="68">
        <v>1</v>
      </c>
      <c r="G231" s="67">
        <v>632.21</v>
      </c>
      <c r="H231" s="67">
        <v>799.11</v>
      </c>
      <c r="I231" s="67">
        <v>799.11</v>
      </c>
      <c r="J231" s="66">
        <v>9.1588197522473409E-4</v>
      </c>
    </row>
    <row r="232" spans="1:10" ht="18" customHeight="1" x14ac:dyDescent="0.2">
      <c r="A232" s="89" t="s">
        <v>756</v>
      </c>
      <c r="B232" s="89"/>
      <c r="C232" s="89"/>
      <c r="D232" s="70" t="s">
        <v>259</v>
      </c>
      <c r="E232" s="89"/>
      <c r="F232" s="89"/>
      <c r="G232" s="89"/>
      <c r="H232" s="89"/>
      <c r="I232" s="56">
        <v>15557.45</v>
      </c>
      <c r="J232" s="57">
        <v>1.7830821833614948E-2</v>
      </c>
    </row>
    <row r="233" spans="1:10" ht="45" x14ac:dyDescent="0.2">
      <c r="A233" s="68" t="s">
        <v>755</v>
      </c>
      <c r="B233" s="68" t="s">
        <v>754</v>
      </c>
      <c r="C233" s="68" t="s">
        <v>678</v>
      </c>
      <c r="D233" s="69" t="s">
        <v>494</v>
      </c>
      <c r="E233" s="68" t="s">
        <v>707</v>
      </c>
      <c r="F233" s="68">
        <v>3</v>
      </c>
      <c r="G233" s="67">
        <v>517.14</v>
      </c>
      <c r="H233" s="67">
        <v>653.66</v>
      </c>
      <c r="I233" s="67">
        <v>1960.98</v>
      </c>
      <c r="J233" s="66">
        <v>2.2475331753778567E-3</v>
      </c>
    </row>
    <row r="234" spans="1:10" ht="60" x14ac:dyDescent="0.2">
      <c r="A234" s="68" t="s">
        <v>753</v>
      </c>
      <c r="B234" s="68" t="s">
        <v>752</v>
      </c>
      <c r="C234" s="68" t="s">
        <v>678</v>
      </c>
      <c r="D234" s="69" t="s">
        <v>751</v>
      </c>
      <c r="E234" s="68" t="s">
        <v>707</v>
      </c>
      <c r="F234" s="68">
        <v>2</v>
      </c>
      <c r="G234" s="67">
        <v>742.31</v>
      </c>
      <c r="H234" s="67">
        <v>938.27</v>
      </c>
      <c r="I234" s="67">
        <v>1876.54</v>
      </c>
      <c r="J234" s="66">
        <v>2.1507541662452259E-3</v>
      </c>
    </row>
    <row r="235" spans="1:10" ht="30" x14ac:dyDescent="0.2">
      <c r="A235" s="68" t="s">
        <v>750</v>
      </c>
      <c r="B235" s="68" t="s">
        <v>749</v>
      </c>
      <c r="C235" s="68" t="s">
        <v>678</v>
      </c>
      <c r="D235" s="69" t="s">
        <v>342</v>
      </c>
      <c r="E235" s="68" t="s">
        <v>707</v>
      </c>
      <c r="F235" s="68">
        <v>5</v>
      </c>
      <c r="G235" s="67">
        <v>39.07</v>
      </c>
      <c r="H235" s="67">
        <v>49.38</v>
      </c>
      <c r="I235" s="67">
        <v>246.9</v>
      </c>
      <c r="J235" s="66">
        <v>2.8297888861732033E-4</v>
      </c>
    </row>
    <row r="236" spans="1:10" ht="30" x14ac:dyDescent="0.2">
      <c r="A236" s="68" t="s">
        <v>748</v>
      </c>
      <c r="B236" s="68" t="s">
        <v>747</v>
      </c>
      <c r="C236" s="68" t="s">
        <v>678</v>
      </c>
      <c r="D236" s="69" t="s">
        <v>487</v>
      </c>
      <c r="E236" s="68" t="s">
        <v>707</v>
      </c>
      <c r="F236" s="68">
        <v>1</v>
      </c>
      <c r="G236" s="67">
        <v>94.22</v>
      </c>
      <c r="H236" s="67">
        <v>119.09</v>
      </c>
      <c r="I236" s="67">
        <v>119.09</v>
      </c>
      <c r="J236" s="66">
        <v>1.3649232825207241E-4</v>
      </c>
    </row>
    <row r="237" spans="1:10" ht="30" x14ac:dyDescent="0.2">
      <c r="A237" s="68" t="s">
        <v>746</v>
      </c>
      <c r="B237" s="68" t="s">
        <v>745</v>
      </c>
      <c r="C237" s="68" t="s">
        <v>668</v>
      </c>
      <c r="D237" s="69" t="s">
        <v>744</v>
      </c>
      <c r="E237" s="68" t="s">
        <v>671</v>
      </c>
      <c r="F237" s="68">
        <v>2</v>
      </c>
      <c r="G237" s="67">
        <v>460.68</v>
      </c>
      <c r="H237" s="67">
        <v>582.29</v>
      </c>
      <c r="I237" s="67">
        <v>1164.58</v>
      </c>
      <c r="J237" s="66">
        <v>1.3347572057754514E-3</v>
      </c>
    </row>
    <row r="238" spans="1:10" ht="45" x14ac:dyDescent="0.2">
      <c r="A238" s="68" t="s">
        <v>743</v>
      </c>
      <c r="B238" s="68" t="s">
        <v>742</v>
      </c>
      <c r="C238" s="68" t="s">
        <v>668</v>
      </c>
      <c r="D238" s="69" t="s">
        <v>741</v>
      </c>
      <c r="E238" s="68" t="s">
        <v>671</v>
      </c>
      <c r="F238" s="68">
        <v>3</v>
      </c>
      <c r="G238" s="67">
        <v>1071.6500000000001</v>
      </c>
      <c r="H238" s="67">
        <v>1354.56</v>
      </c>
      <c r="I238" s="67">
        <v>4063.68</v>
      </c>
      <c r="J238" s="66">
        <v>4.657495545145534E-3</v>
      </c>
    </row>
    <row r="239" spans="1:10" ht="45" x14ac:dyDescent="0.2">
      <c r="A239" s="68" t="s">
        <v>740</v>
      </c>
      <c r="B239" s="68" t="s">
        <v>739</v>
      </c>
      <c r="C239" s="68" t="s">
        <v>668</v>
      </c>
      <c r="D239" s="69" t="s">
        <v>738</v>
      </c>
      <c r="E239" s="68" t="s">
        <v>671</v>
      </c>
      <c r="F239" s="68">
        <v>1</v>
      </c>
      <c r="G239" s="67">
        <v>740.91</v>
      </c>
      <c r="H239" s="67">
        <v>936.51</v>
      </c>
      <c r="I239" s="67">
        <v>936.51</v>
      </c>
      <c r="J239" s="66">
        <v>1.0733598986594033E-3</v>
      </c>
    </row>
    <row r="240" spans="1:10" ht="30" x14ac:dyDescent="0.2">
      <c r="A240" s="68" t="s">
        <v>737</v>
      </c>
      <c r="B240" s="68" t="s">
        <v>736</v>
      </c>
      <c r="C240" s="68" t="s">
        <v>668</v>
      </c>
      <c r="D240" s="69" t="s">
        <v>735</v>
      </c>
      <c r="E240" s="68" t="s">
        <v>671</v>
      </c>
      <c r="F240" s="68">
        <v>1</v>
      </c>
      <c r="G240" s="67">
        <v>778.22</v>
      </c>
      <c r="H240" s="67">
        <v>983.67</v>
      </c>
      <c r="I240" s="67">
        <v>983.67</v>
      </c>
      <c r="J240" s="66">
        <v>1.127411273253137E-3</v>
      </c>
    </row>
    <row r="241" spans="1:10" ht="30" x14ac:dyDescent="0.2">
      <c r="A241" s="68" t="s">
        <v>734</v>
      </c>
      <c r="B241" s="68" t="s">
        <v>733</v>
      </c>
      <c r="C241" s="68" t="s">
        <v>678</v>
      </c>
      <c r="D241" s="69" t="s">
        <v>732</v>
      </c>
      <c r="E241" s="68" t="s">
        <v>707</v>
      </c>
      <c r="F241" s="68">
        <v>1</v>
      </c>
      <c r="G241" s="67">
        <v>87.06</v>
      </c>
      <c r="H241" s="67">
        <v>110.04</v>
      </c>
      <c r="I241" s="67">
        <v>110.04</v>
      </c>
      <c r="J241" s="66">
        <v>1.2611987405204507E-4</v>
      </c>
    </row>
    <row r="242" spans="1:10" ht="30" x14ac:dyDescent="0.2">
      <c r="A242" s="68" t="s">
        <v>731</v>
      </c>
      <c r="B242" s="68" t="s">
        <v>730</v>
      </c>
      <c r="C242" s="68" t="s">
        <v>678</v>
      </c>
      <c r="D242" s="69" t="s">
        <v>729</v>
      </c>
      <c r="E242" s="68" t="s">
        <v>707</v>
      </c>
      <c r="F242" s="68">
        <v>2</v>
      </c>
      <c r="G242" s="67">
        <v>126.45</v>
      </c>
      <c r="H242" s="67">
        <v>159.83000000000001</v>
      </c>
      <c r="I242" s="67">
        <v>319.66000000000003</v>
      </c>
      <c r="J242" s="66">
        <v>3.663711281304683E-4</v>
      </c>
    </row>
    <row r="243" spans="1:10" x14ac:dyDescent="0.2">
      <c r="A243" s="68" t="s">
        <v>728</v>
      </c>
      <c r="B243" s="68" t="s">
        <v>727</v>
      </c>
      <c r="C243" s="68" t="s">
        <v>668</v>
      </c>
      <c r="D243" s="69" t="s">
        <v>726</v>
      </c>
      <c r="E243" s="68" t="s">
        <v>671</v>
      </c>
      <c r="F243" s="68">
        <v>6</v>
      </c>
      <c r="G243" s="67">
        <v>63.42</v>
      </c>
      <c r="H243" s="67">
        <v>80.16</v>
      </c>
      <c r="I243" s="67">
        <v>480.96</v>
      </c>
      <c r="J243" s="66">
        <v>5.5124149967349697E-4</v>
      </c>
    </row>
    <row r="244" spans="1:10" x14ac:dyDescent="0.2">
      <c r="A244" s="68" t="s">
        <v>725</v>
      </c>
      <c r="B244" s="68" t="s">
        <v>724</v>
      </c>
      <c r="C244" s="68" t="s">
        <v>668</v>
      </c>
      <c r="D244" s="69" t="s">
        <v>723</v>
      </c>
      <c r="E244" s="68" t="s">
        <v>671</v>
      </c>
      <c r="F244" s="68">
        <v>4</v>
      </c>
      <c r="G244" s="67">
        <v>111.43</v>
      </c>
      <c r="H244" s="67">
        <v>140.84</v>
      </c>
      <c r="I244" s="67">
        <v>563.36</v>
      </c>
      <c r="J244" s="66">
        <v>6.4568240863286178E-4</v>
      </c>
    </row>
    <row r="245" spans="1:10" x14ac:dyDescent="0.2">
      <c r="A245" s="68" t="s">
        <v>722</v>
      </c>
      <c r="B245" s="68" t="s">
        <v>721</v>
      </c>
      <c r="C245" s="68" t="s">
        <v>668</v>
      </c>
      <c r="D245" s="69" t="s">
        <v>720</v>
      </c>
      <c r="E245" s="68" t="s">
        <v>671</v>
      </c>
      <c r="F245" s="68">
        <v>2</v>
      </c>
      <c r="G245" s="67">
        <v>221.43</v>
      </c>
      <c r="H245" s="67">
        <v>279.88</v>
      </c>
      <c r="I245" s="67">
        <v>559.76</v>
      </c>
      <c r="J245" s="66">
        <v>6.4155634950356915E-4</v>
      </c>
    </row>
    <row r="246" spans="1:10" x14ac:dyDescent="0.2">
      <c r="A246" s="68" t="s">
        <v>719</v>
      </c>
      <c r="B246" s="68" t="s">
        <v>718</v>
      </c>
      <c r="C246" s="68" t="s">
        <v>668</v>
      </c>
      <c r="D246" s="69" t="s">
        <v>717</v>
      </c>
      <c r="E246" s="68" t="s">
        <v>671</v>
      </c>
      <c r="F246" s="68">
        <v>4</v>
      </c>
      <c r="G246" s="67">
        <v>221.43</v>
      </c>
      <c r="H246" s="67">
        <v>279.88</v>
      </c>
      <c r="I246" s="67">
        <v>1119.52</v>
      </c>
      <c r="J246" s="66">
        <v>1.2831126990071383E-3</v>
      </c>
    </row>
    <row r="247" spans="1:10" ht="30" x14ac:dyDescent="0.2">
      <c r="A247" s="68" t="s">
        <v>716</v>
      </c>
      <c r="B247" s="68" t="s">
        <v>715</v>
      </c>
      <c r="C247" s="68" t="s">
        <v>678</v>
      </c>
      <c r="D247" s="69" t="s">
        <v>492</v>
      </c>
      <c r="E247" s="68" t="s">
        <v>707</v>
      </c>
      <c r="F247" s="68">
        <v>5</v>
      </c>
      <c r="G247" s="67">
        <v>75.489999999999995</v>
      </c>
      <c r="H247" s="67">
        <v>95.41</v>
      </c>
      <c r="I247" s="67">
        <v>477.05</v>
      </c>
      <c r="J247" s="66">
        <v>5.4676014100807076E-4</v>
      </c>
    </row>
    <row r="248" spans="1:10" x14ac:dyDescent="0.2">
      <c r="A248" s="68" t="s">
        <v>714</v>
      </c>
      <c r="B248" s="68" t="s">
        <v>713</v>
      </c>
      <c r="C248" s="68" t="s">
        <v>668</v>
      </c>
      <c r="D248" s="69" t="s">
        <v>712</v>
      </c>
      <c r="E248" s="68" t="s">
        <v>671</v>
      </c>
      <c r="F248" s="68">
        <v>5</v>
      </c>
      <c r="G248" s="67">
        <v>52.35</v>
      </c>
      <c r="H248" s="67">
        <v>66.17</v>
      </c>
      <c r="I248" s="67">
        <v>330.85</v>
      </c>
      <c r="J248" s="66">
        <v>3.791962952573529E-4</v>
      </c>
    </row>
    <row r="249" spans="1:10" ht="30" x14ac:dyDescent="0.2">
      <c r="A249" s="68" t="s">
        <v>711</v>
      </c>
      <c r="B249" s="68" t="s">
        <v>710</v>
      </c>
      <c r="C249" s="68" t="s">
        <v>678</v>
      </c>
      <c r="D249" s="69" t="s">
        <v>493</v>
      </c>
      <c r="E249" s="68" t="s">
        <v>707</v>
      </c>
      <c r="F249" s="68">
        <v>5</v>
      </c>
      <c r="G249" s="67">
        <v>38.659999999999997</v>
      </c>
      <c r="H249" s="67">
        <v>48.86</v>
      </c>
      <c r="I249" s="67">
        <v>244.3</v>
      </c>
      <c r="J249" s="66">
        <v>2.799989570239423E-4</v>
      </c>
    </row>
    <row r="250" spans="1:10" ht="18" customHeight="1" x14ac:dyDescent="0.2">
      <c r="A250" s="89" t="s">
        <v>660</v>
      </c>
      <c r="B250" s="89"/>
      <c r="C250" s="89"/>
      <c r="D250" s="70" t="s">
        <v>383</v>
      </c>
      <c r="E250" s="89"/>
      <c r="F250" s="89"/>
      <c r="G250" s="89"/>
      <c r="H250" s="89"/>
      <c r="I250" s="56">
        <v>687.82</v>
      </c>
      <c r="J250" s="57">
        <v>7.8832944175279574E-4</v>
      </c>
    </row>
    <row r="251" spans="1:10" ht="30" x14ac:dyDescent="0.2">
      <c r="A251" s="68" t="s">
        <v>709</v>
      </c>
      <c r="B251" s="68" t="s">
        <v>708</v>
      </c>
      <c r="C251" s="68" t="s">
        <v>678</v>
      </c>
      <c r="D251" s="69" t="s">
        <v>423</v>
      </c>
      <c r="E251" s="68" t="s">
        <v>707</v>
      </c>
      <c r="F251" s="68">
        <v>1</v>
      </c>
      <c r="G251" s="67">
        <v>303.5</v>
      </c>
      <c r="H251" s="67">
        <v>383.62</v>
      </c>
      <c r="I251" s="67">
        <v>383.62</v>
      </c>
      <c r="J251" s="66">
        <v>4.3967744532756755E-4</v>
      </c>
    </row>
    <row r="252" spans="1:10" ht="30" x14ac:dyDescent="0.2">
      <c r="A252" s="68" t="s">
        <v>706</v>
      </c>
      <c r="B252" s="68" t="s">
        <v>705</v>
      </c>
      <c r="C252" s="68" t="s">
        <v>668</v>
      </c>
      <c r="D252" s="69" t="s">
        <v>704</v>
      </c>
      <c r="E252" s="68" t="s">
        <v>671</v>
      </c>
      <c r="F252" s="68">
        <v>2</v>
      </c>
      <c r="G252" s="67">
        <v>16.52</v>
      </c>
      <c r="H252" s="67">
        <v>20.88</v>
      </c>
      <c r="I252" s="67">
        <v>41.76</v>
      </c>
      <c r="J252" s="66">
        <v>4.7862285899794639E-5</v>
      </c>
    </row>
    <row r="253" spans="1:10" x14ac:dyDescent="0.2">
      <c r="A253" s="68" t="s">
        <v>703</v>
      </c>
      <c r="B253" s="68" t="s">
        <v>702</v>
      </c>
      <c r="C253" s="68" t="s">
        <v>668</v>
      </c>
      <c r="D253" s="69" t="s">
        <v>701</v>
      </c>
      <c r="E253" s="68" t="s">
        <v>671</v>
      </c>
      <c r="F253" s="68">
        <v>13</v>
      </c>
      <c r="G253" s="67">
        <v>13.91</v>
      </c>
      <c r="H253" s="67">
        <v>17.579999999999998</v>
      </c>
      <c r="I253" s="67">
        <v>228.54</v>
      </c>
      <c r="J253" s="66">
        <v>2.6193598705792788E-4</v>
      </c>
    </row>
    <row r="254" spans="1:10" ht="30" x14ac:dyDescent="0.2">
      <c r="A254" s="68" t="s">
        <v>700</v>
      </c>
      <c r="B254" s="68" t="s">
        <v>699</v>
      </c>
      <c r="C254" s="68" t="s">
        <v>668</v>
      </c>
      <c r="D254" s="69" t="s">
        <v>698</v>
      </c>
      <c r="E254" s="68" t="s">
        <v>671</v>
      </c>
      <c r="F254" s="68">
        <v>2</v>
      </c>
      <c r="G254" s="67">
        <v>13.41</v>
      </c>
      <c r="H254" s="67">
        <v>16.95</v>
      </c>
      <c r="I254" s="67">
        <v>33.9</v>
      </c>
      <c r="J254" s="66">
        <v>3.8853723467505707E-5</v>
      </c>
    </row>
    <row r="255" spans="1:10" ht="18" customHeight="1" x14ac:dyDescent="0.2">
      <c r="A255" s="89" t="s">
        <v>661</v>
      </c>
      <c r="B255" s="89"/>
      <c r="C255" s="89"/>
      <c r="D255" s="70" t="s">
        <v>386</v>
      </c>
      <c r="E255" s="89"/>
      <c r="F255" s="89"/>
      <c r="G255" s="89"/>
      <c r="H255" s="89"/>
      <c r="I255" s="56">
        <v>42234.44</v>
      </c>
      <c r="J255" s="57">
        <v>4.8406054647933974E-2</v>
      </c>
    </row>
    <row r="256" spans="1:10" x14ac:dyDescent="0.2">
      <c r="A256" s="68" t="s">
        <v>697</v>
      </c>
      <c r="B256" s="68" t="s">
        <v>696</v>
      </c>
      <c r="C256" s="68" t="s">
        <v>678</v>
      </c>
      <c r="D256" s="69" t="s">
        <v>695</v>
      </c>
      <c r="E256" s="68" t="s">
        <v>108</v>
      </c>
      <c r="F256" s="68">
        <v>0.8</v>
      </c>
      <c r="G256" s="67">
        <v>105.04</v>
      </c>
      <c r="H256" s="67">
        <v>132.77000000000001</v>
      </c>
      <c r="I256" s="67">
        <v>106.21</v>
      </c>
      <c r="J256" s="66">
        <v>1.2173020558949207E-4</v>
      </c>
    </row>
    <row r="257" spans="1:10" ht="30" x14ac:dyDescent="0.2">
      <c r="A257" s="68" t="s">
        <v>694</v>
      </c>
      <c r="B257" s="68" t="s">
        <v>693</v>
      </c>
      <c r="C257" s="68" t="s">
        <v>682</v>
      </c>
      <c r="D257" s="69" t="s">
        <v>512</v>
      </c>
      <c r="E257" s="68" t="s">
        <v>6</v>
      </c>
      <c r="F257" s="68">
        <v>47.12</v>
      </c>
      <c r="G257" s="67">
        <v>355.96</v>
      </c>
      <c r="H257" s="67">
        <v>449.93</v>
      </c>
      <c r="I257" s="67">
        <v>21200.7</v>
      </c>
      <c r="J257" s="66">
        <v>2.4298706050665142E-2</v>
      </c>
    </row>
    <row r="258" spans="1:10" x14ac:dyDescent="0.2">
      <c r="A258" s="68" t="s">
        <v>692</v>
      </c>
      <c r="B258" s="68" t="s">
        <v>2362</v>
      </c>
      <c r="C258" s="68" t="s">
        <v>668</v>
      </c>
      <c r="D258" s="69" t="s">
        <v>2363</v>
      </c>
      <c r="E258" s="68" t="s">
        <v>685</v>
      </c>
      <c r="F258" s="68">
        <v>133.22999999999999</v>
      </c>
      <c r="G258" s="67">
        <v>37.229999999999997</v>
      </c>
      <c r="H258" s="67">
        <v>47.05</v>
      </c>
      <c r="I258" s="67">
        <v>6268.47</v>
      </c>
      <c r="J258" s="66">
        <v>7.1844660750547346E-3</v>
      </c>
    </row>
    <row r="259" spans="1:10" ht="30" x14ac:dyDescent="0.2">
      <c r="A259" s="68" t="s">
        <v>691</v>
      </c>
      <c r="B259" s="68" t="s">
        <v>690</v>
      </c>
      <c r="C259" s="68" t="s">
        <v>668</v>
      </c>
      <c r="D259" s="69" t="s">
        <v>689</v>
      </c>
      <c r="E259" s="68" t="s">
        <v>671</v>
      </c>
      <c r="F259" s="68">
        <v>1</v>
      </c>
      <c r="G259" s="67">
        <v>3725.57</v>
      </c>
      <c r="H259" s="67">
        <v>4709.12</v>
      </c>
      <c r="I259" s="67">
        <v>4709.12</v>
      </c>
      <c r="J259" s="66">
        <v>5.3972521019262677E-3</v>
      </c>
    </row>
    <row r="260" spans="1:10" x14ac:dyDescent="0.2">
      <c r="A260" s="68" t="s">
        <v>688</v>
      </c>
      <c r="B260" s="68" t="s">
        <v>687</v>
      </c>
      <c r="C260" s="68" t="s">
        <v>668</v>
      </c>
      <c r="D260" s="69" t="s">
        <v>686</v>
      </c>
      <c r="E260" s="68" t="s">
        <v>685</v>
      </c>
      <c r="F260" s="68">
        <v>16.489999999999998</v>
      </c>
      <c r="G260" s="67">
        <v>304.98</v>
      </c>
      <c r="H260" s="67">
        <v>385.49</v>
      </c>
      <c r="I260" s="67">
        <v>6356.73</v>
      </c>
      <c r="J260" s="66">
        <v>7.2856232913745596E-3</v>
      </c>
    </row>
    <row r="261" spans="1:10" ht="30" x14ac:dyDescent="0.2">
      <c r="A261" s="68" t="s">
        <v>684</v>
      </c>
      <c r="B261" s="68" t="s">
        <v>683</v>
      </c>
      <c r="C261" s="68" t="s">
        <v>682</v>
      </c>
      <c r="D261" s="69" t="s">
        <v>681</v>
      </c>
      <c r="E261" s="68" t="s">
        <v>108</v>
      </c>
      <c r="F261" s="68">
        <v>8.9600000000000009</v>
      </c>
      <c r="G261" s="67">
        <v>175.81</v>
      </c>
      <c r="H261" s="67">
        <v>222.22</v>
      </c>
      <c r="I261" s="67">
        <v>1991.09</v>
      </c>
      <c r="J261" s="66">
        <v>2.2820430754842461E-3</v>
      </c>
    </row>
    <row r="262" spans="1:10" ht="60" x14ac:dyDescent="0.2">
      <c r="A262" s="68" t="s">
        <v>680</v>
      </c>
      <c r="B262" s="68" t="s">
        <v>679</v>
      </c>
      <c r="C262" s="68" t="s">
        <v>678</v>
      </c>
      <c r="D262" s="69" t="s">
        <v>382</v>
      </c>
      <c r="E262" s="68" t="s">
        <v>666</v>
      </c>
      <c r="F262" s="68">
        <v>14.25</v>
      </c>
      <c r="G262" s="67">
        <v>88.95</v>
      </c>
      <c r="H262" s="67">
        <v>112.43</v>
      </c>
      <c r="I262" s="67">
        <v>1602.12</v>
      </c>
      <c r="J262" s="66">
        <v>1.8362338478395352E-3</v>
      </c>
    </row>
    <row r="263" spans="1:10" ht="18" customHeight="1" x14ac:dyDescent="0.2">
      <c r="A263" s="89" t="s">
        <v>662</v>
      </c>
      <c r="B263" s="89"/>
      <c r="C263" s="89"/>
      <c r="D263" s="70" t="s">
        <v>387</v>
      </c>
      <c r="E263" s="89"/>
      <c r="F263" s="89"/>
      <c r="G263" s="89"/>
      <c r="H263" s="89"/>
      <c r="I263" s="56">
        <v>8862.15</v>
      </c>
      <c r="J263" s="57">
        <v>1.0157154142405773E-2</v>
      </c>
    </row>
    <row r="264" spans="1:10" x14ac:dyDescent="0.2">
      <c r="A264" s="68" t="s">
        <v>677</v>
      </c>
      <c r="B264" s="68" t="s">
        <v>676</v>
      </c>
      <c r="C264" s="68" t="s">
        <v>668</v>
      </c>
      <c r="D264" s="69" t="s">
        <v>675</v>
      </c>
      <c r="E264" s="68" t="s">
        <v>666</v>
      </c>
      <c r="F264" s="68">
        <v>403.64</v>
      </c>
      <c r="G264" s="67">
        <v>2.37</v>
      </c>
      <c r="H264" s="67">
        <v>2.99</v>
      </c>
      <c r="I264" s="67">
        <v>1206.8800000000001</v>
      </c>
      <c r="J264" s="66">
        <v>1.3832384005446397E-3</v>
      </c>
    </row>
    <row r="265" spans="1:10" ht="30" x14ac:dyDescent="0.2">
      <c r="A265" s="68" t="s">
        <v>674</v>
      </c>
      <c r="B265" s="68" t="s">
        <v>673</v>
      </c>
      <c r="C265" s="68" t="s">
        <v>668</v>
      </c>
      <c r="D265" s="69" t="s">
        <v>672</v>
      </c>
      <c r="E265" s="68" t="s">
        <v>671</v>
      </c>
      <c r="F265" s="68">
        <v>1</v>
      </c>
      <c r="G265" s="67">
        <v>1291.93</v>
      </c>
      <c r="H265" s="67">
        <v>1632.99</v>
      </c>
      <c r="I265" s="67">
        <v>1632.99</v>
      </c>
      <c r="J265" s="66">
        <v>1.8716148048732197E-3</v>
      </c>
    </row>
    <row r="266" spans="1:10" ht="45" x14ac:dyDescent="0.2">
      <c r="A266" s="68" t="s">
        <v>670</v>
      </c>
      <c r="B266" s="68" t="s">
        <v>669</v>
      </c>
      <c r="C266" s="68" t="s">
        <v>668</v>
      </c>
      <c r="D266" s="69" t="s">
        <v>667</v>
      </c>
      <c r="E266" s="68" t="s">
        <v>666</v>
      </c>
      <c r="F266" s="68">
        <v>9.43</v>
      </c>
      <c r="G266" s="67">
        <v>505.25</v>
      </c>
      <c r="H266" s="67">
        <v>638.63</v>
      </c>
      <c r="I266" s="67">
        <v>6022.28</v>
      </c>
      <c r="J266" s="66">
        <v>6.9023009369879136E-3</v>
      </c>
    </row>
    <row r="267" spans="1:10" ht="14.25" x14ac:dyDescent="0.2">
      <c r="A267" s="104"/>
      <c r="B267" s="104"/>
      <c r="C267" s="104"/>
      <c r="D267" s="105"/>
      <c r="E267" s="104"/>
      <c r="F267" s="104"/>
      <c r="G267" s="104"/>
      <c r="H267" s="104"/>
      <c r="I267" s="104"/>
      <c r="J267" s="104"/>
    </row>
    <row r="268" spans="1:10" ht="18" customHeight="1" x14ac:dyDescent="0.2">
      <c r="A268" s="141"/>
      <c r="B268" s="141"/>
      <c r="C268" s="141"/>
      <c r="D268" s="105"/>
      <c r="E268" s="106"/>
      <c r="F268" s="142" t="s">
        <v>663</v>
      </c>
      <c r="G268" s="142"/>
      <c r="H268" s="143">
        <v>691148.34</v>
      </c>
      <c r="I268" s="142"/>
      <c r="J268" s="142"/>
    </row>
    <row r="269" spans="1:10" ht="18" customHeight="1" x14ac:dyDescent="0.2">
      <c r="A269" s="141"/>
      <c r="B269" s="141"/>
      <c r="C269" s="141"/>
      <c r="D269" s="105"/>
      <c r="E269" s="106"/>
      <c r="F269" s="142" t="s">
        <v>664</v>
      </c>
      <c r="G269" s="142"/>
      <c r="H269" s="143">
        <v>181354.91</v>
      </c>
      <c r="I269" s="142"/>
      <c r="J269" s="142"/>
    </row>
    <row r="270" spans="1:10" ht="18" customHeight="1" x14ac:dyDescent="0.2">
      <c r="A270" s="141"/>
      <c r="B270" s="141"/>
      <c r="C270" s="141"/>
      <c r="D270" s="105"/>
      <c r="E270" s="106"/>
      <c r="F270" s="142" t="s">
        <v>665</v>
      </c>
      <c r="G270" s="142"/>
      <c r="H270" s="143">
        <v>872503.25</v>
      </c>
      <c r="I270" s="142"/>
      <c r="J270" s="142"/>
    </row>
  </sheetData>
  <mergeCells count="18">
    <mergeCell ref="E1:F1"/>
    <mergeCell ref="G1:H1"/>
    <mergeCell ref="A268:C268"/>
    <mergeCell ref="F268:G268"/>
    <mergeCell ref="H268:J268"/>
    <mergeCell ref="I1:J1"/>
    <mergeCell ref="E2:F2"/>
    <mergeCell ref="G2:H2"/>
    <mergeCell ref="I2:J2"/>
    <mergeCell ref="A1:C2"/>
    <mergeCell ref="A3:J3"/>
    <mergeCell ref="A4:J4"/>
    <mergeCell ref="A269:C269"/>
    <mergeCell ref="F269:G269"/>
    <mergeCell ref="H269:J269"/>
    <mergeCell ref="A270:C270"/>
    <mergeCell ref="F270:G270"/>
    <mergeCell ref="H270:J270"/>
  </mergeCells>
  <pageMargins left="0.511811024" right="0.511811024" top="0.78740157499999996" bottom="0.78740157499999996" header="0.31496062000000002" footer="0.31496062000000002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6"/>
  <sheetViews>
    <sheetView view="pageBreakPreview" zoomScale="82" zoomScaleNormal="100" zoomScaleSheetLayoutView="82" workbookViewId="0">
      <selection activeCell="D9" sqref="D9"/>
    </sheetView>
  </sheetViews>
  <sheetFormatPr defaultRowHeight="15" x14ac:dyDescent="0.2"/>
  <cols>
    <col min="1" max="1" width="19.875" style="134" customWidth="1"/>
    <col min="2" max="2" width="13.375" style="134" bestFit="1" customWidth="1"/>
    <col min="3" max="3" width="9.625" style="134" bestFit="1" customWidth="1"/>
    <col min="4" max="4" width="62.75" style="134" customWidth="1"/>
    <col min="5" max="5" width="15.5" style="134" customWidth="1"/>
    <col min="6" max="6" width="17.25" style="134" customWidth="1"/>
    <col min="7" max="7" width="10.5" style="134" bestFit="1" customWidth="1"/>
    <col min="8" max="8" width="14.625" style="73" bestFit="1" customWidth="1"/>
    <col min="9" max="9" width="15" style="134" customWidth="1"/>
    <col min="10" max="10" width="14.125" style="134" bestFit="1" customWidth="1"/>
    <col min="11" max="16384" width="9" style="207"/>
  </cols>
  <sheetData>
    <row r="1" spans="1:10" ht="15.75" x14ac:dyDescent="0.2">
      <c r="A1" s="144"/>
      <c r="B1" s="146"/>
      <c r="C1" s="136" t="s">
        <v>635</v>
      </c>
      <c r="D1" s="136"/>
      <c r="E1" s="136" t="s">
        <v>636</v>
      </c>
      <c r="F1" s="136"/>
      <c r="G1" s="136" t="s">
        <v>637</v>
      </c>
      <c r="H1" s="136"/>
      <c r="I1" s="136" t="s">
        <v>638</v>
      </c>
      <c r="J1" s="136"/>
    </row>
    <row r="2" spans="1:10" ht="48" customHeight="1" x14ac:dyDescent="0.2">
      <c r="A2" s="147"/>
      <c r="B2" s="149"/>
      <c r="C2" s="136" t="s">
        <v>639</v>
      </c>
      <c r="D2" s="136"/>
      <c r="E2" s="136" t="s">
        <v>2948</v>
      </c>
      <c r="F2" s="136"/>
      <c r="G2" s="136" t="s">
        <v>2323</v>
      </c>
      <c r="H2" s="136"/>
      <c r="I2" s="136" t="s">
        <v>640</v>
      </c>
      <c r="J2" s="136"/>
    </row>
    <row r="3" spans="1:10" ht="15.75" x14ac:dyDescent="0.2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0" ht="20.25" x14ac:dyDescent="0.2">
      <c r="A4" s="137" t="s">
        <v>2117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15.75" x14ac:dyDescent="0.2">
      <c r="A5" s="93" t="s">
        <v>644</v>
      </c>
      <c r="B5" s="93"/>
      <c r="C5" s="93"/>
      <c r="D5" s="93" t="s">
        <v>1</v>
      </c>
      <c r="E5" s="93"/>
      <c r="F5" s="208"/>
      <c r="G5" s="208"/>
      <c r="H5" s="93"/>
      <c r="I5" s="93"/>
      <c r="J5" s="209">
        <v>43167.66</v>
      </c>
    </row>
    <row r="6" spans="1:10" ht="15.75" x14ac:dyDescent="0.2">
      <c r="A6" s="131" t="s">
        <v>1203</v>
      </c>
      <c r="B6" s="131" t="s">
        <v>1208</v>
      </c>
      <c r="C6" s="131" t="s">
        <v>1207</v>
      </c>
      <c r="D6" s="131" t="s">
        <v>641</v>
      </c>
      <c r="E6" s="195" t="s">
        <v>1222</v>
      </c>
      <c r="F6" s="195"/>
      <c r="G6" s="131" t="s">
        <v>1206</v>
      </c>
      <c r="H6" s="131" t="s">
        <v>1205</v>
      </c>
      <c r="I6" s="131" t="s">
        <v>1204</v>
      </c>
      <c r="J6" s="131" t="s">
        <v>642</v>
      </c>
    </row>
    <row r="7" spans="1:10" x14ac:dyDescent="0.2">
      <c r="A7" s="132" t="s">
        <v>1221</v>
      </c>
      <c r="B7" s="132" t="s">
        <v>1202</v>
      </c>
      <c r="C7" s="132" t="s">
        <v>682</v>
      </c>
      <c r="D7" s="132" t="s">
        <v>1201</v>
      </c>
      <c r="E7" s="196" t="s">
        <v>2097</v>
      </c>
      <c r="F7" s="196"/>
      <c r="G7" s="132" t="s">
        <v>4</v>
      </c>
      <c r="H7" s="118">
        <v>1</v>
      </c>
      <c r="I7" s="119">
        <v>5691.94</v>
      </c>
      <c r="J7" s="119">
        <v>5691.94</v>
      </c>
    </row>
    <row r="8" spans="1:10" ht="30" x14ac:dyDescent="0.2">
      <c r="A8" s="129" t="s">
        <v>1232</v>
      </c>
      <c r="B8" s="129" t="s">
        <v>2116</v>
      </c>
      <c r="C8" s="129" t="s">
        <v>678</v>
      </c>
      <c r="D8" s="129" t="s">
        <v>2115</v>
      </c>
      <c r="E8" s="197" t="s">
        <v>1266</v>
      </c>
      <c r="F8" s="197"/>
      <c r="G8" s="129" t="s">
        <v>1265</v>
      </c>
      <c r="H8" s="121">
        <v>6</v>
      </c>
      <c r="I8" s="122">
        <v>107.89</v>
      </c>
      <c r="J8" s="122">
        <v>647.34</v>
      </c>
    </row>
    <row r="9" spans="1:10" ht="30" x14ac:dyDescent="0.2">
      <c r="A9" s="129" t="s">
        <v>1232</v>
      </c>
      <c r="B9" s="129" t="s">
        <v>2114</v>
      </c>
      <c r="C9" s="129" t="s">
        <v>678</v>
      </c>
      <c r="D9" s="129" t="s">
        <v>2113</v>
      </c>
      <c r="E9" s="197" t="s">
        <v>1266</v>
      </c>
      <c r="F9" s="197"/>
      <c r="G9" s="129" t="s">
        <v>1265</v>
      </c>
      <c r="H9" s="121">
        <v>220</v>
      </c>
      <c r="I9" s="122">
        <v>22.93</v>
      </c>
      <c r="J9" s="122">
        <v>5044.6000000000004</v>
      </c>
    </row>
    <row r="10" spans="1:10" x14ac:dyDescent="0.2">
      <c r="A10" s="130"/>
      <c r="B10" s="130"/>
      <c r="C10" s="130"/>
      <c r="D10" s="130"/>
      <c r="E10" s="130" t="s">
        <v>1215</v>
      </c>
      <c r="F10" s="123">
        <v>2742.2030237580993</v>
      </c>
      <c r="G10" s="130" t="s">
        <v>1214</v>
      </c>
      <c r="H10" s="123">
        <v>2336.36</v>
      </c>
      <c r="I10" s="130" t="s">
        <v>1213</v>
      </c>
      <c r="J10" s="123">
        <v>5078.5599999999995</v>
      </c>
    </row>
    <row r="11" spans="1:10" x14ac:dyDescent="0.2">
      <c r="A11" s="130"/>
      <c r="B11" s="130"/>
      <c r="C11" s="130"/>
      <c r="D11" s="130"/>
      <c r="E11" s="130" t="s">
        <v>1212</v>
      </c>
      <c r="F11" s="123">
        <v>1502.67</v>
      </c>
      <c r="G11" s="130"/>
      <c r="H11" s="203" t="s">
        <v>1211</v>
      </c>
      <c r="I11" s="203"/>
      <c r="J11" s="123">
        <v>7194.61</v>
      </c>
    </row>
    <row r="12" spans="1:10" ht="16.5" thickBot="1" x14ac:dyDescent="0.25">
      <c r="A12" s="128"/>
      <c r="B12" s="128"/>
      <c r="C12" s="128"/>
      <c r="D12" s="128"/>
      <c r="E12" s="128"/>
      <c r="F12" s="128"/>
      <c r="G12" s="128" t="s">
        <v>1210</v>
      </c>
      <c r="H12" s="205">
        <v>6</v>
      </c>
      <c r="I12" s="128" t="s">
        <v>1209</v>
      </c>
      <c r="J12" s="206">
        <v>43167.66</v>
      </c>
    </row>
    <row r="13" spans="1:10" ht="15.75" thickTop="1" x14ac:dyDescent="0.2">
      <c r="A13" s="124"/>
      <c r="B13" s="124"/>
      <c r="C13" s="124"/>
      <c r="D13" s="124"/>
      <c r="E13" s="124"/>
      <c r="F13" s="124"/>
      <c r="G13" s="124"/>
      <c r="H13" s="124"/>
      <c r="I13" s="124"/>
      <c r="J13" s="124"/>
    </row>
    <row r="14" spans="1:10" ht="15.75" x14ac:dyDescent="0.2">
      <c r="A14" s="93" t="s">
        <v>645</v>
      </c>
      <c r="B14" s="93"/>
      <c r="C14" s="93"/>
      <c r="D14" s="93" t="s">
        <v>646</v>
      </c>
      <c r="E14" s="93"/>
      <c r="F14" s="208"/>
      <c r="G14" s="208"/>
      <c r="H14" s="93"/>
      <c r="I14" s="93"/>
      <c r="J14" s="209">
        <v>43858.52</v>
      </c>
    </row>
    <row r="15" spans="1:10" ht="15.75" x14ac:dyDescent="0.2">
      <c r="A15" s="131" t="s">
        <v>1200</v>
      </c>
      <c r="B15" s="131" t="s">
        <v>1208</v>
      </c>
      <c r="C15" s="131" t="s">
        <v>1207</v>
      </c>
      <c r="D15" s="131" t="s">
        <v>641</v>
      </c>
      <c r="E15" s="195" t="s">
        <v>1222</v>
      </c>
      <c r="F15" s="195"/>
      <c r="G15" s="131" t="s">
        <v>1206</v>
      </c>
      <c r="H15" s="131" t="s">
        <v>1205</v>
      </c>
      <c r="I15" s="131" t="s">
        <v>1204</v>
      </c>
      <c r="J15" s="131" t="s">
        <v>642</v>
      </c>
    </row>
    <row r="16" spans="1:10" ht="45" x14ac:dyDescent="0.2">
      <c r="A16" s="132" t="s">
        <v>1221</v>
      </c>
      <c r="B16" s="132" t="s">
        <v>1199</v>
      </c>
      <c r="C16" s="132" t="s">
        <v>678</v>
      </c>
      <c r="D16" s="132" t="s">
        <v>5</v>
      </c>
      <c r="E16" s="196" t="s">
        <v>1782</v>
      </c>
      <c r="F16" s="196"/>
      <c r="G16" s="132" t="s">
        <v>666</v>
      </c>
      <c r="H16" s="118">
        <v>1</v>
      </c>
      <c r="I16" s="119">
        <v>308.98</v>
      </c>
      <c r="J16" s="119">
        <v>308.98</v>
      </c>
    </row>
    <row r="17" spans="1:10" x14ac:dyDescent="0.2">
      <c r="A17" s="129" t="s">
        <v>1232</v>
      </c>
      <c r="B17" s="129" t="s">
        <v>2112</v>
      </c>
      <c r="C17" s="129" t="s">
        <v>678</v>
      </c>
      <c r="D17" s="129" t="s">
        <v>2111</v>
      </c>
      <c r="E17" s="197" t="s">
        <v>1755</v>
      </c>
      <c r="F17" s="197"/>
      <c r="G17" s="129" t="s">
        <v>666</v>
      </c>
      <c r="H17" s="121">
        <v>0.5</v>
      </c>
      <c r="I17" s="122">
        <v>23.02</v>
      </c>
      <c r="J17" s="122">
        <v>11.51</v>
      </c>
    </row>
    <row r="18" spans="1:10" ht="30" x14ac:dyDescent="0.2">
      <c r="A18" s="129" t="s">
        <v>1232</v>
      </c>
      <c r="B18" s="129" t="s">
        <v>1320</v>
      </c>
      <c r="C18" s="129" t="s">
        <v>678</v>
      </c>
      <c r="D18" s="129" t="s">
        <v>1319</v>
      </c>
      <c r="E18" s="197" t="s">
        <v>1266</v>
      </c>
      <c r="F18" s="197"/>
      <c r="G18" s="129" t="s">
        <v>1265</v>
      </c>
      <c r="H18" s="121">
        <v>0.37290000000000001</v>
      </c>
      <c r="I18" s="122">
        <v>21.93</v>
      </c>
      <c r="J18" s="122">
        <v>8.17</v>
      </c>
    </row>
    <row r="19" spans="1:10" x14ac:dyDescent="0.2">
      <c r="A19" s="129" t="s">
        <v>1232</v>
      </c>
      <c r="B19" s="129" t="s">
        <v>1268</v>
      </c>
      <c r="C19" s="129" t="s">
        <v>678</v>
      </c>
      <c r="D19" s="129" t="s">
        <v>1267</v>
      </c>
      <c r="E19" s="197" t="s">
        <v>1266</v>
      </c>
      <c r="F19" s="197"/>
      <c r="G19" s="129" t="s">
        <v>1265</v>
      </c>
      <c r="H19" s="121">
        <v>1.1186</v>
      </c>
      <c r="I19" s="122">
        <v>18.309999999999999</v>
      </c>
      <c r="J19" s="122">
        <v>20.48</v>
      </c>
    </row>
    <row r="20" spans="1:10" ht="30" x14ac:dyDescent="0.2">
      <c r="A20" s="133" t="s">
        <v>1219</v>
      </c>
      <c r="B20" s="133" t="s">
        <v>2110</v>
      </c>
      <c r="C20" s="133" t="s">
        <v>678</v>
      </c>
      <c r="D20" s="133" t="s">
        <v>2109</v>
      </c>
      <c r="E20" s="202" t="s">
        <v>1227</v>
      </c>
      <c r="F20" s="202"/>
      <c r="G20" s="133" t="s">
        <v>108</v>
      </c>
      <c r="H20" s="126">
        <v>3.2082999999999999</v>
      </c>
      <c r="I20" s="127">
        <v>5.61</v>
      </c>
      <c r="J20" s="127">
        <v>17.989999999999998</v>
      </c>
    </row>
    <row r="21" spans="1:10" ht="45" x14ac:dyDescent="0.2">
      <c r="A21" s="133" t="s">
        <v>1219</v>
      </c>
      <c r="B21" s="133" t="s">
        <v>2108</v>
      </c>
      <c r="C21" s="133" t="s">
        <v>678</v>
      </c>
      <c r="D21" s="133" t="s">
        <v>2107</v>
      </c>
      <c r="E21" s="202" t="s">
        <v>1227</v>
      </c>
      <c r="F21" s="202"/>
      <c r="G21" s="133" t="s">
        <v>666</v>
      </c>
      <c r="H21" s="126">
        <v>1</v>
      </c>
      <c r="I21" s="127">
        <v>250</v>
      </c>
      <c r="J21" s="127">
        <v>250</v>
      </c>
    </row>
    <row r="22" spans="1:10" x14ac:dyDescent="0.2">
      <c r="A22" s="133" t="s">
        <v>1219</v>
      </c>
      <c r="B22" s="133" t="s">
        <v>2106</v>
      </c>
      <c r="C22" s="133" t="s">
        <v>678</v>
      </c>
      <c r="D22" s="133" t="s">
        <v>2105</v>
      </c>
      <c r="E22" s="202" t="s">
        <v>1227</v>
      </c>
      <c r="F22" s="202"/>
      <c r="G22" s="133" t="s">
        <v>13</v>
      </c>
      <c r="H22" s="126">
        <v>1.1299999999999999E-2</v>
      </c>
      <c r="I22" s="127">
        <v>45.96</v>
      </c>
      <c r="J22" s="127">
        <v>0.51</v>
      </c>
    </row>
    <row r="23" spans="1:10" x14ac:dyDescent="0.2">
      <c r="A23" s="133" t="s">
        <v>1219</v>
      </c>
      <c r="B23" s="133" t="s">
        <v>1462</v>
      </c>
      <c r="C23" s="133" t="s">
        <v>678</v>
      </c>
      <c r="D23" s="133" t="s">
        <v>1461</v>
      </c>
      <c r="E23" s="202" t="s">
        <v>1227</v>
      </c>
      <c r="F23" s="202"/>
      <c r="G23" s="133" t="s">
        <v>13</v>
      </c>
      <c r="H23" s="126">
        <v>1.32E-2</v>
      </c>
      <c r="I23" s="127">
        <v>24.62</v>
      </c>
      <c r="J23" s="127">
        <v>0.32</v>
      </c>
    </row>
    <row r="24" spans="1:10" x14ac:dyDescent="0.2">
      <c r="A24" s="130"/>
      <c r="B24" s="130"/>
      <c r="C24" s="130"/>
      <c r="D24" s="130"/>
      <c r="E24" s="130" t="s">
        <v>1215</v>
      </c>
      <c r="F24" s="123">
        <v>12.467602591792657</v>
      </c>
      <c r="G24" s="130" t="s">
        <v>1214</v>
      </c>
      <c r="H24" s="123">
        <v>10.62</v>
      </c>
      <c r="I24" s="130" t="s">
        <v>1213</v>
      </c>
      <c r="J24" s="123">
        <v>23.09</v>
      </c>
    </row>
    <row r="25" spans="1:10" x14ac:dyDescent="0.2">
      <c r="A25" s="130"/>
      <c r="B25" s="130"/>
      <c r="C25" s="130"/>
      <c r="D25" s="130"/>
      <c r="E25" s="130" t="s">
        <v>1212</v>
      </c>
      <c r="F25" s="123">
        <v>81.569999999999993</v>
      </c>
      <c r="G25" s="130"/>
      <c r="H25" s="203" t="s">
        <v>1211</v>
      </c>
      <c r="I25" s="203"/>
      <c r="J25" s="123">
        <v>390.55</v>
      </c>
    </row>
    <row r="26" spans="1:10" ht="16.5" thickBot="1" x14ac:dyDescent="0.25">
      <c r="A26" s="128"/>
      <c r="B26" s="128"/>
      <c r="C26" s="128"/>
      <c r="D26" s="128"/>
      <c r="E26" s="128"/>
      <c r="F26" s="128"/>
      <c r="G26" s="128" t="s">
        <v>1210</v>
      </c>
      <c r="H26" s="205">
        <v>12</v>
      </c>
      <c r="I26" s="128" t="s">
        <v>1209</v>
      </c>
      <c r="J26" s="206">
        <v>4686.6000000000004</v>
      </c>
    </row>
    <row r="27" spans="1:10" ht="15.75" thickTop="1" x14ac:dyDescent="0.2">
      <c r="A27" s="124"/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0" ht="15.75" x14ac:dyDescent="0.2">
      <c r="A28" s="131" t="s">
        <v>1198</v>
      </c>
      <c r="B28" s="131" t="s">
        <v>1208</v>
      </c>
      <c r="C28" s="131" t="s">
        <v>1207</v>
      </c>
      <c r="D28" s="131" t="s">
        <v>641</v>
      </c>
      <c r="E28" s="195" t="s">
        <v>1222</v>
      </c>
      <c r="F28" s="195"/>
      <c r="G28" s="131" t="s">
        <v>1206</v>
      </c>
      <c r="H28" s="131" t="s">
        <v>1205</v>
      </c>
      <c r="I28" s="131" t="s">
        <v>1204</v>
      </c>
      <c r="J28" s="131" t="s">
        <v>642</v>
      </c>
    </row>
    <row r="29" spans="1:10" x14ac:dyDescent="0.2">
      <c r="A29" s="132" t="s">
        <v>1221</v>
      </c>
      <c r="B29" s="132" t="s">
        <v>1197</v>
      </c>
      <c r="C29" s="132" t="s">
        <v>678</v>
      </c>
      <c r="D29" s="132" t="s">
        <v>1196</v>
      </c>
      <c r="E29" s="196" t="s">
        <v>2104</v>
      </c>
      <c r="F29" s="196"/>
      <c r="G29" s="132" t="s">
        <v>666</v>
      </c>
      <c r="H29" s="118">
        <v>1</v>
      </c>
      <c r="I29" s="119">
        <v>85.58</v>
      </c>
      <c r="J29" s="119">
        <v>85.58</v>
      </c>
    </row>
    <row r="30" spans="1:10" ht="30" x14ac:dyDescent="0.2">
      <c r="A30" s="129" t="s">
        <v>1232</v>
      </c>
      <c r="B30" s="129" t="s">
        <v>1322</v>
      </c>
      <c r="C30" s="129" t="s">
        <v>678</v>
      </c>
      <c r="D30" s="129" t="s">
        <v>1321</v>
      </c>
      <c r="E30" s="197" t="s">
        <v>1266</v>
      </c>
      <c r="F30" s="197"/>
      <c r="G30" s="129" t="s">
        <v>1265</v>
      </c>
      <c r="H30" s="121">
        <v>0.49199999999999999</v>
      </c>
      <c r="I30" s="122">
        <v>19.07</v>
      </c>
      <c r="J30" s="122">
        <v>9.3800000000000008</v>
      </c>
    </row>
    <row r="31" spans="1:10" ht="30" x14ac:dyDescent="0.2">
      <c r="A31" s="129" t="s">
        <v>1232</v>
      </c>
      <c r="B31" s="129" t="s">
        <v>1320</v>
      </c>
      <c r="C31" s="129" t="s">
        <v>678</v>
      </c>
      <c r="D31" s="129" t="s">
        <v>1319</v>
      </c>
      <c r="E31" s="197" t="s">
        <v>1266</v>
      </c>
      <c r="F31" s="197"/>
      <c r="G31" s="129" t="s">
        <v>1265</v>
      </c>
      <c r="H31" s="121">
        <v>0.73499999999999999</v>
      </c>
      <c r="I31" s="122">
        <v>21.93</v>
      </c>
      <c r="J31" s="122">
        <v>16.11</v>
      </c>
    </row>
    <row r="32" spans="1:10" ht="45" x14ac:dyDescent="0.2">
      <c r="A32" s="129" t="s">
        <v>1232</v>
      </c>
      <c r="B32" s="129" t="s">
        <v>2002</v>
      </c>
      <c r="C32" s="129" t="s">
        <v>678</v>
      </c>
      <c r="D32" s="129" t="s">
        <v>2001</v>
      </c>
      <c r="E32" s="197" t="s">
        <v>1255</v>
      </c>
      <c r="F32" s="197"/>
      <c r="G32" s="129" t="s">
        <v>1258</v>
      </c>
      <c r="H32" s="121">
        <v>6.6E-3</v>
      </c>
      <c r="I32" s="122">
        <v>20.96</v>
      </c>
      <c r="J32" s="122">
        <v>0.13</v>
      </c>
    </row>
    <row r="33" spans="1:10" ht="45" x14ac:dyDescent="0.2">
      <c r="A33" s="129" t="s">
        <v>1232</v>
      </c>
      <c r="B33" s="129" t="s">
        <v>2000</v>
      </c>
      <c r="C33" s="129" t="s">
        <v>678</v>
      </c>
      <c r="D33" s="129" t="s">
        <v>1999</v>
      </c>
      <c r="E33" s="197" t="s">
        <v>1255</v>
      </c>
      <c r="F33" s="197"/>
      <c r="G33" s="129" t="s">
        <v>1254</v>
      </c>
      <c r="H33" s="121">
        <v>2.64E-2</v>
      </c>
      <c r="I33" s="122">
        <v>19.43</v>
      </c>
      <c r="J33" s="122">
        <v>0.51</v>
      </c>
    </row>
    <row r="34" spans="1:10" ht="45" x14ac:dyDescent="0.2">
      <c r="A34" s="129" t="s">
        <v>1232</v>
      </c>
      <c r="B34" s="129" t="s">
        <v>2096</v>
      </c>
      <c r="C34" s="129" t="s">
        <v>678</v>
      </c>
      <c r="D34" s="129" t="s">
        <v>2095</v>
      </c>
      <c r="E34" s="197" t="s">
        <v>1275</v>
      </c>
      <c r="F34" s="197"/>
      <c r="G34" s="129" t="s">
        <v>1025</v>
      </c>
      <c r="H34" s="121">
        <v>6.1000000000000004E-3</v>
      </c>
      <c r="I34" s="122">
        <v>411.87</v>
      </c>
      <c r="J34" s="122">
        <v>2.5099999999999998</v>
      </c>
    </row>
    <row r="35" spans="1:10" ht="30" x14ac:dyDescent="0.2">
      <c r="A35" s="133" t="s">
        <v>1219</v>
      </c>
      <c r="B35" s="133" t="s">
        <v>1466</v>
      </c>
      <c r="C35" s="133" t="s">
        <v>678</v>
      </c>
      <c r="D35" s="133" t="s">
        <v>1465</v>
      </c>
      <c r="E35" s="202" t="s">
        <v>1227</v>
      </c>
      <c r="F35" s="202"/>
      <c r="G35" s="133" t="s">
        <v>108</v>
      </c>
      <c r="H35" s="126">
        <v>1.2273000000000001</v>
      </c>
      <c r="I35" s="127">
        <v>11.05</v>
      </c>
      <c r="J35" s="127">
        <v>13.56</v>
      </c>
    </row>
    <row r="36" spans="1:10" x14ac:dyDescent="0.2">
      <c r="A36" s="133" t="s">
        <v>1219</v>
      </c>
      <c r="B36" s="133" t="s">
        <v>2103</v>
      </c>
      <c r="C36" s="133" t="s">
        <v>678</v>
      </c>
      <c r="D36" s="133" t="s">
        <v>2102</v>
      </c>
      <c r="E36" s="202" t="s">
        <v>1227</v>
      </c>
      <c r="F36" s="202"/>
      <c r="G36" s="133" t="s">
        <v>13</v>
      </c>
      <c r="H36" s="126">
        <v>6.8000000000000005E-2</v>
      </c>
      <c r="I36" s="127">
        <v>23.75</v>
      </c>
      <c r="J36" s="127">
        <v>1.61</v>
      </c>
    </row>
    <row r="37" spans="1:10" ht="30" x14ac:dyDescent="0.2">
      <c r="A37" s="133" t="s">
        <v>1219</v>
      </c>
      <c r="B37" s="133" t="s">
        <v>2101</v>
      </c>
      <c r="C37" s="133" t="s">
        <v>678</v>
      </c>
      <c r="D37" s="133" t="s">
        <v>2100</v>
      </c>
      <c r="E37" s="202" t="s">
        <v>1227</v>
      </c>
      <c r="F37" s="202"/>
      <c r="G37" s="133" t="s">
        <v>108</v>
      </c>
      <c r="H37" s="126">
        <v>2</v>
      </c>
      <c r="I37" s="127">
        <v>7.89</v>
      </c>
      <c r="J37" s="127">
        <v>15.78</v>
      </c>
    </row>
    <row r="38" spans="1:10" ht="45" x14ac:dyDescent="0.2">
      <c r="A38" s="133" t="s">
        <v>1219</v>
      </c>
      <c r="B38" s="133" t="s">
        <v>2099</v>
      </c>
      <c r="C38" s="133" t="s">
        <v>678</v>
      </c>
      <c r="D38" s="133" t="s">
        <v>2098</v>
      </c>
      <c r="E38" s="202" t="s">
        <v>1227</v>
      </c>
      <c r="F38" s="202"/>
      <c r="G38" s="133" t="s">
        <v>666</v>
      </c>
      <c r="H38" s="126">
        <v>0.58530000000000004</v>
      </c>
      <c r="I38" s="127">
        <v>44.41</v>
      </c>
      <c r="J38" s="127">
        <v>25.99</v>
      </c>
    </row>
    <row r="39" spans="1:10" x14ac:dyDescent="0.2">
      <c r="A39" s="130"/>
      <c r="B39" s="130"/>
      <c r="C39" s="130"/>
      <c r="D39" s="130"/>
      <c r="E39" s="130" t="s">
        <v>1215</v>
      </c>
      <c r="F39" s="123">
        <v>10.210583153347732</v>
      </c>
      <c r="G39" s="130" t="s">
        <v>1214</v>
      </c>
      <c r="H39" s="123">
        <v>8.6999999999999993</v>
      </c>
      <c r="I39" s="130" t="s">
        <v>1213</v>
      </c>
      <c r="J39" s="123">
        <v>18.91</v>
      </c>
    </row>
    <row r="40" spans="1:10" x14ac:dyDescent="0.2">
      <c r="A40" s="130"/>
      <c r="B40" s="130"/>
      <c r="C40" s="130"/>
      <c r="D40" s="130"/>
      <c r="E40" s="130" t="s">
        <v>1212</v>
      </c>
      <c r="F40" s="123">
        <v>22.59</v>
      </c>
      <c r="G40" s="130"/>
      <c r="H40" s="203" t="s">
        <v>1211</v>
      </c>
      <c r="I40" s="203"/>
      <c r="J40" s="123">
        <v>108.17</v>
      </c>
    </row>
    <row r="41" spans="1:10" ht="16.5" thickBot="1" x14ac:dyDescent="0.25">
      <c r="A41" s="128"/>
      <c r="B41" s="128"/>
      <c r="C41" s="128"/>
      <c r="D41" s="128"/>
      <c r="E41" s="128"/>
      <c r="F41" s="128"/>
      <c r="G41" s="128" t="s">
        <v>1210</v>
      </c>
      <c r="H41" s="205">
        <v>160.71</v>
      </c>
      <c r="I41" s="128" t="s">
        <v>1209</v>
      </c>
      <c r="J41" s="206">
        <v>17384</v>
      </c>
    </row>
    <row r="42" spans="1:10" ht="15.75" thickTop="1" x14ac:dyDescent="0.2">
      <c r="A42" s="124"/>
      <c r="B42" s="124"/>
      <c r="C42" s="124"/>
      <c r="D42" s="124"/>
      <c r="E42" s="124"/>
      <c r="F42" s="124"/>
      <c r="G42" s="124"/>
      <c r="H42" s="124"/>
      <c r="I42" s="124"/>
      <c r="J42" s="124"/>
    </row>
    <row r="43" spans="1:10" ht="15.75" x14ac:dyDescent="0.2">
      <c r="A43" s="131" t="s">
        <v>1195</v>
      </c>
      <c r="B43" s="131" t="s">
        <v>1208</v>
      </c>
      <c r="C43" s="131" t="s">
        <v>1207</v>
      </c>
      <c r="D43" s="131" t="s">
        <v>641</v>
      </c>
      <c r="E43" s="195" t="s">
        <v>1222</v>
      </c>
      <c r="F43" s="195"/>
      <c r="G43" s="131" t="s">
        <v>1206</v>
      </c>
      <c r="H43" s="131" t="s">
        <v>1205</v>
      </c>
      <c r="I43" s="131" t="s">
        <v>1204</v>
      </c>
      <c r="J43" s="131" t="s">
        <v>642</v>
      </c>
    </row>
    <row r="44" spans="1:10" ht="45" x14ac:dyDescent="0.2">
      <c r="A44" s="132" t="s">
        <v>1221</v>
      </c>
      <c r="B44" s="132" t="s">
        <v>1194</v>
      </c>
      <c r="C44" s="132" t="s">
        <v>678</v>
      </c>
      <c r="D44" s="132" t="s">
        <v>1193</v>
      </c>
      <c r="E44" s="196" t="s">
        <v>2097</v>
      </c>
      <c r="F44" s="196"/>
      <c r="G44" s="132" t="s">
        <v>108</v>
      </c>
      <c r="H44" s="118">
        <v>1</v>
      </c>
      <c r="I44" s="119">
        <v>54.25</v>
      </c>
      <c r="J44" s="119">
        <v>54.25</v>
      </c>
    </row>
    <row r="45" spans="1:10" ht="30" x14ac:dyDescent="0.2">
      <c r="A45" s="129" t="s">
        <v>1232</v>
      </c>
      <c r="B45" s="129" t="s">
        <v>1322</v>
      </c>
      <c r="C45" s="129" t="s">
        <v>678</v>
      </c>
      <c r="D45" s="129" t="s">
        <v>1321</v>
      </c>
      <c r="E45" s="197" t="s">
        <v>1266</v>
      </c>
      <c r="F45" s="197"/>
      <c r="G45" s="129" t="s">
        <v>1265</v>
      </c>
      <c r="H45" s="121">
        <v>0.72470000000000001</v>
      </c>
      <c r="I45" s="122">
        <v>19.07</v>
      </c>
      <c r="J45" s="122">
        <v>13.82</v>
      </c>
    </row>
    <row r="46" spans="1:10" ht="30" x14ac:dyDescent="0.2">
      <c r="A46" s="129" t="s">
        <v>1232</v>
      </c>
      <c r="B46" s="129" t="s">
        <v>1320</v>
      </c>
      <c r="C46" s="129" t="s">
        <v>678</v>
      </c>
      <c r="D46" s="129" t="s">
        <v>1319</v>
      </c>
      <c r="E46" s="197" t="s">
        <v>1266</v>
      </c>
      <c r="F46" s="197"/>
      <c r="G46" s="129" t="s">
        <v>1265</v>
      </c>
      <c r="H46" s="121">
        <v>0.72470000000000001</v>
      </c>
      <c r="I46" s="122">
        <v>21.93</v>
      </c>
      <c r="J46" s="122">
        <v>15.89</v>
      </c>
    </row>
    <row r="47" spans="1:10" ht="45" x14ac:dyDescent="0.2">
      <c r="A47" s="129" t="s">
        <v>1232</v>
      </c>
      <c r="B47" s="129" t="s">
        <v>2002</v>
      </c>
      <c r="C47" s="129" t="s">
        <v>678</v>
      </c>
      <c r="D47" s="129" t="s">
        <v>2001</v>
      </c>
      <c r="E47" s="197" t="s">
        <v>1255</v>
      </c>
      <c r="F47" s="197"/>
      <c r="G47" s="129" t="s">
        <v>1258</v>
      </c>
      <c r="H47" s="121">
        <v>7.0000000000000001E-3</v>
      </c>
      <c r="I47" s="122">
        <v>20.96</v>
      </c>
      <c r="J47" s="122">
        <v>0.14000000000000001</v>
      </c>
    </row>
    <row r="48" spans="1:10" ht="45" x14ac:dyDescent="0.2">
      <c r="A48" s="129" t="s">
        <v>1232</v>
      </c>
      <c r="B48" s="129" t="s">
        <v>2000</v>
      </c>
      <c r="C48" s="129" t="s">
        <v>678</v>
      </c>
      <c r="D48" s="129" t="s">
        <v>1999</v>
      </c>
      <c r="E48" s="197" t="s">
        <v>1255</v>
      </c>
      <c r="F48" s="197"/>
      <c r="G48" s="129" t="s">
        <v>1254</v>
      </c>
      <c r="H48" s="121">
        <v>2.8000000000000001E-2</v>
      </c>
      <c r="I48" s="122">
        <v>19.43</v>
      </c>
      <c r="J48" s="122">
        <v>0.54</v>
      </c>
    </row>
    <row r="49" spans="1:10" ht="45" x14ac:dyDescent="0.2">
      <c r="A49" s="129" t="s">
        <v>1232</v>
      </c>
      <c r="B49" s="129" t="s">
        <v>2096</v>
      </c>
      <c r="C49" s="129" t="s">
        <v>678</v>
      </c>
      <c r="D49" s="129" t="s">
        <v>2095</v>
      </c>
      <c r="E49" s="197" t="s">
        <v>1275</v>
      </c>
      <c r="F49" s="197"/>
      <c r="G49" s="129" t="s">
        <v>1025</v>
      </c>
      <c r="H49" s="121">
        <v>4.0000000000000001E-3</v>
      </c>
      <c r="I49" s="122">
        <v>411.87</v>
      </c>
      <c r="J49" s="122">
        <v>1.64</v>
      </c>
    </row>
    <row r="50" spans="1:10" ht="45" x14ac:dyDescent="0.2">
      <c r="A50" s="133" t="s">
        <v>1219</v>
      </c>
      <c r="B50" s="133" t="s">
        <v>2094</v>
      </c>
      <c r="C50" s="133" t="s">
        <v>678</v>
      </c>
      <c r="D50" s="133" t="s">
        <v>2093</v>
      </c>
      <c r="E50" s="202" t="s">
        <v>1227</v>
      </c>
      <c r="F50" s="202"/>
      <c r="G50" s="133" t="s">
        <v>108</v>
      </c>
      <c r="H50" s="126">
        <v>0.74450000000000005</v>
      </c>
      <c r="I50" s="127">
        <v>5.35</v>
      </c>
      <c r="J50" s="127">
        <v>3.98</v>
      </c>
    </row>
    <row r="51" spans="1:10" ht="45" x14ac:dyDescent="0.2">
      <c r="A51" s="133" t="s">
        <v>1219</v>
      </c>
      <c r="B51" s="133" t="s">
        <v>2092</v>
      </c>
      <c r="C51" s="133" t="s">
        <v>678</v>
      </c>
      <c r="D51" s="133" t="s">
        <v>2091</v>
      </c>
      <c r="E51" s="202" t="s">
        <v>1227</v>
      </c>
      <c r="F51" s="202"/>
      <c r="G51" s="133" t="s">
        <v>108</v>
      </c>
      <c r="H51" s="126">
        <v>0.41249999999999998</v>
      </c>
      <c r="I51" s="127">
        <v>19.22</v>
      </c>
      <c r="J51" s="127">
        <v>7.92</v>
      </c>
    </row>
    <row r="52" spans="1:10" x14ac:dyDescent="0.2">
      <c r="A52" s="133" t="s">
        <v>1219</v>
      </c>
      <c r="B52" s="133" t="s">
        <v>2090</v>
      </c>
      <c r="C52" s="133" t="s">
        <v>678</v>
      </c>
      <c r="D52" s="133" t="s">
        <v>2089</v>
      </c>
      <c r="E52" s="202" t="s">
        <v>1227</v>
      </c>
      <c r="F52" s="202"/>
      <c r="G52" s="133" t="s">
        <v>13</v>
      </c>
      <c r="H52" s="126">
        <v>0.111</v>
      </c>
      <c r="I52" s="127">
        <v>24.16</v>
      </c>
      <c r="J52" s="127">
        <v>2.68</v>
      </c>
    </row>
    <row r="53" spans="1:10" x14ac:dyDescent="0.2">
      <c r="A53" s="133" t="s">
        <v>1219</v>
      </c>
      <c r="B53" s="133" t="s">
        <v>1752</v>
      </c>
      <c r="C53" s="133" t="s">
        <v>678</v>
      </c>
      <c r="D53" s="133" t="s">
        <v>1751</v>
      </c>
      <c r="E53" s="202" t="s">
        <v>1227</v>
      </c>
      <c r="F53" s="202"/>
      <c r="G53" s="133" t="s">
        <v>410</v>
      </c>
      <c r="H53" s="126">
        <v>2.5600000000000001E-2</v>
      </c>
      <c r="I53" s="127">
        <v>30.8</v>
      </c>
      <c r="J53" s="127">
        <v>0.78</v>
      </c>
    </row>
    <row r="54" spans="1:10" ht="30" x14ac:dyDescent="0.2">
      <c r="A54" s="133" t="s">
        <v>1219</v>
      </c>
      <c r="B54" s="133" t="s">
        <v>2088</v>
      </c>
      <c r="C54" s="133" t="s">
        <v>678</v>
      </c>
      <c r="D54" s="133" t="s">
        <v>2087</v>
      </c>
      <c r="E54" s="202" t="s">
        <v>1227</v>
      </c>
      <c r="F54" s="202"/>
      <c r="G54" s="133" t="s">
        <v>108</v>
      </c>
      <c r="H54" s="126">
        <v>0.55000000000000004</v>
      </c>
      <c r="I54" s="127">
        <v>12.49</v>
      </c>
      <c r="J54" s="127">
        <v>6.86</v>
      </c>
    </row>
    <row r="55" spans="1:10" x14ac:dyDescent="0.2">
      <c r="A55" s="130"/>
      <c r="B55" s="130"/>
      <c r="C55" s="130"/>
      <c r="D55" s="130"/>
      <c r="E55" s="130" t="s">
        <v>1215</v>
      </c>
      <c r="F55" s="123">
        <v>11.668466522678186</v>
      </c>
      <c r="G55" s="130" t="s">
        <v>1214</v>
      </c>
      <c r="H55" s="123">
        <v>9.94</v>
      </c>
      <c r="I55" s="130" t="s">
        <v>1213</v>
      </c>
      <c r="J55" s="123">
        <v>21.61</v>
      </c>
    </row>
    <row r="56" spans="1:10" x14ac:dyDescent="0.2">
      <c r="A56" s="130"/>
      <c r="B56" s="130"/>
      <c r="C56" s="130"/>
      <c r="D56" s="130"/>
      <c r="E56" s="130" t="s">
        <v>1212</v>
      </c>
      <c r="F56" s="123">
        <v>14.32</v>
      </c>
      <c r="G56" s="130"/>
      <c r="H56" s="203" t="s">
        <v>1211</v>
      </c>
      <c r="I56" s="203"/>
      <c r="J56" s="123">
        <v>68.569999999999993</v>
      </c>
    </row>
    <row r="57" spans="1:10" ht="16.5" thickBot="1" x14ac:dyDescent="0.25">
      <c r="A57" s="128"/>
      <c r="B57" s="128"/>
      <c r="C57" s="128"/>
      <c r="D57" s="128"/>
      <c r="E57" s="128"/>
      <c r="F57" s="128"/>
      <c r="G57" s="128" t="s">
        <v>1210</v>
      </c>
      <c r="H57" s="205">
        <v>90.4</v>
      </c>
      <c r="I57" s="128" t="s">
        <v>1209</v>
      </c>
      <c r="J57" s="206">
        <v>6198.72</v>
      </c>
    </row>
    <row r="58" spans="1:10" ht="15.75" thickTop="1" x14ac:dyDescent="0.2">
      <c r="A58" s="124"/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10" ht="15.75" x14ac:dyDescent="0.2">
      <c r="A59" s="131" t="s">
        <v>1192</v>
      </c>
      <c r="B59" s="131" t="s">
        <v>1208</v>
      </c>
      <c r="C59" s="131" t="s">
        <v>1207</v>
      </c>
      <c r="D59" s="131" t="s">
        <v>641</v>
      </c>
      <c r="E59" s="195" t="s">
        <v>1222</v>
      </c>
      <c r="F59" s="195"/>
      <c r="G59" s="131" t="s">
        <v>1206</v>
      </c>
      <c r="H59" s="131" t="s">
        <v>1205</v>
      </c>
      <c r="I59" s="131" t="s">
        <v>1204</v>
      </c>
      <c r="J59" s="131" t="s">
        <v>642</v>
      </c>
    </row>
    <row r="60" spans="1:10" ht="45" x14ac:dyDescent="0.2">
      <c r="A60" s="132" t="s">
        <v>1221</v>
      </c>
      <c r="B60" s="132" t="s">
        <v>1191</v>
      </c>
      <c r="C60" s="132" t="s">
        <v>678</v>
      </c>
      <c r="D60" s="132" t="s">
        <v>1190</v>
      </c>
      <c r="E60" s="196" t="s">
        <v>1329</v>
      </c>
      <c r="F60" s="196"/>
      <c r="G60" s="132" t="s">
        <v>666</v>
      </c>
      <c r="H60" s="118">
        <v>1</v>
      </c>
      <c r="I60" s="119">
        <v>0.56999999999999995</v>
      </c>
      <c r="J60" s="119">
        <v>0.56999999999999995</v>
      </c>
    </row>
    <row r="61" spans="1:10" x14ac:dyDescent="0.2">
      <c r="A61" s="129" t="s">
        <v>1232</v>
      </c>
      <c r="B61" s="129" t="s">
        <v>1763</v>
      </c>
      <c r="C61" s="129" t="s">
        <v>678</v>
      </c>
      <c r="D61" s="129" t="s">
        <v>1762</v>
      </c>
      <c r="E61" s="197" t="s">
        <v>1266</v>
      </c>
      <c r="F61" s="197"/>
      <c r="G61" s="129" t="s">
        <v>1265</v>
      </c>
      <c r="H61" s="121">
        <v>4.5999999999999999E-3</v>
      </c>
      <c r="I61" s="122">
        <v>19.07</v>
      </c>
      <c r="J61" s="122">
        <v>0.08</v>
      </c>
    </row>
    <row r="62" spans="1:10" ht="45" x14ac:dyDescent="0.2">
      <c r="A62" s="129" t="s">
        <v>1232</v>
      </c>
      <c r="B62" s="129" t="s">
        <v>2086</v>
      </c>
      <c r="C62" s="129" t="s">
        <v>678</v>
      </c>
      <c r="D62" s="129" t="s">
        <v>2085</v>
      </c>
      <c r="E62" s="197" t="s">
        <v>1255</v>
      </c>
      <c r="F62" s="197"/>
      <c r="G62" s="129" t="s">
        <v>1254</v>
      </c>
      <c r="H62" s="121">
        <v>2.8999999999999998E-3</v>
      </c>
      <c r="I62" s="122">
        <v>64.56</v>
      </c>
      <c r="J62" s="122">
        <v>0.18</v>
      </c>
    </row>
    <row r="63" spans="1:10" ht="45" x14ac:dyDescent="0.2">
      <c r="A63" s="129" t="s">
        <v>1232</v>
      </c>
      <c r="B63" s="129" t="s">
        <v>2084</v>
      </c>
      <c r="C63" s="129" t="s">
        <v>678</v>
      </c>
      <c r="D63" s="129" t="s">
        <v>2083</v>
      </c>
      <c r="E63" s="197" t="s">
        <v>1255</v>
      </c>
      <c r="F63" s="197"/>
      <c r="G63" s="129" t="s">
        <v>1258</v>
      </c>
      <c r="H63" s="121">
        <v>1.6999999999999999E-3</v>
      </c>
      <c r="I63" s="122">
        <v>184.31</v>
      </c>
      <c r="J63" s="122">
        <v>0.31</v>
      </c>
    </row>
    <row r="64" spans="1:10" x14ac:dyDescent="0.2">
      <c r="A64" s="130"/>
      <c r="B64" s="130"/>
      <c r="C64" s="130"/>
      <c r="D64" s="130"/>
      <c r="E64" s="130" t="s">
        <v>1215</v>
      </c>
      <c r="F64" s="123">
        <v>5.9395248380129592E-2</v>
      </c>
      <c r="G64" s="130" t="s">
        <v>1214</v>
      </c>
      <c r="H64" s="123">
        <v>0.05</v>
      </c>
      <c r="I64" s="130" t="s">
        <v>1213</v>
      </c>
      <c r="J64" s="123">
        <v>0.11</v>
      </c>
    </row>
    <row r="65" spans="1:10" x14ac:dyDescent="0.2">
      <c r="A65" s="130"/>
      <c r="B65" s="130"/>
      <c r="C65" s="130"/>
      <c r="D65" s="130"/>
      <c r="E65" s="130" t="s">
        <v>1212</v>
      </c>
      <c r="F65" s="123">
        <v>0.15</v>
      </c>
      <c r="G65" s="130"/>
      <c r="H65" s="203" t="s">
        <v>1211</v>
      </c>
      <c r="I65" s="203"/>
      <c r="J65" s="123">
        <v>0.72</v>
      </c>
    </row>
    <row r="66" spans="1:10" ht="16.5" thickBot="1" x14ac:dyDescent="0.25">
      <c r="A66" s="128"/>
      <c r="B66" s="128"/>
      <c r="C66" s="128"/>
      <c r="D66" s="128"/>
      <c r="E66" s="128"/>
      <c r="F66" s="128"/>
      <c r="G66" s="128" t="s">
        <v>1210</v>
      </c>
      <c r="H66" s="205">
        <v>211</v>
      </c>
      <c r="I66" s="128" t="s">
        <v>1209</v>
      </c>
      <c r="J66" s="206">
        <v>151.91999999999999</v>
      </c>
    </row>
    <row r="67" spans="1:10" ht="15.75" thickTop="1" x14ac:dyDescent="0.2">
      <c r="A67" s="124"/>
      <c r="B67" s="124"/>
      <c r="C67" s="124"/>
      <c r="D67" s="124"/>
      <c r="E67" s="124"/>
      <c r="F67" s="124"/>
      <c r="G67" s="124"/>
      <c r="H67" s="124"/>
      <c r="I67" s="124"/>
      <c r="J67" s="124"/>
    </row>
    <row r="68" spans="1:10" ht="15.75" x14ac:dyDescent="0.2">
      <c r="A68" s="131" t="s">
        <v>1189</v>
      </c>
      <c r="B68" s="131" t="s">
        <v>1208</v>
      </c>
      <c r="C68" s="131" t="s">
        <v>1207</v>
      </c>
      <c r="D68" s="131" t="s">
        <v>641</v>
      </c>
      <c r="E68" s="195" t="s">
        <v>1222</v>
      </c>
      <c r="F68" s="195"/>
      <c r="G68" s="131" t="s">
        <v>1206</v>
      </c>
      <c r="H68" s="131" t="s">
        <v>1205</v>
      </c>
      <c r="I68" s="131" t="s">
        <v>1204</v>
      </c>
      <c r="J68" s="131" t="s">
        <v>642</v>
      </c>
    </row>
    <row r="69" spans="1:10" ht="45" x14ac:dyDescent="0.2">
      <c r="A69" s="132" t="s">
        <v>1219</v>
      </c>
      <c r="B69" s="132" t="s">
        <v>1188</v>
      </c>
      <c r="C69" s="132" t="s">
        <v>678</v>
      </c>
      <c r="D69" s="132" t="s">
        <v>7</v>
      </c>
      <c r="E69" s="196" t="s">
        <v>1975</v>
      </c>
      <c r="F69" s="196"/>
      <c r="G69" s="132" t="s">
        <v>1185</v>
      </c>
      <c r="H69" s="118">
        <v>1</v>
      </c>
      <c r="I69" s="119">
        <v>945.23</v>
      </c>
      <c r="J69" s="119">
        <v>945.23</v>
      </c>
    </row>
    <row r="70" spans="1:10" x14ac:dyDescent="0.2">
      <c r="A70" s="130"/>
      <c r="B70" s="130"/>
      <c r="C70" s="130"/>
      <c r="D70" s="130"/>
      <c r="E70" s="130" t="s">
        <v>1215</v>
      </c>
      <c r="F70" s="123">
        <v>0</v>
      </c>
      <c r="G70" s="130" t="s">
        <v>1214</v>
      </c>
      <c r="H70" s="123">
        <v>0</v>
      </c>
      <c r="I70" s="130" t="s">
        <v>1213</v>
      </c>
      <c r="J70" s="123">
        <v>0</v>
      </c>
    </row>
    <row r="71" spans="1:10" x14ac:dyDescent="0.2">
      <c r="A71" s="130"/>
      <c r="B71" s="130"/>
      <c r="C71" s="130"/>
      <c r="D71" s="130"/>
      <c r="E71" s="130" t="s">
        <v>1212</v>
      </c>
      <c r="F71" s="123">
        <v>158.79</v>
      </c>
      <c r="G71" s="130"/>
      <c r="H71" s="203" t="s">
        <v>1211</v>
      </c>
      <c r="I71" s="203"/>
      <c r="J71" s="123">
        <v>1104.02</v>
      </c>
    </row>
    <row r="72" spans="1:10" ht="16.5" thickBot="1" x14ac:dyDescent="0.25">
      <c r="A72" s="128"/>
      <c r="B72" s="128"/>
      <c r="C72" s="128"/>
      <c r="D72" s="128"/>
      <c r="E72" s="128"/>
      <c r="F72" s="128"/>
      <c r="G72" s="128" t="s">
        <v>1210</v>
      </c>
      <c r="H72" s="205">
        <v>6</v>
      </c>
      <c r="I72" s="128" t="s">
        <v>1209</v>
      </c>
      <c r="J72" s="206">
        <v>6624.12</v>
      </c>
    </row>
    <row r="73" spans="1:10" ht="15.75" thickTop="1" x14ac:dyDescent="0.2">
      <c r="A73" s="124"/>
      <c r="B73" s="124"/>
      <c r="C73" s="124"/>
      <c r="D73" s="124"/>
      <c r="E73" s="124"/>
      <c r="F73" s="124"/>
      <c r="G73" s="124"/>
      <c r="H73" s="124"/>
      <c r="I73" s="124"/>
      <c r="J73" s="124"/>
    </row>
    <row r="74" spans="1:10" ht="15.75" x14ac:dyDescent="0.2">
      <c r="A74" s="131" t="s">
        <v>1187</v>
      </c>
      <c r="B74" s="131" t="s">
        <v>1208</v>
      </c>
      <c r="C74" s="131" t="s">
        <v>1207</v>
      </c>
      <c r="D74" s="131" t="s">
        <v>641</v>
      </c>
      <c r="E74" s="195" t="s">
        <v>1222</v>
      </c>
      <c r="F74" s="195"/>
      <c r="G74" s="131" t="s">
        <v>1206</v>
      </c>
      <c r="H74" s="131" t="s">
        <v>1205</v>
      </c>
      <c r="I74" s="131" t="s">
        <v>1204</v>
      </c>
      <c r="J74" s="131" t="s">
        <v>642</v>
      </c>
    </row>
    <row r="75" spans="1:10" ht="45" x14ac:dyDescent="0.2">
      <c r="A75" s="132" t="s">
        <v>1219</v>
      </c>
      <c r="B75" s="132" t="s">
        <v>1186</v>
      </c>
      <c r="C75" s="132" t="s">
        <v>678</v>
      </c>
      <c r="D75" s="132" t="s">
        <v>8</v>
      </c>
      <c r="E75" s="196" t="s">
        <v>1975</v>
      </c>
      <c r="F75" s="196"/>
      <c r="G75" s="132" t="s">
        <v>1185</v>
      </c>
      <c r="H75" s="118">
        <v>1</v>
      </c>
      <c r="I75" s="119">
        <v>832.5</v>
      </c>
      <c r="J75" s="119">
        <v>832.5</v>
      </c>
    </row>
    <row r="76" spans="1:10" x14ac:dyDescent="0.2">
      <c r="A76" s="130"/>
      <c r="B76" s="130"/>
      <c r="C76" s="130"/>
      <c r="D76" s="130"/>
      <c r="E76" s="130" t="s">
        <v>1215</v>
      </c>
      <c r="F76" s="123">
        <v>0</v>
      </c>
      <c r="G76" s="130" t="s">
        <v>1214</v>
      </c>
      <c r="H76" s="123">
        <v>0</v>
      </c>
      <c r="I76" s="130" t="s">
        <v>1213</v>
      </c>
      <c r="J76" s="123">
        <v>0</v>
      </c>
    </row>
    <row r="77" spans="1:10" x14ac:dyDescent="0.2">
      <c r="A77" s="130"/>
      <c r="B77" s="130"/>
      <c r="C77" s="130"/>
      <c r="D77" s="130"/>
      <c r="E77" s="130" t="s">
        <v>1212</v>
      </c>
      <c r="F77" s="123">
        <v>139.86000000000001</v>
      </c>
      <c r="G77" s="130"/>
      <c r="H77" s="203" t="s">
        <v>1211</v>
      </c>
      <c r="I77" s="203"/>
      <c r="J77" s="123">
        <v>972.36</v>
      </c>
    </row>
    <row r="78" spans="1:10" ht="16.5" thickBot="1" x14ac:dyDescent="0.25">
      <c r="A78" s="128"/>
      <c r="B78" s="128"/>
      <c r="C78" s="128"/>
      <c r="D78" s="128"/>
      <c r="E78" s="128"/>
      <c r="F78" s="128"/>
      <c r="G78" s="128" t="s">
        <v>1210</v>
      </c>
      <c r="H78" s="205">
        <v>6</v>
      </c>
      <c r="I78" s="128" t="s">
        <v>1209</v>
      </c>
      <c r="J78" s="206">
        <v>5834.16</v>
      </c>
    </row>
    <row r="79" spans="1:10" ht="15.75" thickTop="1" x14ac:dyDescent="0.2">
      <c r="A79" s="124"/>
      <c r="B79" s="124"/>
      <c r="C79" s="124"/>
      <c r="D79" s="124"/>
      <c r="E79" s="124"/>
      <c r="F79" s="124"/>
      <c r="G79" s="124"/>
      <c r="H79" s="124"/>
      <c r="I79" s="124"/>
      <c r="J79" s="124"/>
    </row>
    <row r="80" spans="1:10" ht="15.75" x14ac:dyDescent="0.2">
      <c r="A80" s="131" t="s">
        <v>1184</v>
      </c>
      <c r="B80" s="131" t="s">
        <v>1208</v>
      </c>
      <c r="C80" s="131" t="s">
        <v>1207</v>
      </c>
      <c r="D80" s="131" t="s">
        <v>641</v>
      </c>
      <c r="E80" s="195" t="s">
        <v>1222</v>
      </c>
      <c r="F80" s="195"/>
      <c r="G80" s="131" t="s">
        <v>1206</v>
      </c>
      <c r="H80" s="131" t="s">
        <v>1205</v>
      </c>
      <c r="I80" s="131" t="s">
        <v>1204</v>
      </c>
      <c r="J80" s="131" t="s">
        <v>642</v>
      </c>
    </row>
    <row r="81" spans="1:10" ht="30" x14ac:dyDescent="0.2">
      <c r="A81" s="132" t="s">
        <v>1221</v>
      </c>
      <c r="B81" s="132" t="s">
        <v>1183</v>
      </c>
      <c r="C81" s="132" t="s">
        <v>668</v>
      </c>
      <c r="D81" s="132" t="s">
        <v>1182</v>
      </c>
      <c r="E81" s="196" t="s">
        <v>2082</v>
      </c>
      <c r="F81" s="196"/>
      <c r="G81" s="132" t="s">
        <v>671</v>
      </c>
      <c r="H81" s="118">
        <v>1</v>
      </c>
      <c r="I81" s="119">
        <v>1555.81</v>
      </c>
      <c r="J81" s="119">
        <v>1555.81</v>
      </c>
    </row>
    <row r="82" spans="1:10" ht="30" x14ac:dyDescent="0.2">
      <c r="A82" s="129" t="s">
        <v>1232</v>
      </c>
      <c r="B82" s="129" t="s">
        <v>2081</v>
      </c>
      <c r="C82" s="129" t="s">
        <v>668</v>
      </c>
      <c r="D82" s="129" t="s">
        <v>2080</v>
      </c>
      <c r="E82" s="197" t="s">
        <v>1316</v>
      </c>
      <c r="F82" s="197"/>
      <c r="G82" s="129" t="s">
        <v>1025</v>
      </c>
      <c r="H82" s="121">
        <v>0.08</v>
      </c>
      <c r="I82" s="122">
        <v>521.20000000000005</v>
      </c>
      <c r="J82" s="122">
        <v>41.69</v>
      </c>
    </row>
    <row r="83" spans="1:10" x14ac:dyDescent="0.2">
      <c r="A83" s="129" t="s">
        <v>1232</v>
      </c>
      <c r="B83" s="129" t="s">
        <v>1242</v>
      </c>
      <c r="C83" s="129" t="s">
        <v>668</v>
      </c>
      <c r="D83" s="129" t="s">
        <v>1241</v>
      </c>
      <c r="E83" s="197" t="s">
        <v>1229</v>
      </c>
      <c r="F83" s="197"/>
      <c r="G83" s="129" t="s">
        <v>1223</v>
      </c>
      <c r="H83" s="121">
        <v>8</v>
      </c>
      <c r="I83" s="122">
        <v>3.72</v>
      </c>
      <c r="J83" s="122">
        <v>29.76</v>
      </c>
    </row>
    <row r="84" spans="1:10" x14ac:dyDescent="0.2">
      <c r="A84" s="129" t="s">
        <v>1232</v>
      </c>
      <c r="B84" s="129" t="s">
        <v>1231</v>
      </c>
      <c r="C84" s="129" t="s">
        <v>668</v>
      </c>
      <c r="D84" s="129" t="s">
        <v>1230</v>
      </c>
      <c r="E84" s="197" t="s">
        <v>1229</v>
      </c>
      <c r="F84" s="197"/>
      <c r="G84" s="129" t="s">
        <v>1223</v>
      </c>
      <c r="H84" s="121">
        <v>2</v>
      </c>
      <c r="I84" s="122">
        <v>3.59</v>
      </c>
      <c r="J84" s="122">
        <v>7.18</v>
      </c>
    </row>
    <row r="85" spans="1:10" x14ac:dyDescent="0.2">
      <c r="A85" s="129" t="s">
        <v>1232</v>
      </c>
      <c r="B85" s="129" t="s">
        <v>1661</v>
      </c>
      <c r="C85" s="129" t="s">
        <v>668</v>
      </c>
      <c r="D85" s="129" t="s">
        <v>1660</v>
      </c>
      <c r="E85" s="197" t="s">
        <v>1229</v>
      </c>
      <c r="F85" s="197"/>
      <c r="G85" s="129" t="s">
        <v>1223</v>
      </c>
      <c r="H85" s="121">
        <v>8</v>
      </c>
      <c r="I85" s="122">
        <v>3.58</v>
      </c>
      <c r="J85" s="122">
        <v>28.64</v>
      </c>
    </row>
    <row r="86" spans="1:10" x14ac:dyDescent="0.2">
      <c r="A86" s="133" t="s">
        <v>1219</v>
      </c>
      <c r="B86" s="133" t="s">
        <v>2079</v>
      </c>
      <c r="C86" s="133" t="s">
        <v>668</v>
      </c>
      <c r="D86" s="133" t="s">
        <v>2078</v>
      </c>
      <c r="E86" s="202" t="s">
        <v>1227</v>
      </c>
      <c r="F86" s="202"/>
      <c r="G86" s="133" t="s">
        <v>671</v>
      </c>
      <c r="H86" s="126">
        <v>2</v>
      </c>
      <c r="I86" s="127">
        <v>1.25</v>
      </c>
      <c r="J86" s="127">
        <v>2.5</v>
      </c>
    </row>
    <row r="87" spans="1:10" x14ac:dyDescent="0.2">
      <c r="A87" s="133" t="s">
        <v>1219</v>
      </c>
      <c r="B87" s="133" t="s">
        <v>2077</v>
      </c>
      <c r="C87" s="133" t="s">
        <v>668</v>
      </c>
      <c r="D87" s="133" t="s">
        <v>2076</v>
      </c>
      <c r="E87" s="202" t="s">
        <v>1227</v>
      </c>
      <c r="F87" s="202"/>
      <c r="G87" s="133" t="s">
        <v>671</v>
      </c>
      <c r="H87" s="126">
        <v>2</v>
      </c>
      <c r="I87" s="127">
        <v>1.65</v>
      </c>
      <c r="J87" s="127">
        <v>3.3</v>
      </c>
    </row>
    <row r="88" spans="1:10" x14ac:dyDescent="0.2">
      <c r="A88" s="133" t="s">
        <v>1219</v>
      </c>
      <c r="B88" s="133" t="s">
        <v>2075</v>
      </c>
      <c r="C88" s="133" t="s">
        <v>668</v>
      </c>
      <c r="D88" s="133" t="s">
        <v>2074</v>
      </c>
      <c r="E88" s="202" t="s">
        <v>1227</v>
      </c>
      <c r="F88" s="202"/>
      <c r="G88" s="133" t="s">
        <v>685</v>
      </c>
      <c r="H88" s="126">
        <v>30</v>
      </c>
      <c r="I88" s="127">
        <v>12.94</v>
      </c>
      <c r="J88" s="127">
        <v>388.2</v>
      </c>
    </row>
    <row r="89" spans="1:10" x14ac:dyDescent="0.2">
      <c r="A89" s="133" t="s">
        <v>1219</v>
      </c>
      <c r="B89" s="133" t="s">
        <v>2073</v>
      </c>
      <c r="C89" s="133" t="s">
        <v>668</v>
      </c>
      <c r="D89" s="133" t="s">
        <v>2072</v>
      </c>
      <c r="E89" s="202" t="s">
        <v>1227</v>
      </c>
      <c r="F89" s="202"/>
      <c r="G89" s="133" t="s">
        <v>671</v>
      </c>
      <c r="H89" s="126">
        <v>1</v>
      </c>
      <c r="I89" s="127">
        <v>91.5</v>
      </c>
      <c r="J89" s="127">
        <v>91.5</v>
      </c>
    </row>
    <row r="90" spans="1:10" ht="30" x14ac:dyDescent="0.2">
      <c r="A90" s="133" t="s">
        <v>1219</v>
      </c>
      <c r="B90" s="133" t="s">
        <v>2071</v>
      </c>
      <c r="C90" s="133" t="s">
        <v>668</v>
      </c>
      <c r="D90" s="133" t="s">
        <v>2070</v>
      </c>
      <c r="E90" s="202" t="s">
        <v>1227</v>
      </c>
      <c r="F90" s="202"/>
      <c r="G90" s="133" t="s">
        <v>671</v>
      </c>
      <c r="H90" s="126">
        <v>1</v>
      </c>
      <c r="I90" s="127">
        <v>371.22</v>
      </c>
      <c r="J90" s="127">
        <v>371.22</v>
      </c>
    </row>
    <row r="91" spans="1:10" x14ac:dyDescent="0.2">
      <c r="A91" s="133" t="s">
        <v>1219</v>
      </c>
      <c r="B91" s="133" t="s">
        <v>2069</v>
      </c>
      <c r="C91" s="133" t="s">
        <v>668</v>
      </c>
      <c r="D91" s="133" t="s">
        <v>2068</v>
      </c>
      <c r="E91" s="202" t="s">
        <v>1227</v>
      </c>
      <c r="F91" s="202"/>
      <c r="G91" s="133" t="s">
        <v>2067</v>
      </c>
      <c r="H91" s="126">
        <v>0.43219999999999997</v>
      </c>
      <c r="I91" s="127">
        <v>103.96</v>
      </c>
      <c r="J91" s="127">
        <v>44.93</v>
      </c>
    </row>
    <row r="92" spans="1:10" x14ac:dyDescent="0.2">
      <c r="A92" s="133" t="s">
        <v>1219</v>
      </c>
      <c r="B92" s="133" t="s">
        <v>2066</v>
      </c>
      <c r="C92" s="133" t="s">
        <v>668</v>
      </c>
      <c r="D92" s="133" t="s">
        <v>2065</v>
      </c>
      <c r="E92" s="202" t="s">
        <v>1227</v>
      </c>
      <c r="F92" s="202"/>
      <c r="G92" s="133" t="s">
        <v>685</v>
      </c>
      <c r="H92" s="126">
        <v>0.1333</v>
      </c>
      <c r="I92" s="127">
        <v>1.99</v>
      </c>
      <c r="J92" s="127">
        <v>0.26</v>
      </c>
    </row>
    <row r="93" spans="1:10" x14ac:dyDescent="0.2">
      <c r="A93" s="133" t="s">
        <v>1219</v>
      </c>
      <c r="B93" s="133" t="s">
        <v>2064</v>
      </c>
      <c r="C93" s="133" t="s">
        <v>668</v>
      </c>
      <c r="D93" s="133" t="s">
        <v>2063</v>
      </c>
      <c r="E93" s="202" t="s">
        <v>1227</v>
      </c>
      <c r="F93" s="202"/>
      <c r="G93" s="133" t="s">
        <v>1069</v>
      </c>
      <c r="H93" s="126">
        <v>2</v>
      </c>
      <c r="I93" s="127">
        <v>12.65</v>
      </c>
      <c r="J93" s="127">
        <v>25.3</v>
      </c>
    </row>
    <row r="94" spans="1:10" ht="45" x14ac:dyDescent="0.2">
      <c r="A94" s="133" t="s">
        <v>1219</v>
      </c>
      <c r="B94" s="133" t="s">
        <v>2062</v>
      </c>
      <c r="C94" s="133" t="s">
        <v>668</v>
      </c>
      <c r="D94" s="133" t="s">
        <v>2061</v>
      </c>
      <c r="E94" s="202" t="s">
        <v>1227</v>
      </c>
      <c r="F94" s="202"/>
      <c r="G94" s="133" t="s">
        <v>671</v>
      </c>
      <c r="H94" s="126">
        <v>1</v>
      </c>
      <c r="I94" s="127">
        <v>29.02</v>
      </c>
      <c r="J94" s="127">
        <v>29.02</v>
      </c>
    </row>
    <row r="95" spans="1:10" ht="45" x14ac:dyDescent="0.2">
      <c r="A95" s="133" t="s">
        <v>1219</v>
      </c>
      <c r="B95" s="133" t="s">
        <v>2060</v>
      </c>
      <c r="C95" s="133" t="s">
        <v>668</v>
      </c>
      <c r="D95" s="133" t="s">
        <v>2059</v>
      </c>
      <c r="E95" s="202" t="s">
        <v>1227</v>
      </c>
      <c r="F95" s="202"/>
      <c r="G95" s="133" t="s">
        <v>671</v>
      </c>
      <c r="H95" s="126">
        <v>4</v>
      </c>
      <c r="I95" s="127">
        <v>1.25</v>
      </c>
      <c r="J95" s="127">
        <v>5</v>
      </c>
    </row>
    <row r="96" spans="1:10" ht="45" x14ac:dyDescent="0.2">
      <c r="A96" s="133" t="s">
        <v>1219</v>
      </c>
      <c r="B96" s="133" t="s">
        <v>2058</v>
      </c>
      <c r="C96" s="133" t="s">
        <v>668</v>
      </c>
      <c r="D96" s="133" t="s">
        <v>2057</v>
      </c>
      <c r="E96" s="202" t="s">
        <v>1227</v>
      </c>
      <c r="F96" s="202"/>
      <c r="G96" s="133" t="s">
        <v>671</v>
      </c>
      <c r="H96" s="126">
        <v>1</v>
      </c>
      <c r="I96" s="127">
        <v>70.48</v>
      </c>
      <c r="J96" s="127">
        <v>70.48</v>
      </c>
    </row>
    <row r="97" spans="1:10" ht="45" x14ac:dyDescent="0.2">
      <c r="A97" s="133" t="s">
        <v>1219</v>
      </c>
      <c r="B97" s="133" t="s">
        <v>1658</v>
      </c>
      <c r="C97" s="133" t="s">
        <v>668</v>
      </c>
      <c r="D97" s="133" t="s">
        <v>1657</v>
      </c>
      <c r="E97" s="202" t="s">
        <v>1224</v>
      </c>
      <c r="F97" s="202"/>
      <c r="G97" s="133" t="s">
        <v>1223</v>
      </c>
      <c r="H97" s="126">
        <v>8</v>
      </c>
      <c r="I97" s="127">
        <v>18.21</v>
      </c>
      <c r="J97" s="127">
        <v>145.68</v>
      </c>
    </row>
    <row r="98" spans="1:10" ht="45" x14ac:dyDescent="0.2">
      <c r="A98" s="133" t="s">
        <v>1219</v>
      </c>
      <c r="B98" s="133" t="s">
        <v>2056</v>
      </c>
      <c r="C98" s="133" t="s">
        <v>668</v>
      </c>
      <c r="D98" s="133" t="s">
        <v>2055</v>
      </c>
      <c r="E98" s="202" t="s">
        <v>1227</v>
      </c>
      <c r="F98" s="202"/>
      <c r="G98" s="133" t="s">
        <v>685</v>
      </c>
      <c r="H98" s="126">
        <v>6</v>
      </c>
      <c r="I98" s="127">
        <v>6.92</v>
      </c>
      <c r="J98" s="127">
        <v>41.52</v>
      </c>
    </row>
    <row r="99" spans="1:10" ht="45" x14ac:dyDescent="0.2">
      <c r="A99" s="133" t="s">
        <v>1219</v>
      </c>
      <c r="B99" s="133" t="s">
        <v>2054</v>
      </c>
      <c r="C99" s="133" t="s">
        <v>668</v>
      </c>
      <c r="D99" s="133" t="s">
        <v>2053</v>
      </c>
      <c r="E99" s="202" t="s">
        <v>1227</v>
      </c>
      <c r="F99" s="202"/>
      <c r="G99" s="133" t="s">
        <v>671</v>
      </c>
      <c r="H99" s="126">
        <v>1</v>
      </c>
      <c r="I99" s="127">
        <v>82.01</v>
      </c>
      <c r="J99" s="127">
        <v>82.01</v>
      </c>
    </row>
    <row r="100" spans="1:10" ht="45" x14ac:dyDescent="0.2">
      <c r="A100" s="133" t="s">
        <v>1219</v>
      </c>
      <c r="B100" s="133" t="s">
        <v>2052</v>
      </c>
      <c r="C100" s="133" t="s">
        <v>668</v>
      </c>
      <c r="D100" s="133" t="s">
        <v>2051</v>
      </c>
      <c r="E100" s="202" t="s">
        <v>1227</v>
      </c>
      <c r="F100" s="202"/>
      <c r="G100" s="133" t="s">
        <v>671</v>
      </c>
      <c r="H100" s="126">
        <v>1</v>
      </c>
      <c r="I100" s="127">
        <v>2</v>
      </c>
      <c r="J100" s="127">
        <v>2</v>
      </c>
    </row>
    <row r="101" spans="1:10" ht="45" x14ac:dyDescent="0.2">
      <c r="A101" s="133" t="s">
        <v>1219</v>
      </c>
      <c r="B101" s="133" t="s">
        <v>1226</v>
      </c>
      <c r="C101" s="133" t="s">
        <v>668</v>
      </c>
      <c r="D101" s="133" t="s">
        <v>1225</v>
      </c>
      <c r="E101" s="202" t="s">
        <v>1224</v>
      </c>
      <c r="F101" s="202"/>
      <c r="G101" s="133" t="s">
        <v>1223</v>
      </c>
      <c r="H101" s="126">
        <v>2</v>
      </c>
      <c r="I101" s="127">
        <v>18.21</v>
      </c>
      <c r="J101" s="127">
        <v>36.42</v>
      </c>
    </row>
    <row r="102" spans="1:10" ht="45" x14ac:dyDescent="0.2">
      <c r="A102" s="133" t="s">
        <v>1219</v>
      </c>
      <c r="B102" s="133" t="s">
        <v>1235</v>
      </c>
      <c r="C102" s="133" t="s">
        <v>668</v>
      </c>
      <c r="D102" s="133" t="s">
        <v>1234</v>
      </c>
      <c r="E102" s="202" t="s">
        <v>1224</v>
      </c>
      <c r="F102" s="202"/>
      <c r="G102" s="133" t="s">
        <v>1223</v>
      </c>
      <c r="H102" s="126">
        <v>8</v>
      </c>
      <c r="I102" s="127">
        <v>13.65</v>
      </c>
      <c r="J102" s="127">
        <v>109.2</v>
      </c>
    </row>
    <row r="103" spans="1:10" x14ac:dyDescent="0.2">
      <c r="A103" s="130"/>
      <c r="B103" s="130"/>
      <c r="C103" s="130"/>
      <c r="D103" s="130"/>
      <c r="E103" s="130" t="s">
        <v>1215</v>
      </c>
      <c r="F103" s="123">
        <v>160.82613390928725</v>
      </c>
      <c r="G103" s="130" t="s">
        <v>1214</v>
      </c>
      <c r="H103" s="123">
        <v>137.02000000000001</v>
      </c>
      <c r="I103" s="130" t="s">
        <v>1213</v>
      </c>
      <c r="J103" s="123">
        <v>297.85000000000002</v>
      </c>
    </row>
    <row r="104" spans="1:10" x14ac:dyDescent="0.2">
      <c r="A104" s="130"/>
      <c r="B104" s="130"/>
      <c r="C104" s="130"/>
      <c r="D104" s="130"/>
      <c r="E104" s="130" t="s">
        <v>1212</v>
      </c>
      <c r="F104" s="123">
        <v>410.73</v>
      </c>
      <c r="G104" s="130"/>
      <c r="H104" s="203" t="s">
        <v>1211</v>
      </c>
      <c r="I104" s="203"/>
      <c r="J104" s="123">
        <v>1966.54</v>
      </c>
    </row>
    <row r="105" spans="1:10" ht="16.5" thickBot="1" x14ac:dyDescent="0.25">
      <c r="A105" s="128"/>
      <c r="B105" s="128"/>
      <c r="C105" s="128"/>
      <c r="D105" s="128"/>
      <c r="E105" s="128"/>
      <c r="F105" s="128"/>
      <c r="G105" s="128" t="s">
        <v>1210</v>
      </c>
      <c r="H105" s="205">
        <v>1</v>
      </c>
      <c r="I105" s="128" t="s">
        <v>1209</v>
      </c>
      <c r="J105" s="206">
        <v>1966.54</v>
      </c>
    </row>
    <row r="106" spans="1:10" ht="15.75" thickTop="1" x14ac:dyDescent="0.2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</row>
    <row r="107" spans="1:10" ht="15.75" x14ac:dyDescent="0.2">
      <c r="A107" s="131" t="s">
        <v>1181</v>
      </c>
      <c r="B107" s="131" t="s">
        <v>1208</v>
      </c>
      <c r="C107" s="131" t="s">
        <v>1207</v>
      </c>
      <c r="D107" s="131" t="s">
        <v>641</v>
      </c>
      <c r="E107" s="195" t="s">
        <v>1222</v>
      </c>
      <c r="F107" s="195"/>
      <c r="G107" s="131" t="s">
        <v>1206</v>
      </c>
      <c r="H107" s="131" t="s">
        <v>1205</v>
      </c>
      <c r="I107" s="131" t="s">
        <v>1204</v>
      </c>
      <c r="J107" s="131" t="s">
        <v>642</v>
      </c>
    </row>
    <row r="108" spans="1:10" ht="45" x14ac:dyDescent="0.2">
      <c r="A108" s="132" t="s">
        <v>1221</v>
      </c>
      <c r="B108" s="132" t="s">
        <v>1180</v>
      </c>
      <c r="C108" s="132" t="s">
        <v>668</v>
      </c>
      <c r="D108" s="132" t="s">
        <v>1179</v>
      </c>
      <c r="E108" s="196" t="s">
        <v>1233</v>
      </c>
      <c r="F108" s="196"/>
      <c r="G108" s="132" t="s">
        <v>707</v>
      </c>
      <c r="H108" s="118">
        <v>1</v>
      </c>
      <c r="I108" s="119">
        <v>538.19000000000005</v>
      </c>
      <c r="J108" s="119">
        <v>538.19000000000005</v>
      </c>
    </row>
    <row r="109" spans="1:10" x14ac:dyDescent="0.2">
      <c r="A109" s="129" t="s">
        <v>1232</v>
      </c>
      <c r="B109" s="129" t="s">
        <v>2050</v>
      </c>
      <c r="C109" s="129" t="s">
        <v>668</v>
      </c>
      <c r="D109" s="129" t="s">
        <v>2049</v>
      </c>
      <c r="E109" s="197" t="s">
        <v>2048</v>
      </c>
      <c r="F109" s="197"/>
      <c r="G109" s="129" t="s">
        <v>1025</v>
      </c>
      <c r="H109" s="121">
        <v>2.1000000000000001E-2</v>
      </c>
      <c r="I109" s="122">
        <v>17.37</v>
      </c>
      <c r="J109" s="122">
        <v>0.36</v>
      </c>
    </row>
    <row r="110" spans="1:10" x14ac:dyDescent="0.2">
      <c r="A110" s="129" t="s">
        <v>1232</v>
      </c>
      <c r="B110" s="129" t="s">
        <v>2047</v>
      </c>
      <c r="C110" s="129" t="s">
        <v>668</v>
      </c>
      <c r="D110" s="129" t="s">
        <v>2046</v>
      </c>
      <c r="E110" s="197" t="s">
        <v>1504</v>
      </c>
      <c r="F110" s="197"/>
      <c r="G110" s="129" t="s">
        <v>1025</v>
      </c>
      <c r="H110" s="121">
        <v>1.3260000000000001</v>
      </c>
      <c r="I110" s="122">
        <v>17.37</v>
      </c>
      <c r="J110" s="122">
        <v>23.03</v>
      </c>
    </row>
    <row r="111" spans="1:10" ht="30" x14ac:dyDescent="0.2">
      <c r="A111" s="129" t="s">
        <v>1232</v>
      </c>
      <c r="B111" s="129" t="s">
        <v>1491</v>
      </c>
      <c r="C111" s="129" t="s">
        <v>668</v>
      </c>
      <c r="D111" s="129" t="s">
        <v>1490</v>
      </c>
      <c r="E111" s="197" t="s">
        <v>1489</v>
      </c>
      <c r="F111" s="197"/>
      <c r="G111" s="129" t="s">
        <v>1025</v>
      </c>
      <c r="H111" s="121">
        <v>1.347</v>
      </c>
      <c r="I111" s="122">
        <v>52.11</v>
      </c>
      <c r="J111" s="122">
        <v>70.19</v>
      </c>
    </row>
    <row r="112" spans="1:10" x14ac:dyDescent="0.2">
      <c r="A112" s="129" t="s">
        <v>1232</v>
      </c>
      <c r="B112" s="129" t="s">
        <v>2045</v>
      </c>
      <c r="C112" s="129" t="s">
        <v>668</v>
      </c>
      <c r="D112" s="129" t="s">
        <v>2044</v>
      </c>
      <c r="E112" s="197" t="s">
        <v>1233</v>
      </c>
      <c r="F112" s="197"/>
      <c r="G112" s="129" t="s">
        <v>671</v>
      </c>
      <c r="H112" s="121">
        <v>1</v>
      </c>
      <c r="I112" s="122">
        <v>218.64</v>
      </c>
      <c r="J112" s="122">
        <v>218.64</v>
      </c>
    </row>
    <row r="113" spans="1:10" x14ac:dyDescent="0.2">
      <c r="A113" s="129" t="s">
        <v>1232</v>
      </c>
      <c r="B113" s="129" t="s">
        <v>1242</v>
      </c>
      <c r="C113" s="129" t="s">
        <v>668</v>
      </c>
      <c r="D113" s="129" t="s">
        <v>1241</v>
      </c>
      <c r="E113" s="197" t="s">
        <v>1229</v>
      </c>
      <c r="F113" s="197"/>
      <c r="G113" s="129" t="s">
        <v>1223</v>
      </c>
      <c r="H113" s="121">
        <v>1</v>
      </c>
      <c r="I113" s="122">
        <v>3.72</v>
      </c>
      <c r="J113" s="122">
        <v>3.72</v>
      </c>
    </row>
    <row r="114" spans="1:10" x14ac:dyDescent="0.2">
      <c r="A114" s="129" t="s">
        <v>1232</v>
      </c>
      <c r="B114" s="129" t="s">
        <v>1356</v>
      </c>
      <c r="C114" s="129" t="s">
        <v>668</v>
      </c>
      <c r="D114" s="129" t="s">
        <v>1355</v>
      </c>
      <c r="E114" s="197" t="s">
        <v>1229</v>
      </c>
      <c r="F114" s="197"/>
      <c r="G114" s="129" t="s">
        <v>1223</v>
      </c>
      <c r="H114" s="121">
        <v>1</v>
      </c>
      <c r="I114" s="122">
        <v>3.65</v>
      </c>
      <c r="J114" s="122">
        <v>3.65</v>
      </c>
    </row>
    <row r="115" spans="1:10" x14ac:dyDescent="0.2">
      <c r="A115" s="133" t="s">
        <v>1219</v>
      </c>
      <c r="B115" s="133" t="s">
        <v>2043</v>
      </c>
      <c r="C115" s="133" t="s">
        <v>668</v>
      </c>
      <c r="D115" s="133" t="s">
        <v>2042</v>
      </c>
      <c r="E115" s="202" t="s">
        <v>1227</v>
      </c>
      <c r="F115" s="202"/>
      <c r="G115" s="133" t="s">
        <v>685</v>
      </c>
      <c r="H115" s="126">
        <v>20</v>
      </c>
      <c r="I115" s="127">
        <v>0.22</v>
      </c>
      <c r="J115" s="127">
        <v>4.4000000000000004</v>
      </c>
    </row>
    <row r="116" spans="1:10" x14ac:dyDescent="0.2">
      <c r="A116" s="133" t="s">
        <v>1219</v>
      </c>
      <c r="B116" s="133" t="s">
        <v>2041</v>
      </c>
      <c r="C116" s="133" t="s">
        <v>668</v>
      </c>
      <c r="D116" s="133" t="s">
        <v>2040</v>
      </c>
      <c r="E116" s="202" t="s">
        <v>1227</v>
      </c>
      <c r="F116" s="202"/>
      <c r="G116" s="133" t="s">
        <v>671</v>
      </c>
      <c r="H116" s="126">
        <v>1</v>
      </c>
      <c r="I116" s="127">
        <v>0.62</v>
      </c>
      <c r="J116" s="127">
        <v>0.62</v>
      </c>
    </row>
    <row r="117" spans="1:10" x14ac:dyDescent="0.2">
      <c r="A117" s="133" t="s">
        <v>1219</v>
      </c>
      <c r="B117" s="133" t="s">
        <v>2039</v>
      </c>
      <c r="C117" s="133" t="s">
        <v>668</v>
      </c>
      <c r="D117" s="133" t="s">
        <v>2038</v>
      </c>
      <c r="E117" s="202" t="s">
        <v>1227</v>
      </c>
      <c r="F117" s="202"/>
      <c r="G117" s="133" t="s">
        <v>671</v>
      </c>
      <c r="H117" s="126">
        <v>1</v>
      </c>
      <c r="I117" s="127">
        <v>2.13</v>
      </c>
      <c r="J117" s="127">
        <v>2.13</v>
      </c>
    </row>
    <row r="118" spans="1:10" x14ac:dyDescent="0.2">
      <c r="A118" s="133" t="s">
        <v>1219</v>
      </c>
      <c r="B118" s="133" t="s">
        <v>2037</v>
      </c>
      <c r="C118" s="133" t="s">
        <v>668</v>
      </c>
      <c r="D118" s="133" t="s">
        <v>2036</v>
      </c>
      <c r="E118" s="202" t="s">
        <v>1227</v>
      </c>
      <c r="F118" s="202"/>
      <c r="G118" s="133" t="s">
        <v>671</v>
      </c>
      <c r="H118" s="126">
        <v>2</v>
      </c>
      <c r="I118" s="127">
        <v>5.5</v>
      </c>
      <c r="J118" s="127">
        <v>11</v>
      </c>
    </row>
    <row r="119" spans="1:10" x14ac:dyDescent="0.2">
      <c r="A119" s="133" t="s">
        <v>1219</v>
      </c>
      <c r="B119" s="133" t="s">
        <v>2035</v>
      </c>
      <c r="C119" s="133" t="s">
        <v>668</v>
      </c>
      <c r="D119" s="133" t="s">
        <v>2034</v>
      </c>
      <c r="E119" s="202" t="s">
        <v>1227</v>
      </c>
      <c r="F119" s="202"/>
      <c r="G119" s="133" t="s">
        <v>671</v>
      </c>
      <c r="H119" s="126">
        <v>2</v>
      </c>
      <c r="I119" s="127">
        <v>4.17</v>
      </c>
      <c r="J119" s="127">
        <v>8.34</v>
      </c>
    </row>
    <row r="120" spans="1:10" ht="30" x14ac:dyDescent="0.2">
      <c r="A120" s="133" t="s">
        <v>1219</v>
      </c>
      <c r="B120" s="133" t="s">
        <v>2033</v>
      </c>
      <c r="C120" s="133" t="s">
        <v>668</v>
      </c>
      <c r="D120" s="133" t="s">
        <v>2032</v>
      </c>
      <c r="E120" s="202" t="s">
        <v>1227</v>
      </c>
      <c r="F120" s="202"/>
      <c r="G120" s="133" t="s">
        <v>671</v>
      </c>
      <c r="H120" s="126">
        <v>1</v>
      </c>
      <c r="I120" s="127">
        <v>8.15</v>
      </c>
      <c r="J120" s="127">
        <v>8.15</v>
      </c>
    </row>
    <row r="121" spans="1:10" x14ac:dyDescent="0.2">
      <c r="A121" s="133" t="s">
        <v>1219</v>
      </c>
      <c r="B121" s="133" t="s">
        <v>2031</v>
      </c>
      <c r="C121" s="133" t="s">
        <v>668</v>
      </c>
      <c r="D121" s="133" t="s">
        <v>2030</v>
      </c>
      <c r="E121" s="202" t="s">
        <v>1227</v>
      </c>
      <c r="F121" s="202"/>
      <c r="G121" s="133" t="s">
        <v>707</v>
      </c>
      <c r="H121" s="126">
        <v>1</v>
      </c>
      <c r="I121" s="127">
        <v>0.89</v>
      </c>
      <c r="J121" s="127">
        <v>0.89</v>
      </c>
    </row>
    <row r="122" spans="1:10" ht="45" x14ac:dyDescent="0.2">
      <c r="A122" s="133" t="s">
        <v>1219</v>
      </c>
      <c r="B122" s="133" t="s">
        <v>1351</v>
      </c>
      <c r="C122" s="133" t="s">
        <v>668</v>
      </c>
      <c r="D122" s="133" t="s">
        <v>1350</v>
      </c>
      <c r="E122" s="202" t="s">
        <v>1224</v>
      </c>
      <c r="F122" s="202"/>
      <c r="G122" s="133" t="s">
        <v>1223</v>
      </c>
      <c r="H122" s="126">
        <v>1</v>
      </c>
      <c r="I122" s="127">
        <v>18.21</v>
      </c>
      <c r="J122" s="127">
        <v>18.21</v>
      </c>
    </row>
    <row r="123" spans="1:10" ht="45" x14ac:dyDescent="0.2">
      <c r="A123" s="133" t="s">
        <v>1219</v>
      </c>
      <c r="B123" s="133" t="s">
        <v>2029</v>
      </c>
      <c r="C123" s="133" t="s">
        <v>668</v>
      </c>
      <c r="D123" s="133" t="s">
        <v>2028</v>
      </c>
      <c r="E123" s="202" t="s">
        <v>1227</v>
      </c>
      <c r="F123" s="202"/>
      <c r="G123" s="133" t="s">
        <v>671</v>
      </c>
      <c r="H123" s="126">
        <v>1</v>
      </c>
      <c r="I123" s="127">
        <v>10.63</v>
      </c>
      <c r="J123" s="127">
        <v>10.63</v>
      </c>
    </row>
    <row r="124" spans="1:10" ht="45" x14ac:dyDescent="0.2">
      <c r="A124" s="133" t="s">
        <v>1219</v>
      </c>
      <c r="B124" s="133" t="s">
        <v>1235</v>
      </c>
      <c r="C124" s="133" t="s">
        <v>668</v>
      </c>
      <c r="D124" s="133" t="s">
        <v>1234</v>
      </c>
      <c r="E124" s="202" t="s">
        <v>1224</v>
      </c>
      <c r="F124" s="202"/>
      <c r="G124" s="133" t="s">
        <v>1223</v>
      </c>
      <c r="H124" s="126">
        <v>1</v>
      </c>
      <c r="I124" s="127">
        <v>13.65</v>
      </c>
      <c r="J124" s="127">
        <v>13.65</v>
      </c>
    </row>
    <row r="125" spans="1:10" ht="45" x14ac:dyDescent="0.2">
      <c r="A125" s="133" t="s">
        <v>1219</v>
      </c>
      <c r="B125" s="133" t="s">
        <v>2027</v>
      </c>
      <c r="C125" s="133" t="s">
        <v>668</v>
      </c>
      <c r="D125" s="133" t="s">
        <v>2026</v>
      </c>
      <c r="E125" s="202" t="s">
        <v>1227</v>
      </c>
      <c r="F125" s="202"/>
      <c r="G125" s="133" t="s">
        <v>671</v>
      </c>
      <c r="H125" s="126">
        <v>1</v>
      </c>
      <c r="I125" s="127">
        <v>3.12</v>
      </c>
      <c r="J125" s="127">
        <v>3.12</v>
      </c>
    </row>
    <row r="126" spans="1:10" ht="45" x14ac:dyDescent="0.2">
      <c r="A126" s="133" t="s">
        <v>1219</v>
      </c>
      <c r="B126" s="133" t="s">
        <v>2025</v>
      </c>
      <c r="C126" s="133" t="s">
        <v>668</v>
      </c>
      <c r="D126" s="133" t="s">
        <v>2024</v>
      </c>
      <c r="E126" s="202" t="s">
        <v>1227</v>
      </c>
      <c r="F126" s="202"/>
      <c r="G126" s="133" t="s">
        <v>685</v>
      </c>
      <c r="H126" s="126">
        <v>6</v>
      </c>
      <c r="I126" s="127">
        <v>5.1100000000000003</v>
      </c>
      <c r="J126" s="127">
        <v>30.66</v>
      </c>
    </row>
    <row r="127" spans="1:10" ht="45" x14ac:dyDescent="0.2">
      <c r="A127" s="133" t="s">
        <v>1219</v>
      </c>
      <c r="B127" s="133" t="s">
        <v>2023</v>
      </c>
      <c r="C127" s="133" t="s">
        <v>668</v>
      </c>
      <c r="D127" s="133" t="s">
        <v>2022</v>
      </c>
      <c r="E127" s="202" t="s">
        <v>1227</v>
      </c>
      <c r="F127" s="202"/>
      <c r="G127" s="133" t="s">
        <v>685</v>
      </c>
      <c r="H127" s="126">
        <v>1</v>
      </c>
      <c r="I127" s="127">
        <v>6.48</v>
      </c>
      <c r="J127" s="127">
        <v>6.48</v>
      </c>
    </row>
    <row r="128" spans="1:10" ht="45" x14ac:dyDescent="0.2">
      <c r="A128" s="133" t="s">
        <v>1219</v>
      </c>
      <c r="B128" s="133" t="s">
        <v>2021</v>
      </c>
      <c r="C128" s="133" t="s">
        <v>668</v>
      </c>
      <c r="D128" s="133" t="s">
        <v>2020</v>
      </c>
      <c r="E128" s="202" t="s">
        <v>1227</v>
      </c>
      <c r="F128" s="202"/>
      <c r="G128" s="133" t="s">
        <v>671</v>
      </c>
      <c r="H128" s="126">
        <v>1</v>
      </c>
      <c r="I128" s="127">
        <v>100.32</v>
      </c>
      <c r="J128" s="127">
        <v>100.32</v>
      </c>
    </row>
    <row r="129" spans="1:10" x14ac:dyDescent="0.2">
      <c r="A129" s="130"/>
      <c r="B129" s="130"/>
      <c r="C129" s="130"/>
      <c r="D129" s="130"/>
      <c r="E129" s="130" t="s">
        <v>1215</v>
      </c>
      <c r="F129" s="123">
        <v>80.572354211663068</v>
      </c>
      <c r="G129" s="130" t="s">
        <v>1214</v>
      </c>
      <c r="H129" s="123">
        <v>68.650000000000006</v>
      </c>
      <c r="I129" s="130" t="s">
        <v>1213</v>
      </c>
      <c r="J129" s="123">
        <v>149.22</v>
      </c>
    </row>
    <row r="130" spans="1:10" x14ac:dyDescent="0.2">
      <c r="A130" s="130"/>
      <c r="B130" s="130"/>
      <c r="C130" s="130"/>
      <c r="D130" s="130"/>
      <c r="E130" s="130" t="s">
        <v>1212</v>
      </c>
      <c r="F130" s="123">
        <v>142.08000000000001</v>
      </c>
      <c r="G130" s="130"/>
      <c r="H130" s="203" t="s">
        <v>1211</v>
      </c>
      <c r="I130" s="203"/>
      <c r="J130" s="123">
        <v>680.27</v>
      </c>
    </row>
    <row r="131" spans="1:10" ht="16.5" thickBot="1" x14ac:dyDescent="0.25">
      <c r="A131" s="128"/>
      <c r="B131" s="128"/>
      <c r="C131" s="128"/>
      <c r="D131" s="128"/>
      <c r="E131" s="128"/>
      <c r="F131" s="128"/>
      <c r="G131" s="128" t="s">
        <v>1210</v>
      </c>
      <c r="H131" s="205">
        <v>1</v>
      </c>
      <c r="I131" s="128" t="s">
        <v>1209</v>
      </c>
      <c r="J131" s="206">
        <v>680.27</v>
      </c>
    </row>
    <row r="132" spans="1:10" ht="15.75" thickTop="1" x14ac:dyDescent="0.2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</row>
    <row r="133" spans="1:10" ht="15.75" x14ac:dyDescent="0.2">
      <c r="A133" s="131" t="s">
        <v>1178</v>
      </c>
      <c r="B133" s="131" t="s">
        <v>1208</v>
      </c>
      <c r="C133" s="131" t="s">
        <v>1207</v>
      </c>
      <c r="D133" s="131" t="s">
        <v>641</v>
      </c>
      <c r="E133" s="195" t="s">
        <v>1222</v>
      </c>
      <c r="F133" s="195"/>
      <c r="G133" s="131" t="s">
        <v>1206</v>
      </c>
      <c r="H133" s="131" t="s">
        <v>1205</v>
      </c>
      <c r="I133" s="131" t="s">
        <v>1204</v>
      </c>
      <c r="J133" s="131" t="s">
        <v>642</v>
      </c>
    </row>
    <row r="134" spans="1:10" x14ac:dyDescent="0.2">
      <c r="A134" s="132" t="s">
        <v>1221</v>
      </c>
      <c r="B134" s="132" t="s">
        <v>1177</v>
      </c>
      <c r="C134" s="132" t="s">
        <v>959</v>
      </c>
      <c r="D134" s="132" t="s">
        <v>374</v>
      </c>
      <c r="E134" s="196" t="s">
        <v>2019</v>
      </c>
      <c r="F134" s="196"/>
      <c r="G134" s="132" t="s">
        <v>707</v>
      </c>
      <c r="H134" s="118">
        <v>1</v>
      </c>
      <c r="I134" s="119">
        <v>262.81</v>
      </c>
      <c r="J134" s="119">
        <v>262.81</v>
      </c>
    </row>
    <row r="135" spans="1:10" x14ac:dyDescent="0.2">
      <c r="A135" s="133" t="s">
        <v>1219</v>
      </c>
      <c r="B135" s="133" t="s">
        <v>2018</v>
      </c>
      <c r="C135" s="133" t="s">
        <v>959</v>
      </c>
      <c r="D135" s="133" t="s">
        <v>2017</v>
      </c>
      <c r="E135" s="202" t="s">
        <v>1227</v>
      </c>
      <c r="F135" s="202"/>
      <c r="G135" s="133" t="s">
        <v>707</v>
      </c>
      <c r="H135" s="126">
        <v>1</v>
      </c>
      <c r="I135" s="127">
        <v>262.81</v>
      </c>
      <c r="J135" s="127">
        <v>262.81</v>
      </c>
    </row>
    <row r="136" spans="1:10" x14ac:dyDescent="0.2">
      <c r="A136" s="130"/>
      <c r="B136" s="130"/>
      <c r="C136" s="130"/>
      <c r="D136" s="130"/>
      <c r="E136" s="130" t="s">
        <v>1215</v>
      </c>
      <c r="F136" s="123">
        <v>0</v>
      </c>
      <c r="G136" s="130" t="s">
        <v>1214</v>
      </c>
      <c r="H136" s="123">
        <v>0</v>
      </c>
      <c r="I136" s="130" t="s">
        <v>1213</v>
      </c>
      <c r="J136" s="123">
        <v>0</v>
      </c>
    </row>
    <row r="137" spans="1:10" x14ac:dyDescent="0.2">
      <c r="A137" s="130"/>
      <c r="B137" s="130"/>
      <c r="C137" s="130"/>
      <c r="D137" s="130"/>
      <c r="E137" s="130" t="s">
        <v>1212</v>
      </c>
      <c r="F137" s="123">
        <v>69.38</v>
      </c>
      <c r="G137" s="130"/>
      <c r="H137" s="203" t="s">
        <v>1211</v>
      </c>
      <c r="I137" s="203"/>
      <c r="J137" s="123">
        <v>332.19</v>
      </c>
    </row>
    <row r="138" spans="1:10" ht="16.5" thickBot="1" x14ac:dyDescent="0.25">
      <c r="A138" s="128"/>
      <c r="B138" s="128"/>
      <c r="C138" s="128"/>
      <c r="D138" s="128"/>
      <c r="E138" s="128"/>
      <c r="F138" s="128"/>
      <c r="G138" s="128" t="s">
        <v>1210</v>
      </c>
      <c r="H138" s="205">
        <v>1</v>
      </c>
      <c r="I138" s="128" t="s">
        <v>1209</v>
      </c>
      <c r="J138" s="206">
        <v>332.19</v>
      </c>
    </row>
    <row r="139" spans="1:10" ht="15.75" thickTop="1" x14ac:dyDescent="0.2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</row>
    <row r="140" spans="1:10" ht="15.75" x14ac:dyDescent="0.2">
      <c r="A140" s="93" t="s">
        <v>647</v>
      </c>
      <c r="B140" s="93"/>
      <c r="C140" s="93"/>
      <c r="D140" s="93" t="s">
        <v>73</v>
      </c>
      <c r="E140" s="93"/>
      <c r="F140" s="208"/>
      <c r="G140" s="208"/>
      <c r="H140" s="93"/>
      <c r="I140" s="93"/>
      <c r="J140" s="209">
        <v>13100.51</v>
      </c>
    </row>
    <row r="141" spans="1:10" ht="15.75" x14ac:dyDescent="0.2">
      <c r="A141" s="131" t="s">
        <v>1176</v>
      </c>
      <c r="B141" s="131" t="s">
        <v>1208</v>
      </c>
      <c r="C141" s="131" t="s">
        <v>1207</v>
      </c>
      <c r="D141" s="131" t="s">
        <v>641</v>
      </c>
      <c r="E141" s="195" t="s">
        <v>1222</v>
      </c>
      <c r="F141" s="195"/>
      <c r="G141" s="131" t="s">
        <v>1206</v>
      </c>
      <c r="H141" s="131" t="s">
        <v>1205</v>
      </c>
      <c r="I141" s="131" t="s">
        <v>1204</v>
      </c>
      <c r="J141" s="131" t="s">
        <v>642</v>
      </c>
    </row>
    <row r="142" spans="1:10" ht="30" x14ac:dyDescent="0.2">
      <c r="A142" s="132" t="s">
        <v>1221</v>
      </c>
      <c r="B142" s="132" t="s">
        <v>1175</v>
      </c>
      <c r="C142" s="132" t="s">
        <v>678</v>
      </c>
      <c r="D142" s="132" t="s">
        <v>11</v>
      </c>
      <c r="E142" s="196" t="s">
        <v>1272</v>
      </c>
      <c r="F142" s="196"/>
      <c r="G142" s="132" t="s">
        <v>1025</v>
      </c>
      <c r="H142" s="118">
        <v>1</v>
      </c>
      <c r="I142" s="119">
        <v>72.430000000000007</v>
      </c>
      <c r="J142" s="119">
        <v>72.430000000000007</v>
      </c>
    </row>
    <row r="143" spans="1:10" x14ac:dyDescent="0.2">
      <c r="A143" s="129" t="s">
        <v>1232</v>
      </c>
      <c r="B143" s="129" t="s">
        <v>1268</v>
      </c>
      <c r="C143" s="129" t="s">
        <v>678</v>
      </c>
      <c r="D143" s="129" t="s">
        <v>1267</v>
      </c>
      <c r="E143" s="197" t="s">
        <v>1266</v>
      </c>
      <c r="F143" s="197"/>
      <c r="G143" s="129" t="s">
        <v>1265</v>
      </c>
      <c r="H143" s="121">
        <v>3.956</v>
      </c>
      <c r="I143" s="122">
        <v>18.309999999999999</v>
      </c>
      <c r="J143" s="122">
        <v>72.430000000000007</v>
      </c>
    </row>
    <row r="144" spans="1:10" x14ac:dyDescent="0.2">
      <c r="A144" s="130"/>
      <c r="B144" s="130"/>
      <c r="C144" s="130"/>
      <c r="D144" s="130"/>
      <c r="E144" s="130" t="s">
        <v>1215</v>
      </c>
      <c r="F144" s="123">
        <v>25.99352051835853</v>
      </c>
      <c r="G144" s="130" t="s">
        <v>1214</v>
      </c>
      <c r="H144" s="123">
        <v>22.15</v>
      </c>
      <c r="I144" s="130" t="s">
        <v>1213</v>
      </c>
      <c r="J144" s="123">
        <v>48.14</v>
      </c>
    </row>
    <row r="145" spans="1:10" x14ac:dyDescent="0.2">
      <c r="A145" s="130"/>
      <c r="B145" s="130"/>
      <c r="C145" s="130"/>
      <c r="D145" s="130"/>
      <c r="E145" s="130" t="s">
        <v>1212</v>
      </c>
      <c r="F145" s="123">
        <v>19.12</v>
      </c>
      <c r="G145" s="130"/>
      <c r="H145" s="203" t="s">
        <v>1211</v>
      </c>
      <c r="I145" s="203"/>
      <c r="J145" s="123">
        <v>91.55</v>
      </c>
    </row>
    <row r="146" spans="1:10" ht="16.5" thickBot="1" x14ac:dyDescent="0.25">
      <c r="A146" s="128"/>
      <c r="B146" s="128"/>
      <c r="C146" s="128"/>
      <c r="D146" s="128"/>
      <c r="E146" s="128"/>
      <c r="F146" s="128"/>
      <c r="G146" s="128" t="s">
        <v>1210</v>
      </c>
      <c r="H146" s="205">
        <v>34.6</v>
      </c>
      <c r="I146" s="128" t="s">
        <v>1209</v>
      </c>
      <c r="J146" s="206">
        <v>3167.63</v>
      </c>
    </row>
    <row r="147" spans="1:10" ht="15.75" thickTop="1" x14ac:dyDescent="0.2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</row>
    <row r="148" spans="1:10" ht="15.75" x14ac:dyDescent="0.2">
      <c r="A148" s="131" t="s">
        <v>1174</v>
      </c>
      <c r="B148" s="131" t="s">
        <v>1208</v>
      </c>
      <c r="C148" s="131" t="s">
        <v>1207</v>
      </c>
      <c r="D148" s="131" t="s">
        <v>641</v>
      </c>
      <c r="E148" s="195" t="s">
        <v>1222</v>
      </c>
      <c r="F148" s="195"/>
      <c r="G148" s="131" t="s">
        <v>1206</v>
      </c>
      <c r="H148" s="131" t="s">
        <v>1205</v>
      </c>
      <c r="I148" s="131" t="s">
        <v>1204</v>
      </c>
      <c r="J148" s="131" t="s">
        <v>642</v>
      </c>
    </row>
    <row r="149" spans="1:10" ht="30" x14ac:dyDescent="0.2">
      <c r="A149" s="132" t="s">
        <v>1221</v>
      </c>
      <c r="B149" s="132" t="s">
        <v>1173</v>
      </c>
      <c r="C149" s="132" t="s">
        <v>678</v>
      </c>
      <c r="D149" s="132" t="s">
        <v>74</v>
      </c>
      <c r="E149" s="196" t="s">
        <v>1272</v>
      </c>
      <c r="F149" s="196"/>
      <c r="G149" s="132" t="s">
        <v>1025</v>
      </c>
      <c r="H149" s="118">
        <v>1</v>
      </c>
      <c r="I149" s="119">
        <v>75.52</v>
      </c>
      <c r="J149" s="119">
        <v>75.52</v>
      </c>
    </row>
    <row r="150" spans="1:10" ht="60" x14ac:dyDescent="0.2">
      <c r="A150" s="129" t="s">
        <v>1232</v>
      </c>
      <c r="B150" s="129" t="s">
        <v>2016</v>
      </c>
      <c r="C150" s="129" t="s">
        <v>678</v>
      </c>
      <c r="D150" s="129" t="s">
        <v>2015</v>
      </c>
      <c r="E150" s="197" t="s">
        <v>1255</v>
      </c>
      <c r="F150" s="197"/>
      <c r="G150" s="129" t="s">
        <v>1258</v>
      </c>
      <c r="H150" s="121">
        <v>5.4000000000000003E-3</v>
      </c>
      <c r="I150" s="122">
        <v>312.77999999999997</v>
      </c>
      <c r="J150" s="122">
        <v>1.68</v>
      </c>
    </row>
    <row r="151" spans="1:10" ht="60" x14ac:dyDescent="0.2">
      <c r="A151" s="129" t="s">
        <v>1232</v>
      </c>
      <c r="B151" s="129" t="s">
        <v>2014</v>
      </c>
      <c r="C151" s="129" t="s">
        <v>678</v>
      </c>
      <c r="D151" s="129" t="s">
        <v>2013</v>
      </c>
      <c r="E151" s="197" t="s">
        <v>1255</v>
      </c>
      <c r="F151" s="197"/>
      <c r="G151" s="129" t="s">
        <v>1254</v>
      </c>
      <c r="H151" s="121">
        <v>5.9999999999999995E-4</v>
      </c>
      <c r="I151" s="122">
        <v>65.489999999999995</v>
      </c>
      <c r="J151" s="122">
        <v>0.03</v>
      </c>
    </row>
    <row r="152" spans="1:10" x14ac:dyDescent="0.2">
      <c r="A152" s="129" t="s">
        <v>1232</v>
      </c>
      <c r="B152" s="129" t="s">
        <v>1268</v>
      </c>
      <c r="C152" s="129" t="s">
        <v>678</v>
      </c>
      <c r="D152" s="129" t="s">
        <v>1267</v>
      </c>
      <c r="E152" s="197" t="s">
        <v>1266</v>
      </c>
      <c r="F152" s="197"/>
      <c r="G152" s="129" t="s">
        <v>1265</v>
      </c>
      <c r="H152" s="121">
        <v>0.1012</v>
      </c>
      <c r="I152" s="122">
        <v>18.309999999999999</v>
      </c>
      <c r="J152" s="122">
        <v>1.85</v>
      </c>
    </row>
    <row r="153" spans="1:10" ht="45" x14ac:dyDescent="0.2">
      <c r="A153" s="129" t="s">
        <v>1232</v>
      </c>
      <c r="B153" s="129" t="s">
        <v>2012</v>
      </c>
      <c r="C153" s="129" t="s">
        <v>678</v>
      </c>
      <c r="D153" s="129" t="s">
        <v>2011</v>
      </c>
      <c r="E153" s="197" t="s">
        <v>1255</v>
      </c>
      <c r="F153" s="197"/>
      <c r="G153" s="129" t="s">
        <v>1258</v>
      </c>
      <c r="H153" s="121">
        <v>7.4200000000000002E-2</v>
      </c>
      <c r="I153" s="122">
        <v>124.78</v>
      </c>
      <c r="J153" s="122">
        <v>9.25</v>
      </c>
    </row>
    <row r="154" spans="1:10" ht="45" x14ac:dyDescent="0.2">
      <c r="A154" s="129" t="s">
        <v>1232</v>
      </c>
      <c r="B154" s="129" t="s">
        <v>2010</v>
      </c>
      <c r="C154" s="129" t="s">
        <v>678</v>
      </c>
      <c r="D154" s="129" t="s">
        <v>2009</v>
      </c>
      <c r="E154" s="197" t="s">
        <v>1255</v>
      </c>
      <c r="F154" s="197"/>
      <c r="G154" s="129" t="s">
        <v>1254</v>
      </c>
      <c r="H154" s="121">
        <v>0.1072</v>
      </c>
      <c r="I154" s="122">
        <v>51.03</v>
      </c>
      <c r="J154" s="122">
        <v>5.47</v>
      </c>
    </row>
    <row r="155" spans="1:10" ht="45" x14ac:dyDescent="0.2">
      <c r="A155" s="129" t="s">
        <v>1232</v>
      </c>
      <c r="B155" s="129" t="s">
        <v>2008</v>
      </c>
      <c r="C155" s="129" t="s">
        <v>678</v>
      </c>
      <c r="D155" s="129" t="s">
        <v>2007</v>
      </c>
      <c r="E155" s="197" t="s">
        <v>1255</v>
      </c>
      <c r="F155" s="197"/>
      <c r="G155" s="129" t="s">
        <v>1258</v>
      </c>
      <c r="H155" s="121">
        <v>0.19620000000000001</v>
      </c>
      <c r="I155" s="122">
        <v>27.38</v>
      </c>
      <c r="J155" s="122">
        <v>5.37</v>
      </c>
    </row>
    <row r="156" spans="1:10" ht="30" x14ac:dyDescent="0.2">
      <c r="A156" s="133" t="s">
        <v>1219</v>
      </c>
      <c r="B156" s="133" t="s">
        <v>2006</v>
      </c>
      <c r="C156" s="133" t="s">
        <v>678</v>
      </c>
      <c r="D156" s="133" t="s">
        <v>2005</v>
      </c>
      <c r="E156" s="202" t="s">
        <v>1227</v>
      </c>
      <c r="F156" s="202"/>
      <c r="G156" s="133" t="s">
        <v>1025</v>
      </c>
      <c r="H156" s="126">
        <v>1.3889</v>
      </c>
      <c r="I156" s="127">
        <v>37.35</v>
      </c>
      <c r="J156" s="127">
        <v>51.87</v>
      </c>
    </row>
    <row r="157" spans="1:10" x14ac:dyDescent="0.2">
      <c r="A157" s="130"/>
      <c r="B157" s="130"/>
      <c r="C157" s="130"/>
      <c r="D157" s="130"/>
      <c r="E157" s="130" t="s">
        <v>1215</v>
      </c>
      <c r="F157" s="123">
        <v>3.5961123110151187</v>
      </c>
      <c r="G157" s="130" t="s">
        <v>1214</v>
      </c>
      <c r="H157" s="123">
        <v>3.06</v>
      </c>
      <c r="I157" s="130" t="s">
        <v>1213</v>
      </c>
      <c r="J157" s="123">
        <v>6.66</v>
      </c>
    </row>
    <row r="158" spans="1:10" x14ac:dyDescent="0.2">
      <c r="A158" s="130"/>
      <c r="B158" s="130"/>
      <c r="C158" s="130"/>
      <c r="D158" s="130"/>
      <c r="E158" s="130" t="s">
        <v>1212</v>
      </c>
      <c r="F158" s="123">
        <v>19.93</v>
      </c>
      <c r="G158" s="130"/>
      <c r="H158" s="203" t="s">
        <v>1211</v>
      </c>
      <c r="I158" s="203"/>
      <c r="J158" s="123">
        <v>95.45</v>
      </c>
    </row>
    <row r="159" spans="1:10" ht="16.5" thickBot="1" x14ac:dyDescent="0.25">
      <c r="A159" s="128"/>
      <c r="B159" s="128"/>
      <c r="C159" s="128"/>
      <c r="D159" s="128"/>
      <c r="E159" s="128"/>
      <c r="F159" s="128"/>
      <c r="G159" s="128" t="s">
        <v>1210</v>
      </c>
      <c r="H159" s="205">
        <v>97.18</v>
      </c>
      <c r="I159" s="128" t="s">
        <v>1209</v>
      </c>
      <c r="J159" s="206">
        <v>9275.83</v>
      </c>
    </row>
    <row r="160" spans="1:10" ht="15.75" thickTop="1" x14ac:dyDescent="0.2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</row>
    <row r="161" spans="1:10" ht="15.75" x14ac:dyDescent="0.2">
      <c r="A161" s="131" t="s">
        <v>1172</v>
      </c>
      <c r="B161" s="131" t="s">
        <v>1208</v>
      </c>
      <c r="C161" s="131" t="s">
        <v>1207</v>
      </c>
      <c r="D161" s="131" t="s">
        <v>641</v>
      </c>
      <c r="E161" s="195" t="s">
        <v>1222</v>
      </c>
      <c r="F161" s="195"/>
      <c r="G161" s="131" t="s">
        <v>1206</v>
      </c>
      <c r="H161" s="131" t="s">
        <v>1205</v>
      </c>
      <c r="I161" s="131" t="s">
        <v>1204</v>
      </c>
      <c r="J161" s="131" t="s">
        <v>642</v>
      </c>
    </row>
    <row r="162" spans="1:10" ht="75" x14ac:dyDescent="0.2">
      <c r="A162" s="132" t="s">
        <v>1221</v>
      </c>
      <c r="B162" s="132" t="s">
        <v>2339</v>
      </c>
      <c r="C162" s="132" t="s">
        <v>678</v>
      </c>
      <c r="D162" s="132" t="s">
        <v>2302</v>
      </c>
      <c r="E162" s="196" t="s">
        <v>1272</v>
      </c>
      <c r="F162" s="196"/>
      <c r="G162" s="132" t="s">
        <v>1025</v>
      </c>
      <c r="H162" s="118">
        <v>1</v>
      </c>
      <c r="I162" s="119">
        <v>15.03</v>
      </c>
      <c r="J162" s="119">
        <v>15.03</v>
      </c>
    </row>
    <row r="163" spans="1:10" ht="45" x14ac:dyDescent="0.2">
      <c r="A163" s="129" t="s">
        <v>1232</v>
      </c>
      <c r="B163" s="129" t="s">
        <v>2364</v>
      </c>
      <c r="C163" s="129" t="s">
        <v>678</v>
      </c>
      <c r="D163" s="129" t="s">
        <v>2365</v>
      </c>
      <c r="E163" s="197" t="s">
        <v>1255</v>
      </c>
      <c r="F163" s="197"/>
      <c r="G163" s="129" t="s">
        <v>1258</v>
      </c>
      <c r="H163" s="121">
        <v>3.7199999999999997E-2</v>
      </c>
      <c r="I163" s="122">
        <v>200.5</v>
      </c>
      <c r="J163" s="122">
        <v>7.45</v>
      </c>
    </row>
    <row r="164" spans="1:10" ht="45" x14ac:dyDescent="0.2">
      <c r="A164" s="129" t="s">
        <v>1232</v>
      </c>
      <c r="B164" s="129" t="s">
        <v>2366</v>
      </c>
      <c r="C164" s="129" t="s">
        <v>678</v>
      </c>
      <c r="D164" s="129" t="s">
        <v>2367</v>
      </c>
      <c r="E164" s="197" t="s">
        <v>1255</v>
      </c>
      <c r="F164" s="197"/>
      <c r="G164" s="129" t="s">
        <v>1254</v>
      </c>
      <c r="H164" s="121">
        <v>5.3699999999999998E-2</v>
      </c>
      <c r="I164" s="122">
        <v>78.22</v>
      </c>
      <c r="J164" s="122">
        <v>4.2</v>
      </c>
    </row>
    <row r="165" spans="1:10" ht="60" x14ac:dyDescent="0.2">
      <c r="A165" s="129" t="s">
        <v>1232</v>
      </c>
      <c r="B165" s="129" t="s">
        <v>2016</v>
      </c>
      <c r="C165" s="129" t="s">
        <v>678</v>
      </c>
      <c r="D165" s="129" t="s">
        <v>2015</v>
      </c>
      <c r="E165" s="197" t="s">
        <v>1255</v>
      </c>
      <c r="F165" s="197"/>
      <c r="G165" s="129" t="s">
        <v>1258</v>
      </c>
      <c r="H165" s="121">
        <v>5.4000000000000003E-3</v>
      </c>
      <c r="I165" s="122">
        <v>312.77999999999997</v>
      </c>
      <c r="J165" s="122">
        <v>1.68</v>
      </c>
    </row>
    <row r="166" spans="1:10" ht="60" x14ac:dyDescent="0.2">
      <c r="A166" s="129" t="s">
        <v>1232</v>
      </c>
      <c r="B166" s="129" t="s">
        <v>2014</v>
      </c>
      <c r="C166" s="129" t="s">
        <v>678</v>
      </c>
      <c r="D166" s="129" t="s">
        <v>2013</v>
      </c>
      <c r="E166" s="197" t="s">
        <v>1255</v>
      </c>
      <c r="F166" s="197"/>
      <c r="G166" s="129" t="s">
        <v>1254</v>
      </c>
      <c r="H166" s="121">
        <v>5.9999999999999995E-4</v>
      </c>
      <c r="I166" s="122">
        <v>65.489999999999995</v>
      </c>
      <c r="J166" s="122">
        <v>0.03</v>
      </c>
    </row>
    <row r="167" spans="1:10" x14ac:dyDescent="0.2">
      <c r="A167" s="129" t="s">
        <v>1232</v>
      </c>
      <c r="B167" s="129" t="s">
        <v>1268</v>
      </c>
      <c r="C167" s="129" t="s">
        <v>678</v>
      </c>
      <c r="D167" s="129" t="s">
        <v>1267</v>
      </c>
      <c r="E167" s="197" t="s">
        <v>1266</v>
      </c>
      <c r="F167" s="197"/>
      <c r="G167" s="129" t="s">
        <v>1265</v>
      </c>
      <c r="H167" s="121">
        <v>7.7200000000000005E-2</v>
      </c>
      <c r="I167" s="122">
        <v>18.309999999999999</v>
      </c>
      <c r="J167" s="122">
        <v>1.41</v>
      </c>
    </row>
    <row r="168" spans="1:10" ht="45" x14ac:dyDescent="0.2">
      <c r="A168" s="129" t="s">
        <v>1232</v>
      </c>
      <c r="B168" s="129" t="s">
        <v>1779</v>
      </c>
      <c r="C168" s="129" t="s">
        <v>678</v>
      </c>
      <c r="D168" s="129" t="s">
        <v>1778</v>
      </c>
      <c r="E168" s="197" t="s">
        <v>1255</v>
      </c>
      <c r="F168" s="197"/>
      <c r="G168" s="129" t="s">
        <v>1258</v>
      </c>
      <c r="H168" s="121">
        <v>2.6499999999999999E-2</v>
      </c>
      <c r="I168" s="122">
        <v>9.84</v>
      </c>
      <c r="J168" s="122">
        <v>0.26</v>
      </c>
    </row>
    <row r="169" spans="1:10" x14ac:dyDescent="0.2">
      <c r="A169" s="130"/>
      <c r="B169" s="130"/>
      <c r="C169" s="130"/>
      <c r="D169" s="130"/>
      <c r="E169" s="130" t="s">
        <v>1215</v>
      </c>
      <c r="F169" s="123">
        <v>1.3120950323974081</v>
      </c>
      <c r="G169" s="130" t="s">
        <v>1214</v>
      </c>
      <c r="H169" s="123">
        <v>1.1200000000000001</v>
      </c>
      <c r="I169" s="130" t="s">
        <v>1213</v>
      </c>
      <c r="J169" s="123">
        <v>2.4300000000000002</v>
      </c>
    </row>
    <row r="170" spans="1:10" x14ac:dyDescent="0.2">
      <c r="A170" s="130"/>
      <c r="B170" s="130"/>
      <c r="C170" s="130"/>
      <c r="D170" s="130"/>
      <c r="E170" s="130" t="s">
        <v>1212</v>
      </c>
      <c r="F170" s="123">
        <v>3.96</v>
      </c>
      <c r="G170" s="130"/>
      <c r="H170" s="203" t="s">
        <v>1211</v>
      </c>
      <c r="I170" s="203"/>
      <c r="J170" s="123">
        <v>18.989999999999998</v>
      </c>
    </row>
    <row r="171" spans="1:10" ht="16.5" thickBot="1" x14ac:dyDescent="0.25">
      <c r="A171" s="128"/>
      <c r="B171" s="128"/>
      <c r="C171" s="128"/>
      <c r="D171" s="128"/>
      <c r="E171" s="128"/>
      <c r="F171" s="128"/>
      <c r="G171" s="128" t="s">
        <v>1210</v>
      </c>
      <c r="H171" s="205">
        <v>34.6</v>
      </c>
      <c r="I171" s="128" t="s">
        <v>1209</v>
      </c>
      <c r="J171" s="206">
        <v>657.05</v>
      </c>
    </row>
    <row r="172" spans="1:10" ht="15.75" thickTop="1" x14ac:dyDescent="0.2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</row>
    <row r="173" spans="1:10" ht="15.75" x14ac:dyDescent="0.2">
      <c r="A173" s="93" t="s">
        <v>648</v>
      </c>
      <c r="B173" s="93"/>
      <c r="C173" s="93"/>
      <c r="D173" s="93" t="s">
        <v>17</v>
      </c>
      <c r="E173" s="93"/>
      <c r="F173" s="208"/>
      <c r="G173" s="208"/>
      <c r="H173" s="93"/>
      <c r="I173" s="93"/>
      <c r="J173" s="209">
        <v>51056.93</v>
      </c>
    </row>
    <row r="174" spans="1:10" ht="15.75" x14ac:dyDescent="0.2">
      <c r="A174" s="131" t="s">
        <v>1171</v>
      </c>
      <c r="B174" s="131" t="s">
        <v>1208</v>
      </c>
      <c r="C174" s="131" t="s">
        <v>1207</v>
      </c>
      <c r="D174" s="131" t="s">
        <v>641</v>
      </c>
      <c r="E174" s="195" t="s">
        <v>1222</v>
      </c>
      <c r="F174" s="195"/>
      <c r="G174" s="131" t="s">
        <v>1206</v>
      </c>
      <c r="H174" s="131" t="s">
        <v>1205</v>
      </c>
      <c r="I174" s="131" t="s">
        <v>1204</v>
      </c>
      <c r="J174" s="131" t="s">
        <v>642</v>
      </c>
    </row>
    <row r="175" spans="1:10" ht="45" x14ac:dyDescent="0.2">
      <c r="A175" s="132" t="s">
        <v>1221</v>
      </c>
      <c r="B175" s="132" t="s">
        <v>1170</v>
      </c>
      <c r="C175" s="132" t="s">
        <v>678</v>
      </c>
      <c r="D175" s="132" t="s">
        <v>1169</v>
      </c>
      <c r="E175" s="196" t="s">
        <v>1275</v>
      </c>
      <c r="F175" s="196"/>
      <c r="G175" s="132" t="s">
        <v>666</v>
      </c>
      <c r="H175" s="118">
        <v>1</v>
      </c>
      <c r="I175" s="119">
        <v>17.04</v>
      </c>
      <c r="J175" s="119">
        <v>17.04</v>
      </c>
    </row>
    <row r="176" spans="1:10" x14ac:dyDescent="0.2">
      <c r="A176" s="129" t="s">
        <v>1232</v>
      </c>
      <c r="B176" s="129" t="s">
        <v>1448</v>
      </c>
      <c r="C176" s="129" t="s">
        <v>678</v>
      </c>
      <c r="D176" s="129" t="s">
        <v>1447</v>
      </c>
      <c r="E176" s="197" t="s">
        <v>1266</v>
      </c>
      <c r="F176" s="197"/>
      <c r="G176" s="129" t="s">
        <v>1265</v>
      </c>
      <c r="H176" s="121">
        <v>0.18629999999999999</v>
      </c>
      <c r="I176" s="122">
        <v>22.25</v>
      </c>
      <c r="J176" s="122">
        <v>4.1399999999999997</v>
      </c>
    </row>
    <row r="177" spans="1:10" x14ac:dyDescent="0.2">
      <c r="A177" s="129" t="s">
        <v>1232</v>
      </c>
      <c r="B177" s="129" t="s">
        <v>1268</v>
      </c>
      <c r="C177" s="129" t="s">
        <v>678</v>
      </c>
      <c r="D177" s="129" t="s">
        <v>1267</v>
      </c>
      <c r="E177" s="197" t="s">
        <v>1266</v>
      </c>
      <c r="F177" s="197"/>
      <c r="G177" s="129" t="s">
        <v>1265</v>
      </c>
      <c r="H177" s="121">
        <v>5.0799999999999998E-2</v>
      </c>
      <c r="I177" s="122">
        <v>18.309999999999999</v>
      </c>
      <c r="J177" s="122">
        <v>0.93</v>
      </c>
    </row>
    <row r="178" spans="1:10" ht="45" x14ac:dyDescent="0.2">
      <c r="A178" s="129" t="s">
        <v>1232</v>
      </c>
      <c r="B178" s="129" t="s">
        <v>2004</v>
      </c>
      <c r="C178" s="129" t="s">
        <v>678</v>
      </c>
      <c r="D178" s="129" t="s">
        <v>2003</v>
      </c>
      <c r="E178" s="197" t="s">
        <v>1275</v>
      </c>
      <c r="F178" s="197"/>
      <c r="G178" s="129" t="s">
        <v>1025</v>
      </c>
      <c r="H178" s="121">
        <v>3.39E-2</v>
      </c>
      <c r="I178" s="122">
        <v>353.31</v>
      </c>
      <c r="J178" s="122">
        <v>11.97</v>
      </c>
    </row>
    <row r="179" spans="1:10" x14ac:dyDescent="0.2">
      <c r="A179" s="130"/>
      <c r="B179" s="130"/>
      <c r="C179" s="130"/>
      <c r="D179" s="130"/>
      <c r="E179" s="130" t="s">
        <v>1215</v>
      </c>
      <c r="F179" s="123">
        <v>2.6511879049676024</v>
      </c>
      <c r="G179" s="130" t="s">
        <v>1214</v>
      </c>
      <c r="H179" s="123">
        <v>2.2599999999999998</v>
      </c>
      <c r="I179" s="130" t="s">
        <v>1213</v>
      </c>
      <c r="J179" s="123">
        <v>4.91</v>
      </c>
    </row>
    <row r="180" spans="1:10" x14ac:dyDescent="0.2">
      <c r="A180" s="130"/>
      <c r="B180" s="130"/>
      <c r="C180" s="130"/>
      <c r="D180" s="130"/>
      <c r="E180" s="130" t="s">
        <v>1212</v>
      </c>
      <c r="F180" s="123">
        <v>4.49</v>
      </c>
      <c r="G180" s="130"/>
      <c r="H180" s="203" t="s">
        <v>1211</v>
      </c>
      <c r="I180" s="203"/>
      <c r="J180" s="123">
        <v>21.53</v>
      </c>
    </row>
    <row r="181" spans="1:10" ht="16.5" thickBot="1" x14ac:dyDescent="0.25">
      <c r="A181" s="128"/>
      <c r="B181" s="128"/>
      <c r="C181" s="128"/>
      <c r="D181" s="128"/>
      <c r="E181" s="128"/>
      <c r="F181" s="128"/>
      <c r="G181" s="128" t="s">
        <v>1210</v>
      </c>
      <c r="H181" s="205">
        <v>24.49</v>
      </c>
      <c r="I181" s="128" t="s">
        <v>1209</v>
      </c>
      <c r="J181" s="206">
        <v>527.26</v>
      </c>
    </row>
    <row r="182" spans="1:10" ht="15.75" thickTop="1" x14ac:dyDescent="0.2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</row>
    <row r="183" spans="1:10" ht="15.75" x14ac:dyDescent="0.2">
      <c r="A183" s="131" t="s">
        <v>1168</v>
      </c>
      <c r="B183" s="131" t="s">
        <v>1208</v>
      </c>
      <c r="C183" s="131" t="s">
        <v>1207</v>
      </c>
      <c r="D183" s="131" t="s">
        <v>641</v>
      </c>
      <c r="E183" s="195" t="s">
        <v>1222</v>
      </c>
      <c r="F183" s="195"/>
      <c r="G183" s="131" t="s">
        <v>1206</v>
      </c>
      <c r="H183" s="131" t="s">
        <v>1205</v>
      </c>
      <c r="I183" s="131" t="s">
        <v>1204</v>
      </c>
      <c r="J183" s="131" t="s">
        <v>642</v>
      </c>
    </row>
    <row r="184" spans="1:10" ht="30" x14ac:dyDescent="0.2">
      <c r="A184" s="132" t="s">
        <v>1221</v>
      </c>
      <c r="B184" s="132" t="s">
        <v>2823</v>
      </c>
      <c r="C184" s="132" t="s">
        <v>678</v>
      </c>
      <c r="D184" s="132" t="s">
        <v>2821</v>
      </c>
      <c r="E184" s="196" t="s">
        <v>1824</v>
      </c>
      <c r="F184" s="196"/>
      <c r="G184" s="132" t="s">
        <v>666</v>
      </c>
      <c r="H184" s="118">
        <v>1</v>
      </c>
      <c r="I184" s="119">
        <v>48.9</v>
      </c>
      <c r="J184" s="119">
        <v>48.9</v>
      </c>
    </row>
    <row r="185" spans="1:10" ht="30" x14ac:dyDescent="0.2">
      <c r="A185" s="129" t="s">
        <v>1232</v>
      </c>
      <c r="B185" s="129" t="s">
        <v>1823</v>
      </c>
      <c r="C185" s="129" t="s">
        <v>678</v>
      </c>
      <c r="D185" s="129" t="s">
        <v>1822</v>
      </c>
      <c r="E185" s="197" t="s">
        <v>1266</v>
      </c>
      <c r="F185" s="197"/>
      <c r="G185" s="129" t="s">
        <v>1265</v>
      </c>
      <c r="H185" s="121">
        <v>9.69E-2</v>
      </c>
      <c r="I185" s="122">
        <v>19.02</v>
      </c>
      <c r="J185" s="122">
        <v>1.84</v>
      </c>
    </row>
    <row r="186" spans="1:10" x14ac:dyDescent="0.2">
      <c r="A186" s="129" t="s">
        <v>1232</v>
      </c>
      <c r="B186" s="129" t="s">
        <v>1821</v>
      </c>
      <c r="C186" s="129" t="s">
        <v>678</v>
      </c>
      <c r="D186" s="129" t="s">
        <v>1820</v>
      </c>
      <c r="E186" s="197" t="s">
        <v>1266</v>
      </c>
      <c r="F186" s="197"/>
      <c r="G186" s="129" t="s">
        <v>1265</v>
      </c>
      <c r="H186" s="121">
        <v>0.4299</v>
      </c>
      <c r="I186" s="122">
        <v>22.58</v>
      </c>
      <c r="J186" s="122">
        <v>9.6999999999999993</v>
      </c>
    </row>
    <row r="187" spans="1:10" ht="60" x14ac:dyDescent="0.2">
      <c r="A187" s="133" t="s">
        <v>1219</v>
      </c>
      <c r="B187" s="133" t="s">
        <v>2825</v>
      </c>
      <c r="C187" s="133" t="s">
        <v>678</v>
      </c>
      <c r="D187" s="133" t="s">
        <v>2826</v>
      </c>
      <c r="E187" s="202" t="s">
        <v>1227</v>
      </c>
      <c r="F187" s="202"/>
      <c r="G187" s="133" t="s">
        <v>13</v>
      </c>
      <c r="H187" s="126">
        <v>1.5</v>
      </c>
      <c r="I187" s="127">
        <v>24.91</v>
      </c>
      <c r="J187" s="127">
        <v>37.36</v>
      </c>
    </row>
    <row r="188" spans="1:10" x14ac:dyDescent="0.2">
      <c r="A188" s="130"/>
      <c r="B188" s="130"/>
      <c r="C188" s="130"/>
      <c r="D188" s="130"/>
      <c r="E188" s="130" t="s">
        <v>1215</v>
      </c>
      <c r="F188" s="123">
        <v>4.4546436285097188</v>
      </c>
      <c r="G188" s="130" t="s">
        <v>1214</v>
      </c>
      <c r="H188" s="123">
        <v>3.8</v>
      </c>
      <c r="I188" s="130" t="s">
        <v>1213</v>
      </c>
      <c r="J188" s="123">
        <v>8.25</v>
      </c>
    </row>
    <row r="189" spans="1:10" x14ac:dyDescent="0.2">
      <c r="A189" s="130"/>
      <c r="B189" s="130"/>
      <c r="C189" s="130"/>
      <c r="D189" s="130"/>
      <c r="E189" s="130" t="s">
        <v>1212</v>
      </c>
      <c r="F189" s="123">
        <v>12.9</v>
      </c>
      <c r="G189" s="130"/>
      <c r="H189" s="203" t="s">
        <v>1211</v>
      </c>
      <c r="I189" s="203"/>
      <c r="J189" s="123">
        <v>61.8</v>
      </c>
    </row>
    <row r="190" spans="1:10" ht="16.5" thickBot="1" x14ac:dyDescent="0.25">
      <c r="A190" s="128"/>
      <c r="B190" s="128"/>
      <c r="C190" s="128"/>
      <c r="D190" s="128"/>
      <c r="E190" s="128"/>
      <c r="F190" s="128"/>
      <c r="G190" s="128" t="s">
        <v>1210</v>
      </c>
      <c r="H190" s="205">
        <v>98.63</v>
      </c>
      <c r="I190" s="128" t="s">
        <v>1209</v>
      </c>
      <c r="J190" s="206">
        <v>6095.33</v>
      </c>
    </row>
    <row r="191" spans="1:10" ht="15.75" thickTop="1" x14ac:dyDescent="0.2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</row>
    <row r="192" spans="1:10" ht="15.75" x14ac:dyDescent="0.2">
      <c r="A192" s="131" t="s">
        <v>1167</v>
      </c>
      <c r="B192" s="131" t="s">
        <v>1208</v>
      </c>
      <c r="C192" s="131" t="s">
        <v>1207</v>
      </c>
      <c r="D192" s="131" t="s">
        <v>641</v>
      </c>
      <c r="E192" s="195" t="s">
        <v>1222</v>
      </c>
      <c r="F192" s="195"/>
      <c r="G192" s="131" t="s">
        <v>1206</v>
      </c>
      <c r="H192" s="131" t="s">
        <v>1205</v>
      </c>
      <c r="I192" s="131" t="s">
        <v>1204</v>
      </c>
      <c r="J192" s="131" t="s">
        <v>642</v>
      </c>
    </row>
    <row r="193" spans="1:10" ht="45" x14ac:dyDescent="0.2">
      <c r="A193" s="132" t="s">
        <v>1221</v>
      </c>
      <c r="B193" s="132" t="s">
        <v>1163</v>
      </c>
      <c r="C193" s="132" t="s">
        <v>678</v>
      </c>
      <c r="D193" s="132" t="s">
        <v>111</v>
      </c>
      <c r="E193" s="196" t="s">
        <v>1275</v>
      </c>
      <c r="F193" s="196"/>
      <c r="G193" s="132" t="s">
        <v>666</v>
      </c>
      <c r="H193" s="118">
        <v>1</v>
      </c>
      <c r="I193" s="119">
        <v>66.16</v>
      </c>
      <c r="J193" s="119">
        <v>66.16</v>
      </c>
    </row>
    <row r="194" spans="1:10" ht="30" x14ac:dyDescent="0.2">
      <c r="A194" s="129" t="s">
        <v>1232</v>
      </c>
      <c r="B194" s="129" t="s">
        <v>1322</v>
      </c>
      <c r="C194" s="129" t="s">
        <v>678</v>
      </c>
      <c r="D194" s="129" t="s">
        <v>1321</v>
      </c>
      <c r="E194" s="197" t="s">
        <v>1266</v>
      </c>
      <c r="F194" s="197"/>
      <c r="G194" s="129" t="s">
        <v>1265</v>
      </c>
      <c r="H194" s="121">
        <v>0.47699999999999998</v>
      </c>
      <c r="I194" s="122">
        <v>19.07</v>
      </c>
      <c r="J194" s="122">
        <v>9.09</v>
      </c>
    </row>
    <row r="195" spans="1:10" ht="30" x14ac:dyDescent="0.2">
      <c r="A195" s="129" t="s">
        <v>1232</v>
      </c>
      <c r="B195" s="129" t="s">
        <v>1320</v>
      </c>
      <c r="C195" s="129" t="s">
        <v>678</v>
      </c>
      <c r="D195" s="129" t="s">
        <v>1319</v>
      </c>
      <c r="E195" s="197" t="s">
        <v>1266</v>
      </c>
      <c r="F195" s="197"/>
      <c r="G195" s="129" t="s">
        <v>1265</v>
      </c>
      <c r="H195" s="121">
        <v>1.0880000000000001</v>
      </c>
      <c r="I195" s="122">
        <v>21.93</v>
      </c>
      <c r="J195" s="122">
        <v>23.85</v>
      </c>
    </row>
    <row r="196" spans="1:10" ht="45" x14ac:dyDescent="0.2">
      <c r="A196" s="129" t="s">
        <v>1232</v>
      </c>
      <c r="B196" s="129" t="s">
        <v>2002</v>
      </c>
      <c r="C196" s="129" t="s">
        <v>678</v>
      </c>
      <c r="D196" s="129" t="s">
        <v>2001</v>
      </c>
      <c r="E196" s="197" t="s">
        <v>1255</v>
      </c>
      <c r="F196" s="197"/>
      <c r="G196" s="129" t="s">
        <v>1258</v>
      </c>
      <c r="H196" s="121">
        <v>1.2999999999999999E-2</v>
      </c>
      <c r="I196" s="122">
        <v>20.96</v>
      </c>
      <c r="J196" s="122">
        <v>0.27</v>
      </c>
    </row>
    <row r="197" spans="1:10" ht="45" x14ac:dyDescent="0.2">
      <c r="A197" s="129" t="s">
        <v>1232</v>
      </c>
      <c r="B197" s="129" t="s">
        <v>2000</v>
      </c>
      <c r="C197" s="129" t="s">
        <v>678</v>
      </c>
      <c r="D197" s="129" t="s">
        <v>1999</v>
      </c>
      <c r="E197" s="197" t="s">
        <v>1255</v>
      </c>
      <c r="F197" s="197"/>
      <c r="G197" s="129" t="s">
        <v>1254</v>
      </c>
      <c r="H197" s="121">
        <v>5.2999999999999999E-2</v>
      </c>
      <c r="I197" s="122">
        <v>19.43</v>
      </c>
      <c r="J197" s="122">
        <v>1.02</v>
      </c>
    </row>
    <row r="198" spans="1:10" ht="30" x14ac:dyDescent="0.2">
      <c r="A198" s="133" t="s">
        <v>1219</v>
      </c>
      <c r="B198" s="133" t="s">
        <v>1468</v>
      </c>
      <c r="C198" s="133" t="s">
        <v>678</v>
      </c>
      <c r="D198" s="133" t="s">
        <v>1467</v>
      </c>
      <c r="E198" s="202" t="s">
        <v>1227</v>
      </c>
      <c r="F198" s="202"/>
      <c r="G198" s="133" t="s">
        <v>410</v>
      </c>
      <c r="H198" s="126">
        <v>1.67E-2</v>
      </c>
      <c r="I198" s="127">
        <v>8.94</v>
      </c>
      <c r="J198" s="127">
        <v>0.14000000000000001</v>
      </c>
    </row>
    <row r="199" spans="1:10" ht="30" x14ac:dyDescent="0.2">
      <c r="A199" s="133" t="s">
        <v>1219</v>
      </c>
      <c r="B199" s="133" t="s">
        <v>1466</v>
      </c>
      <c r="C199" s="133" t="s">
        <v>678</v>
      </c>
      <c r="D199" s="133" t="s">
        <v>1465</v>
      </c>
      <c r="E199" s="202" t="s">
        <v>1227</v>
      </c>
      <c r="F199" s="202"/>
      <c r="G199" s="133" t="s">
        <v>108</v>
      </c>
      <c r="H199" s="126">
        <v>0.60499999999999998</v>
      </c>
      <c r="I199" s="127">
        <v>11.05</v>
      </c>
      <c r="J199" s="127">
        <v>6.68</v>
      </c>
    </row>
    <row r="200" spans="1:10" ht="30" x14ac:dyDescent="0.2">
      <c r="A200" s="133" t="s">
        <v>1219</v>
      </c>
      <c r="B200" s="133" t="s">
        <v>1464</v>
      </c>
      <c r="C200" s="133" t="s">
        <v>678</v>
      </c>
      <c r="D200" s="133" t="s">
        <v>1463</v>
      </c>
      <c r="E200" s="202" t="s">
        <v>1227</v>
      </c>
      <c r="F200" s="202"/>
      <c r="G200" s="133" t="s">
        <v>108</v>
      </c>
      <c r="H200" s="126">
        <v>0.54700000000000004</v>
      </c>
      <c r="I200" s="127">
        <v>3.87</v>
      </c>
      <c r="J200" s="127">
        <v>2.11</v>
      </c>
    </row>
    <row r="201" spans="1:10" x14ac:dyDescent="0.2">
      <c r="A201" s="133" t="s">
        <v>1219</v>
      </c>
      <c r="B201" s="133" t="s">
        <v>1998</v>
      </c>
      <c r="C201" s="133" t="s">
        <v>678</v>
      </c>
      <c r="D201" s="133" t="s">
        <v>1997</v>
      </c>
      <c r="E201" s="202" t="s">
        <v>1227</v>
      </c>
      <c r="F201" s="202"/>
      <c r="G201" s="133" t="s">
        <v>13</v>
      </c>
      <c r="H201" s="126">
        <v>2.5999999999999999E-2</v>
      </c>
      <c r="I201" s="127">
        <v>24.62</v>
      </c>
      <c r="J201" s="127">
        <v>0.64</v>
      </c>
    </row>
    <row r="202" spans="1:10" ht="30" x14ac:dyDescent="0.2">
      <c r="A202" s="133" t="s">
        <v>1219</v>
      </c>
      <c r="B202" s="133" t="s">
        <v>1994</v>
      </c>
      <c r="C202" s="133" t="s">
        <v>678</v>
      </c>
      <c r="D202" s="133" t="s">
        <v>1993</v>
      </c>
      <c r="E202" s="202" t="s">
        <v>1227</v>
      </c>
      <c r="F202" s="202"/>
      <c r="G202" s="133" t="s">
        <v>108</v>
      </c>
      <c r="H202" s="126">
        <v>1.1339999999999999</v>
      </c>
      <c r="I202" s="127">
        <v>18.329999999999998</v>
      </c>
      <c r="J202" s="127">
        <v>20.78</v>
      </c>
    </row>
    <row r="203" spans="1:10" ht="30" x14ac:dyDescent="0.2">
      <c r="A203" s="133" t="s">
        <v>1219</v>
      </c>
      <c r="B203" s="133" t="s">
        <v>1948</v>
      </c>
      <c r="C203" s="133" t="s">
        <v>678</v>
      </c>
      <c r="D203" s="133" t="s">
        <v>1947</v>
      </c>
      <c r="E203" s="202" t="s">
        <v>1227</v>
      </c>
      <c r="F203" s="202"/>
      <c r="G203" s="133" t="s">
        <v>13</v>
      </c>
      <c r="H203" s="126">
        <v>5.2999999999999999E-2</v>
      </c>
      <c r="I203" s="127">
        <v>29.82</v>
      </c>
      <c r="J203" s="127">
        <v>1.58</v>
      </c>
    </row>
    <row r="204" spans="1:10" x14ac:dyDescent="0.2">
      <c r="A204" s="130"/>
      <c r="B204" s="130"/>
      <c r="C204" s="130"/>
      <c r="D204" s="130"/>
      <c r="E204" s="130" t="s">
        <v>1215</v>
      </c>
      <c r="F204" s="123">
        <v>13.120950323974082</v>
      </c>
      <c r="G204" s="130" t="s">
        <v>1214</v>
      </c>
      <c r="H204" s="123">
        <v>11.18</v>
      </c>
      <c r="I204" s="130" t="s">
        <v>1213</v>
      </c>
      <c r="J204" s="123">
        <v>24.3</v>
      </c>
    </row>
    <row r="205" spans="1:10" x14ac:dyDescent="0.2">
      <c r="A205" s="130"/>
      <c r="B205" s="130"/>
      <c r="C205" s="130"/>
      <c r="D205" s="130"/>
      <c r="E205" s="130" t="s">
        <v>1212</v>
      </c>
      <c r="F205" s="123">
        <v>17.46</v>
      </c>
      <c r="G205" s="130"/>
      <c r="H205" s="203" t="s">
        <v>1211</v>
      </c>
      <c r="I205" s="203"/>
      <c r="J205" s="123">
        <v>83.62</v>
      </c>
    </row>
    <row r="206" spans="1:10" ht="16.5" thickBot="1" x14ac:dyDescent="0.25">
      <c r="A206" s="128"/>
      <c r="B206" s="128"/>
      <c r="C206" s="128"/>
      <c r="D206" s="128"/>
      <c r="E206" s="128"/>
      <c r="F206" s="128"/>
      <c r="G206" s="128" t="s">
        <v>1210</v>
      </c>
      <c r="H206" s="205">
        <v>91.32</v>
      </c>
      <c r="I206" s="128" t="s">
        <v>1209</v>
      </c>
      <c r="J206" s="206">
        <v>7636.17</v>
      </c>
    </row>
    <row r="207" spans="1:10" ht="15.75" thickTop="1" x14ac:dyDescent="0.2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</row>
    <row r="208" spans="1:10" ht="15.75" x14ac:dyDescent="0.2">
      <c r="A208" s="131" t="s">
        <v>1164</v>
      </c>
      <c r="B208" s="131" t="s">
        <v>1208</v>
      </c>
      <c r="C208" s="131" t="s">
        <v>1207</v>
      </c>
      <c r="D208" s="131" t="s">
        <v>641</v>
      </c>
      <c r="E208" s="195" t="s">
        <v>1222</v>
      </c>
      <c r="F208" s="195"/>
      <c r="G208" s="131" t="s">
        <v>1206</v>
      </c>
      <c r="H208" s="131" t="s">
        <v>1205</v>
      </c>
      <c r="I208" s="131" t="s">
        <v>1204</v>
      </c>
      <c r="J208" s="131" t="s">
        <v>642</v>
      </c>
    </row>
    <row r="209" spans="1:10" ht="45" x14ac:dyDescent="0.2">
      <c r="A209" s="132" t="s">
        <v>1221</v>
      </c>
      <c r="B209" s="132" t="s">
        <v>1161</v>
      </c>
      <c r="C209" s="132" t="s">
        <v>678</v>
      </c>
      <c r="D209" s="132" t="s">
        <v>1160</v>
      </c>
      <c r="E209" s="196" t="s">
        <v>1275</v>
      </c>
      <c r="F209" s="196"/>
      <c r="G209" s="132" t="s">
        <v>666</v>
      </c>
      <c r="H209" s="118">
        <v>1</v>
      </c>
      <c r="I209" s="119">
        <v>119.04</v>
      </c>
      <c r="J209" s="119">
        <v>119.04</v>
      </c>
    </row>
    <row r="210" spans="1:10" ht="30" x14ac:dyDescent="0.2">
      <c r="A210" s="129" t="s">
        <v>1232</v>
      </c>
      <c r="B210" s="129" t="s">
        <v>1322</v>
      </c>
      <c r="C210" s="129" t="s">
        <v>678</v>
      </c>
      <c r="D210" s="129" t="s">
        <v>1321</v>
      </c>
      <c r="E210" s="197" t="s">
        <v>1266</v>
      </c>
      <c r="F210" s="197"/>
      <c r="G210" s="129" t="s">
        <v>1265</v>
      </c>
      <c r="H210" s="121">
        <v>1.081</v>
      </c>
      <c r="I210" s="122">
        <v>19.07</v>
      </c>
      <c r="J210" s="122">
        <v>20.61</v>
      </c>
    </row>
    <row r="211" spans="1:10" ht="30" x14ac:dyDescent="0.2">
      <c r="A211" s="129" t="s">
        <v>1232</v>
      </c>
      <c r="B211" s="129" t="s">
        <v>1320</v>
      </c>
      <c r="C211" s="129" t="s">
        <v>678</v>
      </c>
      <c r="D211" s="129" t="s">
        <v>1319</v>
      </c>
      <c r="E211" s="197" t="s">
        <v>1266</v>
      </c>
      <c r="F211" s="197"/>
      <c r="G211" s="129" t="s">
        <v>1265</v>
      </c>
      <c r="H211" s="121">
        <v>2.3919999999999999</v>
      </c>
      <c r="I211" s="122">
        <v>21.93</v>
      </c>
      <c r="J211" s="122">
        <v>52.45</v>
      </c>
    </row>
    <row r="212" spans="1:10" ht="45" x14ac:dyDescent="0.2">
      <c r="A212" s="129" t="s">
        <v>1232</v>
      </c>
      <c r="B212" s="129" t="s">
        <v>2002</v>
      </c>
      <c r="C212" s="129" t="s">
        <v>678</v>
      </c>
      <c r="D212" s="129" t="s">
        <v>2001</v>
      </c>
      <c r="E212" s="197" t="s">
        <v>1255</v>
      </c>
      <c r="F212" s="197"/>
      <c r="G212" s="129" t="s">
        <v>1258</v>
      </c>
      <c r="H212" s="121">
        <v>7.0000000000000007E-2</v>
      </c>
      <c r="I212" s="122">
        <v>20.96</v>
      </c>
      <c r="J212" s="122">
        <v>1.46</v>
      </c>
    </row>
    <row r="213" spans="1:10" ht="45" x14ac:dyDescent="0.2">
      <c r="A213" s="129" t="s">
        <v>1232</v>
      </c>
      <c r="B213" s="129" t="s">
        <v>2000</v>
      </c>
      <c r="C213" s="129" t="s">
        <v>678</v>
      </c>
      <c r="D213" s="129" t="s">
        <v>1999</v>
      </c>
      <c r="E213" s="197" t="s">
        <v>1255</v>
      </c>
      <c r="F213" s="197"/>
      <c r="G213" s="129" t="s">
        <v>1254</v>
      </c>
      <c r="H213" s="121">
        <v>0.28199999999999997</v>
      </c>
      <c r="I213" s="122">
        <v>19.43</v>
      </c>
      <c r="J213" s="122">
        <v>5.47</v>
      </c>
    </row>
    <row r="214" spans="1:10" ht="30" x14ac:dyDescent="0.2">
      <c r="A214" s="133" t="s">
        <v>1219</v>
      </c>
      <c r="B214" s="133" t="s">
        <v>1468</v>
      </c>
      <c r="C214" s="133" t="s">
        <v>678</v>
      </c>
      <c r="D214" s="133" t="s">
        <v>1467</v>
      </c>
      <c r="E214" s="202" t="s">
        <v>1227</v>
      </c>
      <c r="F214" s="202"/>
      <c r="G214" s="133" t="s">
        <v>410</v>
      </c>
      <c r="H214" s="126">
        <v>1.67E-2</v>
      </c>
      <c r="I214" s="127">
        <v>8.94</v>
      </c>
      <c r="J214" s="127">
        <v>0.14000000000000001</v>
      </c>
    </row>
    <row r="215" spans="1:10" ht="30" x14ac:dyDescent="0.2">
      <c r="A215" s="133" t="s">
        <v>1219</v>
      </c>
      <c r="B215" s="133" t="s">
        <v>1464</v>
      </c>
      <c r="C215" s="133" t="s">
        <v>678</v>
      </c>
      <c r="D215" s="133" t="s">
        <v>1463</v>
      </c>
      <c r="E215" s="202" t="s">
        <v>1227</v>
      </c>
      <c r="F215" s="202"/>
      <c r="G215" s="133" t="s">
        <v>108</v>
      </c>
      <c r="H215" s="126">
        <v>3.609</v>
      </c>
      <c r="I215" s="127">
        <v>3.87</v>
      </c>
      <c r="J215" s="127">
        <v>13.96</v>
      </c>
    </row>
    <row r="216" spans="1:10" x14ac:dyDescent="0.2">
      <c r="A216" s="133" t="s">
        <v>1219</v>
      </c>
      <c r="B216" s="133" t="s">
        <v>1998</v>
      </c>
      <c r="C216" s="133" t="s">
        <v>678</v>
      </c>
      <c r="D216" s="133" t="s">
        <v>1997</v>
      </c>
      <c r="E216" s="202" t="s">
        <v>1227</v>
      </c>
      <c r="F216" s="202"/>
      <c r="G216" s="133" t="s">
        <v>13</v>
      </c>
      <c r="H216" s="126">
        <v>3.7999999999999999E-2</v>
      </c>
      <c r="I216" s="127">
        <v>24.62</v>
      </c>
      <c r="J216" s="127">
        <v>0.93</v>
      </c>
    </row>
    <row r="217" spans="1:10" x14ac:dyDescent="0.2">
      <c r="A217" s="133" t="s">
        <v>1219</v>
      </c>
      <c r="B217" s="133" t="s">
        <v>1996</v>
      </c>
      <c r="C217" s="133" t="s">
        <v>678</v>
      </c>
      <c r="D217" s="133" t="s">
        <v>1995</v>
      </c>
      <c r="E217" s="202" t="s">
        <v>1227</v>
      </c>
      <c r="F217" s="202"/>
      <c r="G217" s="133" t="s">
        <v>13</v>
      </c>
      <c r="H217" s="126">
        <v>5.0000000000000001E-3</v>
      </c>
      <c r="I217" s="127">
        <v>27.07</v>
      </c>
      <c r="J217" s="127">
        <v>0.13</v>
      </c>
    </row>
    <row r="218" spans="1:10" ht="30" x14ac:dyDescent="0.2">
      <c r="A218" s="133" t="s">
        <v>1219</v>
      </c>
      <c r="B218" s="133" t="s">
        <v>1994</v>
      </c>
      <c r="C218" s="133" t="s">
        <v>678</v>
      </c>
      <c r="D218" s="133" t="s">
        <v>1993</v>
      </c>
      <c r="E218" s="202" t="s">
        <v>1227</v>
      </c>
      <c r="F218" s="202"/>
      <c r="G218" s="133" t="s">
        <v>108</v>
      </c>
      <c r="H218" s="126">
        <v>1.2270000000000001</v>
      </c>
      <c r="I218" s="127">
        <v>18.329999999999998</v>
      </c>
      <c r="J218" s="127">
        <v>22.49</v>
      </c>
    </row>
    <row r="219" spans="1:10" ht="30" x14ac:dyDescent="0.2">
      <c r="A219" s="133" t="s">
        <v>1219</v>
      </c>
      <c r="B219" s="133" t="s">
        <v>1948</v>
      </c>
      <c r="C219" s="133" t="s">
        <v>678</v>
      </c>
      <c r="D219" s="133" t="s">
        <v>1947</v>
      </c>
      <c r="E219" s="202" t="s">
        <v>1227</v>
      </c>
      <c r="F219" s="202"/>
      <c r="G219" s="133" t="s">
        <v>13</v>
      </c>
      <c r="H219" s="126">
        <v>4.7E-2</v>
      </c>
      <c r="I219" s="127">
        <v>29.82</v>
      </c>
      <c r="J219" s="127">
        <v>1.4</v>
      </c>
    </row>
    <row r="220" spans="1:10" x14ac:dyDescent="0.2">
      <c r="A220" s="130"/>
      <c r="B220" s="130"/>
      <c r="C220" s="130"/>
      <c r="D220" s="130"/>
      <c r="E220" s="130" t="s">
        <v>1215</v>
      </c>
      <c r="F220" s="123">
        <v>30.669546436285096</v>
      </c>
      <c r="G220" s="130" t="s">
        <v>1214</v>
      </c>
      <c r="H220" s="123">
        <v>26.13</v>
      </c>
      <c r="I220" s="130" t="s">
        <v>1213</v>
      </c>
      <c r="J220" s="123">
        <v>56.8</v>
      </c>
    </row>
    <row r="221" spans="1:10" x14ac:dyDescent="0.2">
      <c r="A221" s="130"/>
      <c r="B221" s="130"/>
      <c r="C221" s="130"/>
      <c r="D221" s="130"/>
      <c r="E221" s="130" t="s">
        <v>1212</v>
      </c>
      <c r="F221" s="123">
        <v>31.42</v>
      </c>
      <c r="G221" s="130"/>
      <c r="H221" s="203" t="s">
        <v>1211</v>
      </c>
      <c r="I221" s="203"/>
      <c r="J221" s="123">
        <v>150.46</v>
      </c>
    </row>
    <row r="222" spans="1:10" ht="16.5" thickBot="1" x14ac:dyDescent="0.25">
      <c r="A222" s="128"/>
      <c r="B222" s="128"/>
      <c r="C222" s="128"/>
      <c r="D222" s="128"/>
      <c r="E222" s="128"/>
      <c r="F222" s="128"/>
      <c r="G222" s="128" t="s">
        <v>1210</v>
      </c>
      <c r="H222" s="205">
        <v>48.6</v>
      </c>
      <c r="I222" s="128" t="s">
        <v>1209</v>
      </c>
      <c r="J222" s="206">
        <v>7312.35</v>
      </c>
    </row>
    <row r="223" spans="1:10" ht="15.75" thickTop="1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</row>
    <row r="224" spans="1:10" ht="15.75" x14ac:dyDescent="0.2">
      <c r="A224" s="131" t="s">
        <v>1162</v>
      </c>
      <c r="B224" s="131" t="s">
        <v>1208</v>
      </c>
      <c r="C224" s="131" t="s">
        <v>1207</v>
      </c>
      <c r="D224" s="131" t="s">
        <v>641</v>
      </c>
      <c r="E224" s="195" t="s">
        <v>1222</v>
      </c>
      <c r="F224" s="195"/>
      <c r="G224" s="131" t="s">
        <v>1206</v>
      </c>
      <c r="H224" s="131" t="s">
        <v>1205</v>
      </c>
      <c r="I224" s="131" t="s">
        <v>1204</v>
      </c>
      <c r="J224" s="131" t="s">
        <v>642</v>
      </c>
    </row>
    <row r="225" spans="1:10" ht="45" x14ac:dyDescent="0.2">
      <c r="A225" s="132" t="s">
        <v>1221</v>
      </c>
      <c r="B225" s="132" t="s">
        <v>1127</v>
      </c>
      <c r="C225" s="132" t="s">
        <v>678</v>
      </c>
      <c r="D225" s="132" t="s">
        <v>15</v>
      </c>
      <c r="E225" s="196" t="s">
        <v>1275</v>
      </c>
      <c r="F225" s="196"/>
      <c r="G225" s="132" t="s">
        <v>1025</v>
      </c>
      <c r="H225" s="118">
        <v>1</v>
      </c>
      <c r="I225" s="119">
        <v>459.98</v>
      </c>
      <c r="J225" s="119">
        <v>459.98</v>
      </c>
    </row>
    <row r="226" spans="1:10" x14ac:dyDescent="0.2">
      <c r="A226" s="129" t="s">
        <v>1232</v>
      </c>
      <c r="B226" s="129" t="s">
        <v>1268</v>
      </c>
      <c r="C226" s="129" t="s">
        <v>678</v>
      </c>
      <c r="D226" s="129" t="s">
        <v>1267</v>
      </c>
      <c r="E226" s="197" t="s">
        <v>1266</v>
      </c>
      <c r="F226" s="197"/>
      <c r="G226" s="129" t="s">
        <v>1265</v>
      </c>
      <c r="H226" s="121">
        <v>2.3117000000000001</v>
      </c>
      <c r="I226" s="122">
        <v>18.309999999999999</v>
      </c>
      <c r="J226" s="122">
        <v>42.32</v>
      </c>
    </row>
    <row r="227" spans="1:10" ht="30" x14ac:dyDescent="0.2">
      <c r="A227" s="129" t="s">
        <v>1232</v>
      </c>
      <c r="B227" s="129" t="s">
        <v>1974</v>
      </c>
      <c r="C227" s="129" t="s">
        <v>678</v>
      </c>
      <c r="D227" s="129" t="s">
        <v>1973</v>
      </c>
      <c r="E227" s="197" t="s">
        <v>1266</v>
      </c>
      <c r="F227" s="197"/>
      <c r="G227" s="129" t="s">
        <v>1265</v>
      </c>
      <c r="H227" s="121">
        <v>1.4637</v>
      </c>
      <c r="I227" s="122">
        <v>15.42</v>
      </c>
      <c r="J227" s="122">
        <v>22.57</v>
      </c>
    </row>
    <row r="228" spans="1:10" ht="45" x14ac:dyDescent="0.2">
      <c r="A228" s="129" t="s">
        <v>1232</v>
      </c>
      <c r="B228" s="129" t="s">
        <v>1972</v>
      </c>
      <c r="C228" s="129" t="s">
        <v>678</v>
      </c>
      <c r="D228" s="129" t="s">
        <v>1971</v>
      </c>
      <c r="E228" s="197" t="s">
        <v>1255</v>
      </c>
      <c r="F228" s="197"/>
      <c r="G228" s="129" t="s">
        <v>1258</v>
      </c>
      <c r="H228" s="121">
        <v>0.75339999999999996</v>
      </c>
      <c r="I228" s="122">
        <v>2.0699999999999998</v>
      </c>
      <c r="J228" s="122">
        <v>1.55</v>
      </c>
    </row>
    <row r="229" spans="1:10" ht="45" x14ac:dyDescent="0.2">
      <c r="A229" s="129" t="s">
        <v>1232</v>
      </c>
      <c r="B229" s="129" t="s">
        <v>1970</v>
      </c>
      <c r="C229" s="129" t="s">
        <v>678</v>
      </c>
      <c r="D229" s="129" t="s">
        <v>1969</v>
      </c>
      <c r="E229" s="197" t="s">
        <v>1255</v>
      </c>
      <c r="F229" s="197"/>
      <c r="G229" s="129" t="s">
        <v>1254</v>
      </c>
      <c r="H229" s="121">
        <v>0.71030000000000004</v>
      </c>
      <c r="I229" s="122">
        <v>0.37</v>
      </c>
      <c r="J229" s="122">
        <v>0.26</v>
      </c>
    </row>
    <row r="230" spans="1:10" ht="30" x14ac:dyDescent="0.2">
      <c r="A230" s="133" t="s">
        <v>1219</v>
      </c>
      <c r="B230" s="133" t="s">
        <v>1771</v>
      </c>
      <c r="C230" s="133" t="s">
        <v>678</v>
      </c>
      <c r="D230" s="133" t="s">
        <v>1770</v>
      </c>
      <c r="E230" s="202" t="s">
        <v>1227</v>
      </c>
      <c r="F230" s="202"/>
      <c r="G230" s="133" t="s">
        <v>1025</v>
      </c>
      <c r="H230" s="126">
        <v>0.72289999999999999</v>
      </c>
      <c r="I230" s="127">
        <v>95</v>
      </c>
      <c r="J230" s="127">
        <v>68.67</v>
      </c>
    </row>
    <row r="231" spans="1:10" x14ac:dyDescent="0.2">
      <c r="A231" s="133" t="s">
        <v>1219</v>
      </c>
      <c r="B231" s="133" t="s">
        <v>1765</v>
      </c>
      <c r="C231" s="133" t="s">
        <v>678</v>
      </c>
      <c r="D231" s="133" t="s">
        <v>1764</v>
      </c>
      <c r="E231" s="202" t="s">
        <v>1227</v>
      </c>
      <c r="F231" s="202"/>
      <c r="G231" s="133" t="s">
        <v>13</v>
      </c>
      <c r="H231" s="126">
        <v>362.65789999999998</v>
      </c>
      <c r="I231" s="127">
        <v>0.76</v>
      </c>
      <c r="J231" s="127">
        <v>275.62</v>
      </c>
    </row>
    <row r="232" spans="1:10" ht="30" x14ac:dyDescent="0.2">
      <c r="A232" s="133" t="s">
        <v>1219</v>
      </c>
      <c r="B232" s="133" t="s">
        <v>1968</v>
      </c>
      <c r="C232" s="133" t="s">
        <v>678</v>
      </c>
      <c r="D232" s="133" t="s">
        <v>1967</v>
      </c>
      <c r="E232" s="202" t="s">
        <v>1227</v>
      </c>
      <c r="F232" s="202"/>
      <c r="G232" s="133" t="s">
        <v>1025</v>
      </c>
      <c r="H232" s="126">
        <v>0.59340000000000004</v>
      </c>
      <c r="I232" s="127">
        <v>82.56</v>
      </c>
      <c r="J232" s="127">
        <v>48.99</v>
      </c>
    </row>
    <row r="233" spans="1:10" x14ac:dyDescent="0.2">
      <c r="A233" s="130"/>
      <c r="B233" s="130"/>
      <c r="C233" s="130"/>
      <c r="D233" s="130"/>
      <c r="E233" s="130" t="s">
        <v>1215</v>
      </c>
      <c r="F233" s="123">
        <v>23.363930885529157</v>
      </c>
      <c r="G233" s="130" t="s">
        <v>1214</v>
      </c>
      <c r="H233" s="123">
        <v>19.91</v>
      </c>
      <c r="I233" s="130" t="s">
        <v>1213</v>
      </c>
      <c r="J233" s="123">
        <v>43.27</v>
      </c>
    </row>
    <row r="234" spans="1:10" x14ac:dyDescent="0.2">
      <c r="A234" s="130"/>
      <c r="B234" s="130"/>
      <c r="C234" s="130"/>
      <c r="D234" s="130"/>
      <c r="E234" s="130" t="s">
        <v>1212</v>
      </c>
      <c r="F234" s="123">
        <v>121.43</v>
      </c>
      <c r="G234" s="130"/>
      <c r="H234" s="203" t="s">
        <v>1211</v>
      </c>
      <c r="I234" s="203"/>
      <c r="J234" s="123">
        <v>581.41</v>
      </c>
    </row>
    <row r="235" spans="1:10" ht="16.5" thickBot="1" x14ac:dyDescent="0.25">
      <c r="A235" s="128"/>
      <c r="B235" s="128"/>
      <c r="C235" s="128"/>
      <c r="D235" s="128"/>
      <c r="E235" s="128"/>
      <c r="F235" s="128"/>
      <c r="G235" s="128" t="s">
        <v>1210</v>
      </c>
      <c r="H235" s="205">
        <v>11.71</v>
      </c>
      <c r="I235" s="128" t="s">
        <v>1209</v>
      </c>
      <c r="J235" s="206">
        <v>6808.31</v>
      </c>
    </row>
    <row r="236" spans="1:10" ht="15.75" thickTop="1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</row>
    <row r="237" spans="1:10" ht="15.75" x14ac:dyDescent="0.2">
      <c r="A237" s="131" t="s">
        <v>1159</v>
      </c>
      <c r="B237" s="131" t="s">
        <v>1208</v>
      </c>
      <c r="C237" s="131" t="s">
        <v>1207</v>
      </c>
      <c r="D237" s="131" t="s">
        <v>641</v>
      </c>
      <c r="E237" s="195" t="s">
        <v>1222</v>
      </c>
      <c r="F237" s="195"/>
      <c r="G237" s="131" t="s">
        <v>1206</v>
      </c>
      <c r="H237" s="131" t="s">
        <v>1205</v>
      </c>
      <c r="I237" s="131" t="s">
        <v>1204</v>
      </c>
      <c r="J237" s="131" t="s">
        <v>642</v>
      </c>
    </row>
    <row r="238" spans="1:10" ht="30" x14ac:dyDescent="0.2">
      <c r="A238" s="132" t="s">
        <v>1221</v>
      </c>
      <c r="B238" s="132" t="s">
        <v>1125</v>
      </c>
      <c r="C238" s="132" t="s">
        <v>678</v>
      </c>
      <c r="D238" s="132" t="s">
        <v>16</v>
      </c>
      <c r="E238" s="196" t="s">
        <v>1275</v>
      </c>
      <c r="F238" s="196"/>
      <c r="G238" s="132" t="s">
        <v>1025</v>
      </c>
      <c r="H238" s="118">
        <v>1</v>
      </c>
      <c r="I238" s="119">
        <v>245.87</v>
      </c>
      <c r="J238" s="119">
        <v>245.87</v>
      </c>
    </row>
    <row r="239" spans="1:10" ht="30" x14ac:dyDescent="0.2">
      <c r="A239" s="129" t="s">
        <v>1232</v>
      </c>
      <c r="B239" s="129" t="s">
        <v>1320</v>
      </c>
      <c r="C239" s="129" t="s">
        <v>678</v>
      </c>
      <c r="D239" s="129" t="s">
        <v>1319</v>
      </c>
      <c r="E239" s="197" t="s">
        <v>1266</v>
      </c>
      <c r="F239" s="197"/>
      <c r="G239" s="129" t="s">
        <v>1265</v>
      </c>
      <c r="H239" s="121">
        <v>2.4590000000000001</v>
      </c>
      <c r="I239" s="122">
        <v>21.93</v>
      </c>
      <c r="J239" s="122">
        <v>53.92</v>
      </c>
    </row>
    <row r="240" spans="1:10" x14ac:dyDescent="0.2">
      <c r="A240" s="129" t="s">
        <v>1232</v>
      </c>
      <c r="B240" s="129" t="s">
        <v>1448</v>
      </c>
      <c r="C240" s="129" t="s">
        <v>678</v>
      </c>
      <c r="D240" s="129" t="s">
        <v>1447</v>
      </c>
      <c r="E240" s="197" t="s">
        <v>1266</v>
      </c>
      <c r="F240" s="197"/>
      <c r="G240" s="129" t="s">
        <v>1265</v>
      </c>
      <c r="H240" s="121">
        <v>2.4590000000000001</v>
      </c>
      <c r="I240" s="122">
        <v>22.25</v>
      </c>
      <c r="J240" s="122">
        <v>54.71</v>
      </c>
    </row>
    <row r="241" spans="1:10" x14ac:dyDescent="0.2">
      <c r="A241" s="129" t="s">
        <v>1232</v>
      </c>
      <c r="B241" s="129" t="s">
        <v>1268</v>
      </c>
      <c r="C241" s="129" t="s">
        <v>678</v>
      </c>
      <c r="D241" s="129" t="s">
        <v>1267</v>
      </c>
      <c r="E241" s="197" t="s">
        <v>1266</v>
      </c>
      <c r="F241" s="197"/>
      <c r="G241" s="129" t="s">
        <v>1265</v>
      </c>
      <c r="H241" s="121">
        <v>7.3769999999999998</v>
      </c>
      <c r="I241" s="122">
        <v>18.309999999999999</v>
      </c>
      <c r="J241" s="122">
        <v>135.07</v>
      </c>
    </row>
    <row r="242" spans="1:10" ht="45" x14ac:dyDescent="0.2">
      <c r="A242" s="129" t="s">
        <v>1232</v>
      </c>
      <c r="B242" s="129" t="s">
        <v>1966</v>
      </c>
      <c r="C242" s="129" t="s">
        <v>678</v>
      </c>
      <c r="D242" s="129" t="s">
        <v>1965</v>
      </c>
      <c r="E242" s="197" t="s">
        <v>1255</v>
      </c>
      <c r="F242" s="197"/>
      <c r="G242" s="129" t="s">
        <v>1258</v>
      </c>
      <c r="H242" s="121">
        <v>1.042</v>
      </c>
      <c r="I242" s="122">
        <v>1.4</v>
      </c>
      <c r="J242" s="122">
        <v>1.45</v>
      </c>
    </row>
    <row r="243" spans="1:10" ht="45" x14ac:dyDescent="0.2">
      <c r="A243" s="129" t="s">
        <v>1232</v>
      </c>
      <c r="B243" s="129" t="s">
        <v>1964</v>
      </c>
      <c r="C243" s="129" t="s">
        <v>678</v>
      </c>
      <c r="D243" s="129" t="s">
        <v>1963</v>
      </c>
      <c r="E243" s="197" t="s">
        <v>1255</v>
      </c>
      <c r="F243" s="197"/>
      <c r="G243" s="129" t="s">
        <v>1254</v>
      </c>
      <c r="H243" s="121">
        <v>1.417</v>
      </c>
      <c r="I243" s="122">
        <v>0.51</v>
      </c>
      <c r="J243" s="122">
        <v>0.72</v>
      </c>
    </row>
    <row r="244" spans="1:10" x14ac:dyDescent="0.2">
      <c r="A244" s="130"/>
      <c r="B244" s="130"/>
      <c r="C244" s="130"/>
      <c r="D244" s="130"/>
      <c r="E244" s="130" t="s">
        <v>1215</v>
      </c>
      <c r="F244" s="123">
        <v>90.685745140388775</v>
      </c>
      <c r="G244" s="130" t="s">
        <v>1214</v>
      </c>
      <c r="H244" s="123">
        <v>77.260000000000005</v>
      </c>
      <c r="I244" s="130" t="s">
        <v>1213</v>
      </c>
      <c r="J244" s="123">
        <v>167.95</v>
      </c>
    </row>
    <row r="245" spans="1:10" x14ac:dyDescent="0.2">
      <c r="A245" s="130"/>
      <c r="B245" s="130"/>
      <c r="C245" s="130"/>
      <c r="D245" s="130"/>
      <c r="E245" s="130" t="s">
        <v>1212</v>
      </c>
      <c r="F245" s="123">
        <v>64.900000000000006</v>
      </c>
      <c r="G245" s="130"/>
      <c r="H245" s="203" t="s">
        <v>1211</v>
      </c>
      <c r="I245" s="203"/>
      <c r="J245" s="123">
        <v>310.77</v>
      </c>
    </row>
    <row r="246" spans="1:10" ht="16.5" thickBot="1" x14ac:dyDescent="0.25">
      <c r="A246" s="128"/>
      <c r="B246" s="128"/>
      <c r="C246" s="128"/>
      <c r="D246" s="128"/>
      <c r="E246" s="128"/>
      <c r="F246" s="128"/>
      <c r="G246" s="128" t="s">
        <v>1210</v>
      </c>
      <c r="H246" s="205">
        <v>11.71</v>
      </c>
      <c r="I246" s="128" t="s">
        <v>1209</v>
      </c>
      <c r="J246" s="206">
        <v>3639.11</v>
      </c>
    </row>
    <row r="247" spans="1:10" ht="15.75" thickTop="1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</row>
    <row r="248" spans="1:10" ht="15.75" x14ac:dyDescent="0.2">
      <c r="A248" s="131" t="s">
        <v>1158</v>
      </c>
      <c r="B248" s="131" t="s">
        <v>1208</v>
      </c>
      <c r="C248" s="131" t="s">
        <v>1207</v>
      </c>
      <c r="D248" s="131" t="s">
        <v>641</v>
      </c>
      <c r="E248" s="195" t="s">
        <v>1222</v>
      </c>
      <c r="F248" s="195"/>
      <c r="G248" s="131" t="s">
        <v>1206</v>
      </c>
      <c r="H248" s="131" t="s">
        <v>1205</v>
      </c>
      <c r="I248" s="131" t="s">
        <v>1204</v>
      </c>
      <c r="J248" s="131" t="s">
        <v>642</v>
      </c>
    </row>
    <row r="249" spans="1:10" ht="45" x14ac:dyDescent="0.2">
      <c r="A249" s="132" t="s">
        <v>1221</v>
      </c>
      <c r="B249" s="132" t="s">
        <v>1156</v>
      </c>
      <c r="C249" s="132" t="s">
        <v>678</v>
      </c>
      <c r="D249" s="132" t="s">
        <v>80</v>
      </c>
      <c r="E249" s="196" t="s">
        <v>1275</v>
      </c>
      <c r="F249" s="196"/>
      <c r="G249" s="132" t="s">
        <v>13</v>
      </c>
      <c r="H249" s="118">
        <v>1</v>
      </c>
      <c r="I249" s="119">
        <v>16.21</v>
      </c>
      <c r="J249" s="119">
        <v>16.21</v>
      </c>
    </row>
    <row r="250" spans="1:10" ht="30" x14ac:dyDescent="0.2">
      <c r="A250" s="129" t="s">
        <v>1232</v>
      </c>
      <c r="B250" s="129" t="s">
        <v>1954</v>
      </c>
      <c r="C250" s="129" t="s">
        <v>678</v>
      </c>
      <c r="D250" s="129" t="s">
        <v>1953</v>
      </c>
      <c r="E250" s="197" t="s">
        <v>1266</v>
      </c>
      <c r="F250" s="197"/>
      <c r="G250" s="129" t="s">
        <v>1265</v>
      </c>
      <c r="H250" s="121">
        <v>6.4000000000000001E-2</v>
      </c>
      <c r="I250" s="122">
        <v>19.16</v>
      </c>
      <c r="J250" s="122">
        <v>1.22</v>
      </c>
    </row>
    <row r="251" spans="1:10" x14ac:dyDescent="0.2">
      <c r="A251" s="129" t="s">
        <v>1232</v>
      </c>
      <c r="B251" s="129" t="s">
        <v>1952</v>
      </c>
      <c r="C251" s="129" t="s">
        <v>678</v>
      </c>
      <c r="D251" s="129" t="s">
        <v>1951</v>
      </c>
      <c r="E251" s="197" t="s">
        <v>1266</v>
      </c>
      <c r="F251" s="197"/>
      <c r="G251" s="129" t="s">
        <v>1265</v>
      </c>
      <c r="H251" s="121">
        <v>0.16600000000000001</v>
      </c>
      <c r="I251" s="122">
        <v>22.07</v>
      </c>
      <c r="J251" s="122">
        <v>3.66</v>
      </c>
    </row>
    <row r="252" spans="1:10" ht="30" x14ac:dyDescent="0.2">
      <c r="A252" s="129" t="s">
        <v>1232</v>
      </c>
      <c r="B252" s="129" t="s">
        <v>1958</v>
      </c>
      <c r="C252" s="129" t="s">
        <v>678</v>
      </c>
      <c r="D252" s="129" t="s">
        <v>1957</v>
      </c>
      <c r="E252" s="197" t="s">
        <v>1275</v>
      </c>
      <c r="F252" s="197"/>
      <c r="G252" s="129" t="s">
        <v>13</v>
      </c>
      <c r="H252" s="121">
        <v>1</v>
      </c>
      <c r="I252" s="122">
        <v>10.43</v>
      </c>
      <c r="J252" s="122">
        <v>10.43</v>
      </c>
    </row>
    <row r="253" spans="1:10" ht="45" x14ac:dyDescent="0.2">
      <c r="A253" s="133" t="s">
        <v>1219</v>
      </c>
      <c r="B253" s="133" t="s">
        <v>1935</v>
      </c>
      <c r="C253" s="133" t="s">
        <v>678</v>
      </c>
      <c r="D253" s="133" t="s">
        <v>1934</v>
      </c>
      <c r="E253" s="202" t="s">
        <v>1227</v>
      </c>
      <c r="F253" s="202"/>
      <c r="G253" s="133" t="s">
        <v>707</v>
      </c>
      <c r="H253" s="126">
        <v>0.81899999999999995</v>
      </c>
      <c r="I253" s="127">
        <v>0.22</v>
      </c>
      <c r="J253" s="127">
        <v>0.18</v>
      </c>
    </row>
    <row r="254" spans="1:10" ht="30" x14ac:dyDescent="0.2">
      <c r="A254" s="133" t="s">
        <v>1219</v>
      </c>
      <c r="B254" s="133" t="s">
        <v>1721</v>
      </c>
      <c r="C254" s="133" t="s">
        <v>678</v>
      </c>
      <c r="D254" s="133" t="s">
        <v>1720</v>
      </c>
      <c r="E254" s="202" t="s">
        <v>1227</v>
      </c>
      <c r="F254" s="202"/>
      <c r="G254" s="133" t="s">
        <v>13</v>
      </c>
      <c r="H254" s="126">
        <v>2.5000000000000001E-2</v>
      </c>
      <c r="I254" s="127">
        <v>29</v>
      </c>
      <c r="J254" s="127">
        <v>0.72</v>
      </c>
    </row>
    <row r="255" spans="1:10" x14ac:dyDescent="0.2">
      <c r="A255" s="130"/>
      <c r="B255" s="130"/>
      <c r="C255" s="130"/>
      <c r="D255" s="130"/>
      <c r="E255" s="130" t="s">
        <v>1215</v>
      </c>
      <c r="F255" s="123">
        <v>2.4136069114470842</v>
      </c>
      <c r="G255" s="130" t="s">
        <v>1214</v>
      </c>
      <c r="H255" s="123">
        <v>2.06</v>
      </c>
      <c r="I255" s="130" t="s">
        <v>1213</v>
      </c>
      <c r="J255" s="123">
        <v>4.47</v>
      </c>
    </row>
    <row r="256" spans="1:10" x14ac:dyDescent="0.2">
      <c r="A256" s="130"/>
      <c r="B256" s="130"/>
      <c r="C256" s="130"/>
      <c r="D256" s="130"/>
      <c r="E256" s="130" t="s">
        <v>1212</v>
      </c>
      <c r="F256" s="123">
        <v>4.2699999999999996</v>
      </c>
      <c r="G256" s="130"/>
      <c r="H256" s="203" t="s">
        <v>1211</v>
      </c>
      <c r="I256" s="203"/>
      <c r="J256" s="123">
        <v>20.48</v>
      </c>
    </row>
    <row r="257" spans="1:10" ht="16.5" thickBot="1" x14ac:dyDescent="0.25">
      <c r="A257" s="128"/>
      <c r="B257" s="128"/>
      <c r="C257" s="128"/>
      <c r="D257" s="128"/>
      <c r="E257" s="128"/>
      <c r="F257" s="128"/>
      <c r="G257" s="128" t="s">
        <v>1210</v>
      </c>
      <c r="H257" s="205">
        <v>134.37</v>
      </c>
      <c r="I257" s="128" t="s">
        <v>1209</v>
      </c>
      <c r="J257" s="206">
        <v>2751.89</v>
      </c>
    </row>
    <row r="258" spans="1:10" ht="15.75" thickTop="1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</row>
    <row r="259" spans="1:10" ht="15.75" x14ac:dyDescent="0.2">
      <c r="A259" s="131" t="s">
        <v>1157</v>
      </c>
      <c r="B259" s="131" t="s">
        <v>1208</v>
      </c>
      <c r="C259" s="131" t="s">
        <v>1207</v>
      </c>
      <c r="D259" s="131" t="s">
        <v>641</v>
      </c>
      <c r="E259" s="195" t="s">
        <v>1222</v>
      </c>
      <c r="F259" s="195"/>
      <c r="G259" s="131" t="s">
        <v>1206</v>
      </c>
      <c r="H259" s="131" t="s">
        <v>1205</v>
      </c>
      <c r="I259" s="131" t="s">
        <v>1204</v>
      </c>
      <c r="J259" s="131" t="s">
        <v>642</v>
      </c>
    </row>
    <row r="260" spans="1:10" ht="45" x14ac:dyDescent="0.2">
      <c r="A260" s="132" t="s">
        <v>1221</v>
      </c>
      <c r="B260" s="132" t="s">
        <v>1154</v>
      </c>
      <c r="C260" s="132" t="s">
        <v>678</v>
      </c>
      <c r="D260" s="132" t="s">
        <v>81</v>
      </c>
      <c r="E260" s="196" t="s">
        <v>1275</v>
      </c>
      <c r="F260" s="196"/>
      <c r="G260" s="132" t="s">
        <v>13</v>
      </c>
      <c r="H260" s="118">
        <v>1</v>
      </c>
      <c r="I260" s="119">
        <v>14.65</v>
      </c>
      <c r="J260" s="119">
        <v>14.65</v>
      </c>
    </row>
    <row r="261" spans="1:10" ht="30" x14ac:dyDescent="0.2">
      <c r="A261" s="129" t="s">
        <v>1232</v>
      </c>
      <c r="B261" s="129" t="s">
        <v>1954</v>
      </c>
      <c r="C261" s="129" t="s">
        <v>678</v>
      </c>
      <c r="D261" s="129" t="s">
        <v>1953</v>
      </c>
      <c r="E261" s="197" t="s">
        <v>1266</v>
      </c>
      <c r="F261" s="197"/>
      <c r="G261" s="129" t="s">
        <v>1265</v>
      </c>
      <c r="H261" s="121">
        <v>3.9E-2</v>
      </c>
      <c r="I261" s="122">
        <v>19.16</v>
      </c>
      <c r="J261" s="122">
        <v>0.74</v>
      </c>
    </row>
    <row r="262" spans="1:10" x14ac:dyDescent="0.2">
      <c r="A262" s="129" t="s">
        <v>1232</v>
      </c>
      <c r="B262" s="129" t="s">
        <v>1952</v>
      </c>
      <c r="C262" s="129" t="s">
        <v>678</v>
      </c>
      <c r="D262" s="129" t="s">
        <v>1951</v>
      </c>
      <c r="E262" s="197" t="s">
        <v>1266</v>
      </c>
      <c r="F262" s="197"/>
      <c r="G262" s="129" t="s">
        <v>1265</v>
      </c>
      <c r="H262" s="121">
        <v>0.10199999999999999</v>
      </c>
      <c r="I262" s="122">
        <v>22.07</v>
      </c>
      <c r="J262" s="122">
        <v>2.25</v>
      </c>
    </row>
    <row r="263" spans="1:10" ht="30" x14ac:dyDescent="0.2">
      <c r="A263" s="129" t="s">
        <v>1232</v>
      </c>
      <c r="B263" s="129" t="s">
        <v>1937</v>
      </c>
      <c r="C263" s="129" t="s">
        <v>678</v>
      </c>
      <c r="D263" s="129" t="s">
        <v>1936</v>
      </c>
      <c r="E263" s="197" t="s">
        <v>1275</v>
      </c>
      <c r="F263" s="197"/>
      <c r="G263" s="129" t="s">
        <v>13</v>
      </c>
      <c r="H263" s="121">
        <v>1</v>
      </c>
      <c r="I263" s="122">
        <v>10.83</v>
      </c>
      <c r="J263" s="122">
        <v>10.83</v>
      </c>
    </row>
    <row r="264" spans="1:10" ht="45" x14ac:dyDescent="0.2">
      <c r="A264" s="133" t="s">
        <v>1219</v>
      </c>
      <c r="B264" s="133" t="s">
        <v>1935</v>
      </c>
      <c r="C264" s="133" t="s">
        <v>678</v>
      </c>
      <c r="D264" s="133" t="s">
        <v>1934</v>
      </c>
      <c r="E264" s="202" t="s">
        <v>1227</v>
      </c>
      <c r="F264" s="202"/>
      <c r="G264" s="133" t="s">
        <v>707</v>
      </c>
      <c r="H264" s="126">
        <v>0.503</v>
      </c>
      <c r="I264" s="127">
        <v>0.22</v>
      </c>
      <c r="J264" s="127">
        <v>0.11</v>
      </c>
    </row>
    <row r="265" spans="1:10" ht="30" x14ac:dyDescent="0.2">
      <c r="A265" s="133" t="s">
        <v>1219</v>
      </c>
      <c r="B265" s="133" t="s">
        <v>1721</v>
      </c>
      <c r="C265" s="133" t="s">
        <v>678</v>
      </c>
      <c r="D265" s="133" t="s">
        <v>1720</v>
      </c>
      <c r="E265" s="202" t="s">
        <v>1227</v>
      </c>
      <c r="F265" s="202"/>
      <c r="G265" s="133" t="s">
        <v>13</v>
      </c>
      <c r="H265" s="126">
        <v>2.5000000000000001E-2</v>
      </c>
      <c r="I265" s="127">
        <v>29</v>
      </c>
      <c r="J265" s="127">
        <v>0.72</v>
      </c>
    </row>
    <row r="266" spans="1:10" x14ac:dyDescent="0.2">
      <c r="A266" s="130"/>
      <c r="B266" s="130"/>
      <c r="C266" s="130"/>
      <c r="D266" s="130"/>
      <c r="E266" s="130" t="s">
        <v>1215</v>
      </c>
      <c r="F266" s="123">
        <v>1.2904967602591793</v>
      </c>
      <c r="G266" s="130" t="s">
        <v>1214</v>
      </c>
      <c r="H266" s="123">
        <v>1.1000000000000001</v>
      </c>
      <c r="I266" s="130" t="s">
        <v>1213</v>
      </c>
      <c r="J266" s="123">
        <v>2.39</v>
      </c>
    </row>
    <row r="267" spans="1:10" x14ac:dyDescent="0.2">
      <c r="A267" s="130"/>
      <c r="B267" s="130"/>
      <c r="C267" s="130"/>
      <c r="D267" s="130"/>
      <c r="E267" s="130" t="s">
        <v>1212</v>
      </c>
      <c r="F267" s="123">
        <v>3.86</v>
      </c>
      <c r="G267" s="130"/>
      <c r="H267" s="203" t="s">
        <v>1211</v>
      </c>
      <c r="I267" s="203"/>
      <c r="J267" s="123">
        <v>18.510000000000002</v>
      </c>
    </row>
    <row r="268" spans="1:10" ht="16.5" thickBot="1" x14ac:dyDescent="0.25">
      <c r="A268" s="128"/>
      <c r="B268" s="128"/>
      <c r="C268" s="128"/>
      <c r="D268" s="128"/>
      <c r="E268" s="128"/>
      <c r="F268" s="128"/>
      <c r="G268" s="128" t="s">
        <v>1210</v>
      </c>
      <c r="H268" s="205">
        <v>359.28</v>
      </c>
      <c r="I268" s="128" t="s">
        <v>1209</v>
      </c>
      <c r="J268" s="206">
        <v>6650.27</v>
      </c>
    </row>
    <row r="269" spans="1:10" ht="15.75" thickTop="1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</row>
    <row r="270" spans="1:10" ht="15.75" x14ac:dyDescent="0.2">
      <c r="A270" s="131" t="s">
        <v>1155</v>
      </c>
      <c r="B270" s="131" t="s">
        <v>1208</v>
      </c>
      <c r="C270" s="131" t="s">
        <v>1207</v>
      </c>
      <c r="D270" s="131" t="s">
        <v>641</v>
      </c>
      <c r="E270" s="195" t="s">
        <v>1222</v>
      </c>
      <c r="F270" s="195"/>
      <c r="G270" s="131" t="s">
        <v>1206</v>
      </c>
      <c r="H270" s="131" t="s">
        <v>1205</v>
      </c>
      <c r="I270" s="131" t="s">
        <v>1204</v>
      </c>
      <c r="J270" s="131" t="s">
        <v>642</v>
      </c>
    </row>
    <row r="271" spans="1:10" ht="45" x14ac:dyDescent="0.2">
      <c r="A271" s="132" t="s">
        <v>1221</v>
      </c>
      <c r="B271" s="132" t="s">
        <v>1152</v>
      </c>
      <c r="C271" s="132" t="s">
        <v>678</v>
      </c>
      <c r="D271" s="132" t="s">
        <v>82</v>
      </c>
      <c r="E271" s="196" t="s">
        <v>1275</v>
      </c>
      <c r="F271" s="196"/>
      <c r="G271" s="132" t="s">
        <v>13</v>
      </c>
      <c r="H271" s="118">
        <v>1</v>
      </c>
      <c r="I271" s="119">
        <v>13.21</v>
      </c>
      <c r="J271" s="119">
        <v>13.21</v>
      </c>
    </row>
    <row r="272" spans="1:10" ht="30" x14ac:dyDescent="0.2">
      <c r="A272" s="129" t="s">
        <v>1232</v>
      </c>
      <c r="B272" s="129" t="s">
        <v>1954</v>
      </c>
      <c r="C272" s="129" t="s">
        <v>678</v>
      </c>
      <c r="D272" s="129" t="s">
        <v>1953</v>
      </c>
      <c r="E272" s="197" t="s">
        <v>1266</v>
      </c>
      <c r="F272" s="197"/>
      <c r="G272" s="129" t="s">
        <v>1265</v>
      </c>
      <c r="H272" s="121">
        <v>3.1E-2</v>
      </c>
      <c r="I272" s="122">
        <v>19.16</v>
      </c>
      <c r="J272" s="122">
        <v>0.59</v>
      </c>
    </row>
    <row r="273" spans="1:10" x14ac:dyDescent="0.2">
      <c r="A273" s="129" t="s">
        <v>1232</v>
      </c>
      <c r="B273" s="129" t="s">
        <v>1952</v>
      </c>
      <c r="C273" s="129" t="s">
        <v>678</v>
      </c>
      <c r="D273" s="129" t="s">
        <v>1951</v>
      </c>
      <c r="E273" s="197" t="s">
        <v>1266</v>
      </c>
      <c r="F273" s="197"/>
      <c r="G273" s="129" t="s">
        <v>1265</v>
      </c>
      <c r="H273" s="121">
        <v>8.1000000000000003E-2</v>
      </c>
      <c r="I273" s="122">
        <v>22.07</v>
      </c>
      <c r="J273" s="122">
        <v>1.78</v>
      </c>
    </row>
    <row r="274" spans="1:10" ht="30" x14ac:dyDescent="0.2">
      <c r="A274" s="129" t="s">
        <v>1232</v>
      </c>
      <c r="B274" s="129" t="s">
        <v>1956</v>
      </c>
      <c r="C274" s="129" t="s">
        <v>678</v>
      </c>
      <c r="D274" s="129" t="s">
        <v>1955</v>
      </c>
      <c r="E274" s="197" t="s">
        <v>1275</v>
      </c>
      <c r="F274" s="197"/>
      <c r="G274" s="129" t="s">
        <v>13</v>
      </c>
      <c r="H274" s="121">
        <v>1</v>
      </c>
      <c r="I274" s="122">
        <v>10.039999999999999</v>
      </c>
      <c r="J274" s="122">
        <v>10.039999999999999</v>
      </c>
    </row>
    <row r="275" spans="1:10" ht="45" x14ac:dyDescent="0.2">
      <c r="A275" s="133" t="s">
        <v>1219</v>
      </c>
      <c r="B275" s="133" t="s">
        <v>1935</v>
      </c>
      <c r="C275" s="133" t="s">
        <v>678</v>
      </c>
      <c r="D275" s="133" t="s">
        <v>1934</v>
      </c>
      <c r="E275" s="202" t="s">
        <v>1227</v>
      </c>
      <c r="F275" s="202"/>
      <c r="G275" s="133" t="s">
        <v>707</v>
      </c>
      <c r="H275" s="126">
        <v>0.39900000000000002</v>
      </c>
      <c r="I275" s="127">
        <v>0.22</v>
      </c>
      <c r="J275" s="127">
        <v>0.08</v>
      </c>
    </row>
    <row r="276" spans="1:10" ht="30" x14ac:dyDescent="0.2">
      <c r="A276" s="133" t="s">
        <v>1219</v>
      </c>
      <c r="B276" s="133" t="s">
        <v>1721</v>
      </c>
      <c r="C276" s="133" t="s">
        <v>678</v>
      </c>
      <c r="D276" s="133" t="s">
        <v>1720</v>
      </c>
      <c r="E276" s="202" t="s">
        <v>1227</v>
      </c>
      <c r="F276" s="202"/>
      <c r="G276" s="133" t="s">
        <v>13</v>
      </c>
      <c r="H276" s="126">
        <v>2.5000000000000001E-2</v>
      </c>
      <c r="I276" s="127">
        <v>29</v>
      </c>
      <c r="J276" s="127">
        <v>0.72</v>
      </c>
    </row>
    <row r="277" spans="1:10" x14ac:dyDescent="0.2">
      <c r="A277" s="130"/>
      <c r="B277" s="130"/>
      <c r="C277" s="130"/>
      <c r="D277" s="130"/>
      <c r="E277" s="130" t="s">
        <v>1215</v>
      </c>
      <c r="F277" s="123">
        <v>0.97732181425485964</v>
      </c>
      <c r="G277" s="130" t="s">
        <v>1214</v>
      </c>
      <c r="H277" s="123">
        <v>0.83</v>
      </c>
      <c r="I277" s="130" t="s">
        <v>1213</v>
      </c>
      <c r="J277" s="123">
        <v>1.81</v>
      </c>
    </row>
    <row r="278" spans="1:10" x14ac:dyDescent="0.2">
      <c r="A278" s="130"/>
      <c r="B278" s="130"/>
      <c r="C278" s="130"/>
      <c r="D278" s="130"/>
      <c r="E278" s="130" t="s">
        <v>1212</v>
      </c>
      <c r="F278" s="123">
        <v>3.48</v>
      </c>
      <c r="G278" s="130"/>
      <c r="H278" s="203" t="s">
        <v>1211</v>
      </c>
      <c r="I278" s="203"/>
      <c r="J278" s="123">
        <v>16.690000000000001</v>
      </c>
    </row>
    <row r="279" spans="1:10" ht="16.5" thickBot="1" x14ac:dyDescent="0.25">
      <c r="A279" s="128"/>
      <c r="B279" s="128"/>
      <c r="C279" s="128"/>
      <c r="D279" s="128"/>
      <c r="E279" s="128"/>
      <c r="F279" s="128"/>
      <c r="G279" s="128" t="s">
        <v>1210</v>
      </c>
      <c r="H279" s="205">
        <v>157.59</v>
      </c>
      <c r="I279" s="128" t="s">
        <v>1209</v>
      </c>
      <c r="J279" s="206">
        <v>2630.17</v>
      </c>
    </row>
    <row r="280" spans="1:10" ht="15.75" thickTop="1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</row>
    <row r="281" spans="1:10" ht="15.75" x14ac:dyDescent="0.2">
      <c r="A281" s="131" t="s">
        <v>1153</v>
      </c>
      <c r="B281" s="131" t="s">
        <v>1208</v>
      </c>
      <c r="C281" s="131" t="s">
        <v>1207</v>
      </c>
      <c r="D281" s="131" t="s">
        <v>641</v>
      </c>
      <c r="E281" s="195" t="s">
        <v>1222</v>
      </c>
      <c r="F281" s="195"/>
      <c r="G281" s="131" t="s">
        <v>1206</v>
      </c>
      <c r="H281" s="131" t="s">
        <v>1205</v>
      </c>
      <c r="I281" s="131" t="s">
        <v>1204</v>
      </c>
      <c r="J281" s="131" t="s">
        <v>642</v>
      </c>
    </row>
    <row r="282" spans="1:10" ht="45" x14ac:dyDescent="0.2">
      <c r="A282" s="132" t="s">
        <v>1221</v>
      </c>
      <c r="B282" s="132" t="s">
        <v>1150</v>
      </c>
      <c r="C282" s="132" t="s">
        <v>678</v>
      </c>
      <c r="D282" s="132" t="s">
        <v>83</v>
      </c>
      <c r="E282" s="196" t="s">
        <v>1275</v>
      </c>
      <c r="F282" s="196"/>
      <c r="G282" s="132" t="s">
        <v>13</v>
      </c>
      <c r="H282" s="118">
        <v>1</v>
      </c>
      <c r="I282" s="119">
        <v>11.29</v>
      </c>
      <c r="J282" s="119">
        <v>11.29</v>
      </c>
    </row>
    <row r="283" spans="1:10" ht="30" x14ac:dyDescent="0.2">
      <c r="A283" s="129" t="s">
        <v>1232</v>
      </c>
      <c r="B283" s="129" t="s">
        <v>1954</v>
      </c>
      <c r="C283" s="129" t="s">
        <v>678</v>
      </c>
      <c r="D283" s="129" t="s">
        <v>1953</v>
      </c>
      <c r="E283" s="197" t="s">
        <v>1266</v>
      </c>
      <c r="F283" s="197"/>
      <c r="G283" s="129" t="s">
        <v>1265</v>
      </c>
      <c r="H283" s="121">
        <v>2.5000000000000001E-2</v>
      </c>
      <c r="I283" s="122">
        <v>19.16</v>
      </c>
      <c r="J283" s="122">
        <v>0.47</v>
      </c>
    </row>
    <row r="284" spans="1:10" x14ac:dyDescent="0.2">
      <c r="A284" s="129" t="s">
        <v>1232</v>
      </c>
      <c r="B284" s="129" t="s">
        <v>1952</v>
      </c>
      <c r="C284" s="129" t="s">
        <v>678</v>
      </c>
      <c r="D284" s="129" t="s">
        <v>1951</v>
      </c>
      <c r="E284" s="197" t="s">
        <v>1266</v>
      </c>
      <c r="F284" s="197"/>
      <c r="G284" s="129" t="s">
        <v>1265</v>
      </c>
      <c r="H284" s="121">
        <v>6.4000000000000001E-2</v>
      </c>
      <c r="I284" s="122">
        <v>22.07</v>
      </c>
      <c r="J284" s="122">
        <v>1.41</v>
      </c>
    </row>
    <row r="285" spans="1:10" ht="30" x14ac:dyDescent="0.2">
      <c r="A285" s="129" t="s">
        <v>1232</v>
      </c>
      <c r="B285" s="129" t="s">
        <v>1950</v>
      </c>
      <c r="C285" s="129" t="s">
        <v>678</v>
      </c>
      <c r="D285" s="129" t="s">
        <v>1949</v>
      </c>
      <c r="E285" s="197" t="s">
        <v>1275</v>
      </c>
      <c r="F285" s="197"/>
      <c r="G285" s="129" t="s">
        <v>13</v>
      </c>
      <c r="H285" s="121">
        <v>1</v>
      </c>
      <c r="I285" s="122">
        <v>8.6300000000000008</v>
      </c>
      <c r="J285" s="122">
        <v>8.6300000000000008</v>
      </c>
    </row>
    <row r="286" spans="1:10" ht="45" x14ac:dyDescent="0.2">
      <c r="A286" s="133" t="s">
        <v>1219</v>
      </c>
      <c r="B286" s="133" t="s">
        <v>1935</v>
      </c>
      <c r="C286" s="133" t="s">
        <v>678</v>
      </c>
      <c r="D286" s="133" t="s">
        <v>1934</v>
      </c>
      <c r="E286" s="202" t="s">
        <v>1227</v>
      </c>
      <c r="F286" s="202"/>
      <c r="G286" s="133" t="s">
        <v>707</v>
      </c>
      <c r="H286" s="126">
        <v>0.317</v>
      </c>
      <c r="I286" s="127">
        <v>0.22</v>
      </c>
      <c r="J286" s="127">
        <v>0.06</v>
      </c>
    </row>
    <row r="287" spans="1:10" ht="30" x14ac:dyDescent="0.2">
      <c r="A287" s="133" t="s">
        <v>1219</v>
      </c>
      <c r="B287" s="133" t="s">
        <v>1721</v>
      </c>
      <c r="C287" s="133" t="s">
        <v>678</v>
      </c>
      <c r="D287" s="133" t="s">
        <v>1720</v>
      </c>
      <c r="E287" s="202" t="s">
        <v>1227</v>
      </c>
      <c r="F287" s="202"/>
      <c r="G287" s="133" t="s">
        <v>13</v>
      </c>
      <c r="H287" s="126">
        <v>2.5000000000000001E-2</v>
      </c>
      <c r="I287" s="127">
        <v>29</v>
      </c>
      <c r="J287" s="127">
        <v>0.72</v>
      </c>
    </row>
    <row r="288" spans="1:10" x14ac:dyDescent="0.2">
      <c r="A288" s="130"/>
      <c r="B288" s="130"/>
      <c r="C288" s="130"/>
      <c r="D288" s="130"/>
      <c r="E288" s="130" t="s">
        <v>1215</v>
      </c>
      <c r="F288" s="123">
        <v>0.76133909287257018</v>
      </c>
      <c r="G288" s="130" t="s">
        <v>1214</v>
      </c>
      <c r="H288" s="123">
        <v>0.65</v>
      </c>
      <c r="I288" s="130" t="s">
        <v>1213</v>
      </c>
      <c r="J288" s="123">
        <v>1.41</v>
      </c>
    </row>
    <row r="289" spans="1:10" x14ac:dyDescent="0.2">
      <c r="A289" s="130"/>
      <c r="B289" s="130"/>
      <c r="C289" s="130"/>
      <c r="D289" s="130"/>
      <c r="E289" s="130" t="s">
        <v>1212</v>
      </c>
      <c r="F289" s="123">
        <v>2.98</v>
      </c>
      <c r="G289" s="130"/>
      <c r="H289" s="203" t="s">
        <v>1211</v>
      </c>
      <c r="I289" s="203"/>
      <c r="J289" s="123">
        <v>14.27</v>
      </c>
    </row>
    <row r="290" spans="1:10" ht="16.5" thickBot="1" x14ac:dyDescent="0.25">
      <c r="A290" s="128"/>
      <c r="B290" s="128"/>
      <c r="C290" s="128"/>
      <c r="D290" s="128"/>
      <c r="E290" s="128"/>
      <c r="F290" s="128"/>
      <c r="G290" s="128" t="s">
        <v>1210</v>
      </c>
      <c r="H290" s="205">
        <v>46.98</v>
      </c>
      <c r="I290" s="128" t="s">
        <v>1209</v>
      </c>
      <c r="J290" s="206">
        <v>670.4</v>
      </c>
    </row>
    <row r="291" spans="1:10" ht="15.75" thickTop="1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</row>
    <row r="292" spans="1:10" ht="15.75" x14ac:dyDescent="0.2">
      <c r="A292" s="131" t="s">
        <v>1151</v>
      </c>
      <c r="B292" s="131" t="s">
        <v>1208</v>
      </c>
      <c r="C292" s="131" t="s">
        <v>1207</v>
      </c>
      <c r="D292" s="131" t="s">
        <v>641</v>
      </c>
      <c r="E292" s="195" t="s">
        <v>1222</v>
      </c>
      <c r="F292" s="195"/>
      <c r="G292" s="131" t="s">
        <v>1206</v>
      </c>
      <c r="H292" s="131" t="s">
        <v>1205</v>
      </c>
      <c r="I292" s="131" t="s">
        <v>1204</v>
      </c>
      <c r="J292" s="131" t="s">
        <v>642</v>
      </c>
    </row>
    <row r="293" spans="1:10" ht="30" x14ac:dyDescent="0.2">
      <c r="A293" s="132" t="s">
        <v>1221</v>
      </c>
      <c r="B293" s="132" t="s">
        <v>1149</v>
      </c>
      <c r="C293" s="132" t="s">
        <v>678</v>
      </c>
      <c r="D293" s="132" t="s">
        <v>485</v>
      </c>
      <c r="E293" s="196" t="s">
        <v>1275</v>
      </c>
      <c r="F293" s="196"/>
      <c r="G293" s="132" t="s">
        <v>1025</v>
      </c>
      <c r="H293" s="118">
        <v>1</v>
      </c>
      <c r="I293" s="119">
        <v>512.52</v>
      </c>
      <c r="J293" s="119">
        <v>512.52</v>
      </c>
    </row>
    <row r="294" spans="1:10" x14ac:dyDescent="0.2">
      <c r="A294" s="129" t="s">
        <v>1232</v>
      </c>
      <c r="B294" s="129" t="s">
        <v>1448</v>
      </c>
      <c r="C294" s="129" t="s">
        <v>678</v>
      </c>
      <c r="D294" s="129" t="s">
        <v>1447</v>
      </c>
      <c r="E294" s="197" t="s">
        <v>1266</v>
      </c>
      <c r="F294" s="197"/>
      <c r="G294" s="129" t="s">
        <v>1265</v>
      </c>
      <c r="H294" s="121">
        <v>1.6701999999999999</v>
      </c>
      <c r="I294" s="122">
        <v>22.25</v>
      </c>
      <c r="J294" s="122">
        <v>37.159999999999997</v>
      </c>
    </row>
    <row r="295" spans="1:10" x14ac:dyDescent="0.2">
      <c r="A295" s="129" t="s">
        <v>1232</v>
      </c>
      <c r="B295" s="129" t="s">
        <v>1268</v>
      </c>
      <c r="C295" s="129" t="s">
        <v>678</v>
      </c>
      <c r="D295" s="129" t="s">
        <v>1267</v>
      </c>
      <c r="E295" s="197" t="s">
        <v>1266</v>
      </c>
      <c r="F295" s="197"/>
      <c r="G295" s="129" t="s">
        <v>1265</v>
      </c>
      <c r="H295" s="121">
        <v>6.4683999999999999</v>
      </c>
      <c r="I295" s="122">
        <v>18.309999999999999</v>
      </c>
      <c r="J295" s="122">
        <v>118.43</v>
      </c>
    </row>
    <row r="296" spans="1:10" ht="45" x14ac:dyDescent="0.2">
      <c r="A296" s="129" t="s">
        <v>1232</v>
      </c>
      <c r="B296" s="129" t="s">
        <v>1966</v>
      </c>
      <c r="C296" s="129" t="s">
        <v>678</v>
      </c>
      <c r="D296" s="129" t="s">
        <v>1965</v>
      </c>
      <c r="E296" s="197" t="s">
        <v>1255</v>
      </c>
      <c r="F296" s="197"/>
      <c r="G296" s="129" t="s">
        <v>1258</v>
      </c>
      <c r="H296" s="121">
        <v>0.2198</v>
      </c>
      <c r="I296" s="122">
        <v>1.4</v>
      </c>
      <c r="J296" s="122">
        <v>0.3</v>
      </c>
    </row>
    <row r="297" spans="1:10" ht="45" x14ac:dyDescent="0.2">
      <c r="A297" s="129" t="s">
        <v>1232</v>
      </c>
      <c r="B297" s="129" t="s">
        <v>1964</v>
      </c>
      <c r="C297" s="129" t="s">
        <v>678</v>
      </c>
      <c r="D297" s="129" t="s">
        <v>1963</v>
      </c>
      <c r="E297" s="197" t="s">
        <v>1255</v>
      </c>
      <c r="F297" s="197"/>
      <c r="G297" s="129" t="s">
        <v>1254</v>
      </c>
      <c r="H297" s="121">
        <v>0.63770000000000004</v>
      </c>
      <c r="I297" s="122">
        <v>0.51</v>
      </c>
      <c r="J297" s="122">
        <v>0.32</v>
      </c>
    </row>
    <row r="298" spans="1:10" ht="45" x14ac:dyDescent="0.2">
      <c r="A298" s="129" t="s">
        <v>1232</v>
      </c>
      <c r="B298" s="129" t="s">
        <v>1277</v>
      </c>
      <c r="C298" s="129" t="s">
        <v>678</v>
      </c>
      <c r="D298" s="129" t="s">
        <v>1276</v>
      </c>
      <c r="E298" s="197" t="s">
        <v>1275</v>
      </c>
      <c r="F298" s="197"/>
      <c r="G298" s="129" t="s">
        <v>1025</v>
      </c>
      <c r="H298" s="121">
        <v>0.80500000000000005</v>
      </c>
      <c r="I298" s="122">
        <v>398.84</v>
      </c>
      <c r="J298" s="122">
        <v>321.06</v>
      </c>
    </row>
    <row r="299" spans="1:10" ht="45" x14ac:dyDescent="0.2">
      <c r="A299" s="133" t="s">
        <v>1219</v>
      </c>
      <c r="B299" s="133" t="s">
        <v>1992</v>
      </c>
      <c r="C299" s="133" t="s">
        <v>678</v>
      </c>
      <c r="D299" s="133" t="s">
        <v>1991</v>
      </c>
      <c r="E299" s="202" t="s">
        <v>1227</v>
      </c>
      <c r="F299" s="202"/>
      <c r="G299" s="133" t="s">
        <v>1025</v>
      </c>
      <c r="H299" s="126">
        <v>0.45429999999999998</v>
      </c>
      <c r="I299" s="127">
        <v>77.599999999999994</v>
      </c>
      <c r="J299" s="127">
        <v>35.25</v>
      </c>
    </row>
    <row r="300" spans="1:10" x14ac:dyDescent="0.2">
      <c r="A300" s="130"/>
      <c r="B300" s="130"/>
      <c r="C300" s="130"/>
      <c r="D300" s="130"/>
      <c r="E300" s="130" t="s">
        <v>1215</v>
      </c>
      <c r="F300" s="123">
        <v>75.836933045356375</v>
      </c>
      <c r="G300" s="130" t="s">
        <v>1214</v>
      </c>
      <c r="H300" s="123">
        <v>64.61</v>
      </c>
      <c r="I300" s="130" t="s">
        <v>1213</v>
      </c>
      <c r="J300" s="123">
        <v>140.44999999999999</v>
      </c>
    </row>
    <row r="301" spans="1:10" x14ac:dyDescent="0.2">
      <c r="A301" s="130"/>
      <c r="B301" s="130"/>
      <c r="C301" s="130"/>
      <c r="D301" s="130"/>
      <c r="E301" s="130" t="s">
        <v>1212</v>
      </c>
      <c r="F301" s="123">
        <v>135.30000000000001</v>
      </c>
      <c r="G301" s="130"/>
      <c r="H301" s="203" t="s">
        <v>1211</v>
      </c>
      <c r="I301" s="203"/>
      <c r="J301" s="123">
        <v>647.82000000000005</v>
      </c>
    </row>
    <row r="302" spans="1:10" ht="16.5" thickBot="1" x14ac:dyDescent="0.25">
      <c r="A302" s="128"/>
      <c r="B302" s="128"/>
      <c r="C302" s="128"/>
      <c r="D302" s="128"/>
      <c r="E302" s="128"/>
      <c r="F302" s="128"/>
      <c r="G302" s="128" t="s">
        <v>1210</v>
      </c>
      <c r="H302" s="205">
        <v>9.7799999999999994</v>
      </c>
      <c r="I302" s="128" t="s">
        <v>1209</v>
      </c>
      <c r="J302" s="206">
        <v>6335.67</v>
      </c>
    </row>
    <row r="303" spans="1:10" ht="15.75" thickTop="1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</row>
    <row r="304" spans="1:10" ht="15.75" x14ac:dyDescent="0.2">
      <c r="A304" s="93" t="s">
        <v>649</v>
      </c>
      <c r="B304" s="93"/>
      <c r="C304" s="93"/>
      <c r="D304" s="93" t="s">
        <v>119</v>
      </c>
      <c r="E304" s="93"/>
      <c r="F304" s="208"/>
      <c r="G304" s="208"/>
      <c r="H304" s="93"/>
      <c r="I304" s="93"/>
      <c r="J304" s="209">
        <v>112590.51</v>
      </c>
    </row>
    <row r="305" spans="1:10" ht="15.75" x14ac:dyDescent="0.2">
      <c r="A305" s="93" t="s">
        <v>1148</v>
      </c>
      <c r="B305" s="93"/>
      <c r="C305" s="93"/>
      <c r="D305" s="93" t="s">
        <v>18</v>
      </c>
      <c r="E305" s="93"/>
      <c r="F305" s="208"/>
      <c r="G305" s="208"/>
      <c r="H305" s="93"/>
      <c r="I305" s="93"/>
      <c r="J305" s="209">
        <v>38454.26</v>
      </c>
    </row>
    <row r="306" spans="1:10" ht="15.75" x14ac:dyDescent="0.2">
      <c r="A306" s="131" t="s">
        <v>1147</v>
      </c>
      <c r="B306" s="131" t="s">
        <v>1208</v>
      </c>
      <c r="C306" s="131" t="s">
        <v>1207</v>
      </c>
      <c r="D306" s="131" t="s">
        <v>641</v>
      </c>
      <c r="E306" s="195" t="s">
        <v>1222</v>
      </c>
      <c r="F306" s="195"/>
      <c r="G306" s="131" t="s">
        <v>1206</v>
      </c>
      <c r="H306" s="131" t="s">
        <v>1205</v>
      </c>
      <c r="I306" s="131" t="s">
        <v>1204</v>
      </c>
      <c r="J306" s="131" t="s">
        <v>642</v>
      </c>
    </row>
    <row r="307" spans="1:10" ht="45" x14ac:dyDescent="0.2">
      <c r="A307" s="132" t="s">
        <v>1221</v>
      </c>
      <c r="B307" s="132" t="s">
        <v>1108</v>
      </c>
      <c r="C307" s="132" t="s">
        <v>678</v>
      </c>
      <c r="D307" s="132" t="s">
        <v>12</v>
      </c>
      <c r="E307" s="196" t="s">
        <v>1275</v>
      </c>
      <c r="F307" s="196"/>
      <c r="G307" s="132" t="s">
        <v>13</v>
      </c>
      <c r="H307" s="118">
        <v>1</v>
      </c>
      <c r="I307" s="119">
        <v>14.09</v>
      </c>
      <c r="J307" s="119">
        <v>14.09</v>
      </c>
    </row>
    <row r="308" spans="1:10" ht="30" x14ac:dyDescent="0.2">
      <c r="A308" s="129" t="s">
        <v>1232</v>
      </c>
      <c r="B308" s="129" t="s">
        <v>1954</v>
      </c>
      <c r="C308" s="129" t="s">
        <v>678</v>
      </c>
      <c r="D308" s="129" t="s">
        <v>1953</v>
      </c>
      <c r="E308" s="197" t="s">
        <v>1266</v>
      </c>
      <c r="F308" s="197"/>
      <c r="G308" s="129" t="s">
        <v>1265</v>
      </c>
      <c r="H308" s="121">
        <v>1.7500000000000002E-2</v>
      </c>
      <c r="I308" s="122">
        <v>19.16</v>
      </c>
      <c r="J308" s="122">
        <v>0.33</v>
      </c>
    </row>
    <row r="309" spans="1:10" x14ac:dyDescent="0.2">
      <c r="A309" s="129" t="s">
        <v>1232</v>
      </c>
      <c r="B309" s="129" t="s">
        <v>1952</v>
      </c>
      <c r="C309" s="129" t="s">
        <v>678</v>
      </c>
      <c r="D309" s="129" t="s">
        <v>1951</v>
      </c>
      <c r="E309" s="197" t="s">
        <v>1266</v>
      </c>
      <c r="F309" s="197"/>
      <c r="G309" s="129" t="s">
        <v>1265</v>
      </c>
      <c r="H309" s="121">
        <v>0.1069</v>
      </c>
      <c r="I309" s="122">
        <v>22.07</v>
      </c>
      <c r="J309" s="122">
        <v>2.35</v>
      </c>
    </row>
    <row r="310" spans="1:10" ht="30" x14ac:dyDescent="0.2">
      <c r="A310" s="129" t="s">
        <v>1232</v>
      </c>
      <c r="B310" s="129" t="s">
        <v>1958</v>
      </c>
      <c r="C310" s="129" t="s">
        <v>678</v>
      </c>
      <c r="D310" s="129" t="s">
        <v>1957</v>
      </c>
      <c r="E310" s="197" t="s">
        <v>1275</v>
      </c>
      <c r="F310" s="197"/>
      <c r="G310" s="129" t="s">
        <v>13</v>
      </c>
      <c r="H310" s="121">
        <v>1</v>
      </c>
      <c r="I310" s="122">
        <v>10.43</v>
      </c>
      <c r="J310" s="122">
        <v>10.43</v>
      </c>
    </row>
    <row r="311" spans="1:10" ht="45" x14ac:dyDescent="0.2">
      <c r="A311" s="133" t="s">
        <v>1219</v>
      </c>
      <c r="B311" s="133" t="s">
        <v>1935</v>
      </c>
      <c r="C311" s="133" t="s">
        <v>678</v>
      </c>
      <c r="D311" s="133" t="s">
        <v>1934</v>
      </c>
      <c r="E311" s="202" t="s">
        <v>1227</v>
      </c>
      <c r="F311" s="202"/>
      <c r="G311" s="133" t="s">
        <v>707</v>
      </c>
      <c r="H311" s="126">
        <v>1.19</v>
      </c>
      <c r="I311" s="127">
        <v>0.22</v>
      </c>
      <c r="J311" s="127">
        <v>0.26</v>
      </c>
    </row>
    <row r="312" spans="1:10" ht="30" x14ac:dyDescent="0.2">
      <c r="A312" s="133" t="s">
        <v>1219</v>
      </c>
      <c r="B312" s="133" t="s">
        <v>1721</v>
      </c>
      <c r="C312" s="133" t="s">
        <v>678</v>
      </c>
      <c r="D312" s="133" t="s">
        <v>1720</v>
      </c>
      <c r="E312" s="202" t="s">
        <v>1227</v>
      </c>
      <c r="F312" s="202"/>
      <c r="G312" s="133" t="s">
        <v>13</v>
      </c>
      <c r="H312" s="126">
        <v>2.5000000000000001E-2</v>
      </c>
      <c r="I312" s="127">
        <v>29</v>
      </c>
      <c r="J312" s="127">
        <v>0.72</v>
      </c>
    </row>
    <row r="313" spans="1:10" x14ac:dyDescent="0.2">
      <c r="A313" s="130"/>
      <c r="B313" s="130"/>
      <c r="C313" s="130"/>
      <c r="D313" s="130"/>
      <c r="E313" s="130" t="s">
        <v>1215</v>
      </c>
      <c r="F313" s="123">
        <v>1.5874730021598271</v>
      </c>
      <c r="G313" s="130" t="s">
        <v>1214</v>
      </c>
      <c r="H313" s="123">
        <v>1.35</v>
      </c>
      <c r="I313" s="130" t="s">
        <v>1213</v>
      </c>
      <c r="J313" s="123">
        <v>2.94</v>
      </c>
    </row>
    <row r="314" spans="1:10" x14ac:dyDescent="0.2">
      <c r="A314" s="130"/>
      <c r="B314" s="130"/>
      <c r="C314" s="130"/>
      <c r="D314" s="130"/>
      <c r="E314" s="130" t="s">
        <v>1212</v>
      </c>
      <c r="F314" s="123">
        <v>3.71</v>
      </c>
      <c r="G314" s="130"/>
      <c r="H314" s="203" t="s">
        <v>1211</v>
      </c>
      <c r="I314" s="203"/>
      <c r="J314" s="123">
        <v>17.8</v>
      </c>
    </row>
    <row r="315" spans="1:10" ht="16.5" thickBot="1" x14ac:dyDescent="0.25">
      <c r="A315" s="128"/>
      <c r="B315" s="128"/>
      <c r="C315" s="128"/>
      <c r="D315" s="128"/>
      <c r="E315" s="128"/>
      <c r="F315" s="128"/>
      <c r="G315" s="128" t="s">
        <v>1210</v>
      </c>
      <c r="H315" s="205">
        <v>162.27000000000001</v>
      </c>
      <c r="I315" s="128" t="s">
        <v>1209</v>
      </c>
      <c r="J315" s="206">
        <v>2888.4</v>
      </c>
    </row>
    <row r="316" spans="1:10" ht="15.75" thickTop="1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</row>
    <row r="317" spans="1:10" ht="15.75" x14ac:dyDescent="0.2">
      <c r="A317" s="131" t="s">
        <v>1146</v>
      </c>
      <c r="B317" s="131" t="s">
        <v>1208</v>
      </c>
      <c r="C317" s="131" t="s">
        <v>1207</v>
      </c>
      <c r="D317" s="131" t="s">
        <v>641</v>
      </c>
      <c r="E317" s="195" t="s">
        <v>1222</v>
      </c>
      <c r="F317" s="195"/>
      <c r="G317" s="131" t="s">
        <v>1206</v>
      </c>
      <c r="H317" s="131" t="s">
        <v>1205</v>
      </c>
      <c r="I317" s="131" t="s">
        <v>1204</v>
      </c>
      <c r="J317" s="131" t="s">
        <v>642</v>
      </c>
    </row>
    <row r="318" spans="1:10" ht="45" x14ac:dyDescent="0.2">
      <c r="A318" s="132" t="s">
        <v>1221</v>
      </c>
      <c r="B318" s="132" t="s">
        <v>1145</v>
      </c>
      <c r="C318" s="132" t="s">
        <v>678</v>
      </c>
      <c r="D318" s="132" t="s">
        <v>19</v>
      </c>
      <c r="E318" s="196" t="s">
        <v>1275</v>
      </c>
      <c r="F318" s="196"/>
      <c r="G318" s="132" t="s">
        <v>13</v>
      </c>
      <c r="H318" s="118">
        <v>1</v>
      </c>
      <c r="I318" s="119">
        <v>13.68</v>
      </c>
      <c r="J318" s="119">
        <v>13.68</v>
      </c>
    </row>
    <row r="319" spans="1:10" ht="30" x14ac:dyDescent="0.2">
      <c r="A319" s="129" t="s">
        <v>1232</v>
      </c>
      <c r="B319" s="129" t="s">
        <v>1954</v>
      </c>
      <c r="C319" s="129" t="s">
        <v>678</v>
      </c>
      <c r="D319" s="129" t="s">
        <v>1953</v>
      </c>
      <c r="E319" s="197" t="s">
        <v>1266</v>
      </c>
      <c r="F319" s="197"/>
      <c r="G319" s="129" t="s">
        <v>1265</v>
      </c>
      <c r="H319" s="121">
        <v>1.29E-2</v>
      </c>
      <c r="I319" s="122">
        <v>19.16</v>
      </c>
      <c r="J319" s="122">
        <v>0.24</v>
      </c>
    </row>
    <row r="320" spans="1:10" x14ac:dyDescent="0.2">
      <c r="A320" s="129" t="s">
        <v>1232</v>
      </c>
      <c r="B320" s="129" t="s">
        <v>1952</v>
      </c>
      <c r="C320" s="129" t="s">
        <v>678</v>
      </c>
      <c r="D320" s="129" t="s">
        <v>1951</v>
      </c>
      <c r="E320" s="197" t="s">
        <v>1266</v>
      </c>
      <c r="F320" s="197"/>
      <c r="G320" s="129" t="s">
        <v>1265</v>
      </c>
      <c r="H320" s="121">
        <v>7.9000000000000001E-2</v>
      </c>
      <c r="I320" s="122">
        <v>22.07</v>
      </c>
      <c r="J320" s="122">
        <v>1.74</v>
      </c>
    </row>
    <row r="321" spans="1:10" ht="30" x14ac:dyDescent="0.2">
      <c r="A321" s="129" t="s">
        <v>1232</v>
      </c>
      <c r="B321" s="129" t="s">
        <v>1962</v>
      </c>
      <c r="C321" s="129" t="s">
        <v>678</v>
      </c>
      <c r="D321" s="129" t="s">
        <v>1961</v>
      </c>
      <c r="E321" s="197" t="s">
        <v>1275</v>
      </c>
      <c r="F321" s="197"/>
      <c r="G321" s="129" t="s">
        <v>13</v>
      </c>
      <c r="H321" s="121">
        <v>1</v>
      </c>
      <c r="I321" s="122">
        <v>10.77</v>
      </c>
      <c r="J321" s="122">
        <v>10.77</v>
      </c>
    </row>
    <row r="322" spans="1:10" ht="45" x14ac:dyDescent="0.2">
      <c r="A322" s="133" t="s">
        <v>1219</v>
      </c>
      <c r="B322" s="133" t="s">
        <v>1935</v>
      </c>
      <c r="C322" s="133" t="s">
        <v>678</v>
      </c>
      <c r="D322" s="133" t="s">
        <v>1934</v>
      </c>
      <c r="E322" s="202" t="s">
        <v>1227</v>
      </c>
      <c r="F322" s="202"/>
      <c r="G322" s="133" t="s">
        <v>707</v>
      </c>
      <c r="H322" s="126">
        <v>0.97</v>
      </c>
      <c r="I322" s="127">
        <v>0.22</v>
      </c>
      <c r="J322" s="127">
        <v>0.21</v>
      </c>
    </row>
    <row r="323" spans="1:10" ht="30" x14ac:dyDescent="0.2">
      <c r="A323" s="133" t="s">
        <v>1219</v>
      </c>
      <c r="B323" s="133" t="s">
        <v>1721</v>
      </c>
      <c r="C323" s="133" t="s">
        <v>678</v>
      </c>
      <c r="D323" s="133" t="s">
        <v>1720</v>
      </c>
      <c r="E323" s="202" t="s">
        <v>1227</v>
      </c>
      <c r="F323" s="202"/>
      <c r="G323" s="133" t="s">
        <v>13</v>
      </c>
      <c r="H323" s="126">
        <v>2.5000000000000001E-2</v>
      </c>
      <c r="I323" s="127">
        <v>29</v>
      </c>
      <c r="J323" s="127">
        <v>0.72</v>
      </c>
    </row>
    <row r="324" spans="1:10" x14ac:dyDescent="0.2">
      <c r="A324" s="130"/>
      <c r="B324" s="130"/>
      <c r="C324" s="130"/>
      <c r="D324" s="130"/>
      <c r="E324" s="130" t="s">
        <v>1215</v>
      </c>
      <c r="F324" s="123">
        <v>1.0529157667386608</v>
      </c>
      <c r="G324" s="130" t="s">
        <v>1214</v>
      </c>
      <c r="H324" s="123">
        <v>0.9</v>
      </c>
      <c r="I324" s="130" t="s">
        <v>1213</v>
      </c>
      <c r="J324" s="123">
        <v>1.95</v>
      </c>
    </row>
    <row r="325" spans="1:10" x14ac:dyDescent="0.2">
      <c r="A325" s="130"/>
      <c r="B325" s="130"/>
      <c r="C325" s="130"/>
      <c r="D325" s="130"/>
      <c r="E325" s="130" t="s">
        <v>1212</v>
      </c>
      <c r="F325" s="123">
        <v>3.61</v>
      </c>
      <c r="G325" s="130"/>
      <c r="H325" s="203" t="s">
        <v>1211</v>
      </c>
      <c r="I325" s="203"/>
      <c r="J325" s="123">
        <v>17.29</v>
      </c>
    </row>
    <row r="326" spans="1:10" ht="16.5" thickBot="1" x14ac:dyDescent="0.25">
      <c r="A326" s="128"/>
      <c r="B326" s="128"/>
      <c r="C326" s="128"/>
      <c r="D326" s="128"/>
      <c r="E326" s="128"/>
      <c r="F326" s="128"/>
      <c r="G326" s="128" t="s">
        <v>1210</v>
      </c>
      <c r="H326" s="205">
        <v>1.71</v>
      </c>
      <c r="I326" s="128" t="s">
        <v>1209</v>
      </c>
      <c r="J326" s="206">
        <v>29.56</v>
      </c>
    </row>
    <row r="327" spans="1:10" ht="15.75" thickTop="1" x14ac:dyDescent="0.2">
      <c r="A327" s="124"/>
      <c r="B327" s="124"/>
      <c r="C327" s="124"/>
      <c r="D327" s="124"/>
      <c r="E327" s="124"/>
      <c r="F327" s="124"/>
      <c r="G327" s="124"/>
      <c r="H327" s="124"/>
      <c r="I327" s="124"/>
      <c r="J327" s="124"/>
    </row>
    <row r="328" spans="1:10" ht="15.75" x14ac:dyDescent="0.2">
      <c r="A328" s="131" t="s">
        <v>1144</v>
      </c>
      <c r="B328" s="131" t="s">
        <v>1208</v>
      </c>
      <c r="C328" s="131" t="s">
        <v>1207</v>
      </c>
      <c r="D328" s="131" t="s">
        <v>641</v>
      </c>
      <c r="E328" s="195" t="s">
        <v>1222</v>
      </c>
      <c r="F328" s="195"/>
      <c r="G328" s="131" t="s">
        <v>1206</v>
      </c>
      <c r="H328" s="131" t="s">
        <v>1205</v>
      </c>
      <c r="I328" s="131" t="s">
        <v>1204</v>
      </c>
      <c r="J328" s="131" t="s">
        <v>642</v>
      </c>
    </row>
    <row r="329" spans="1:10" ht="45" x14ac:dyDescent="0.2">
      <c r="A329" s="132" t="s">
        <v>1221</v>
      </c>
      <c r="B329" s="132" t="s">
        <v>1106</v>
      </c>
      <c r="C329" s="132" t="s">
        <v>678</v>
      </c>
      <c r="D329" s="132" t="s">
        <v>14</v>
      </c>
      <c r="E329" s="196" t="s">
        <v>1275</v>
      </c>
      <c r="F329" s="196"/>
      <c r="G329" s="132" t="s">
        <v>13</v>
      </c>
      <c r="H329" s="118">
        <v>1</v>
      </c>
      <c r="I329" s="119">
        <v>13.11</v>
      </c>
      <c r="J329" s="119">
        <v>13.11</v>
      </c>
    </row>
    <row r="330" spans="1:10" ht="30" x14ac:dyDescent="0.2">
      <c r="A330" s="129" t="s">
        <v>1232</v>
      </c>
      <c r="B330" s="129" t="s">
        <v>1954</v>
      </c>
      <c r="C330" s="129" t="s">
        <v>678</v>
      </c>
      <c r="D330" s="129" t="s">
        <v>1953</v>
      </c>
      <c r="E330" s="197" t="s">
        <v>1266</v>
      </c>
      <c r="F330" s="197"/>
      <c r="G330" s="129" t="s">
        <v>1265</v>
      </c>
      <c r="H330" s="121">
        <v>9.1999999999999998E-3</v>
      </c>
      <c r="I330" s="122">
        <v>19.16</v>
      </c>
      <c r="J330" s="122">
        <v>0.17</v>
      </c>
    </row>
    <row r="331" spans="1:10" x14ac:dyDescent="0.2">
      <c r="A331" s="129" t="s">
        <v>1232</v>
      </c>
      <c r="B331" s="129" t="s">
        <v>1952</v>
      </c>
      <c r="C331" s="129" t="s">
        <v>678</v>
      </c>
      <c r="D331" s="129" t="s">
        <v>1951</v>
      </c>
      <c r="E331" s="197" t="s">
        <v>1266</v>
      </c>
      <c r="F331" s="197"/>
      <c r="G331" s="129" t="s">
        <v>1265</v>
      </c>
      <c r="H331" s="121">
        <v>5.6099999999999997E-2</v>
      </c>
      <c r="I331" s="122">
        <v>22.07</v>
      </c>
      <c r="J331" s="122">
        <v>1.23</v>
      </c>
    </row>
    <row r="332" spans="1:10" ht="30" x14ac:dyDescent="0.2">
      <c r="A332" s="129" t="s">
        <v>1232</v>
      </c>
      <c r="B332" s="129" t="s">
        <v>1937</v>
      </c>
      <c r="C332" s="129" t="s">
        <v>678</v>
      </c>
      <c r="D332" s="129" t="s">
        <v>1936</v>
      </c>
      <c r="E332" s="197" t="s">
        <v>1275</v>
      </c>
      <c r="F332" s="197"/>
      <c r="G332" s="129" t="s">
        <v>13</v>
      </c>
      <c r="H332" s="121">
        <v>1</v>
      </c>
      <c r="I332" s="122">
        <v>10.83</v>
      </c>
      <c r="J332" s="122">
        <v>10.83</v>
      </c>
    </row>
    <row r="333" spans="1:10" ht="45" x14ac:dyDescent="0.2">
      <c r="A333" s="133" t="s">
        <v>1219</v>
      </c>
      <c r="B333" s="133" t="s">
        <v>1935</v>
      </c>
      <c r="C333" s="133" t="s">
        <v>678</v>
      </c>
      <c r="D333" s="133" t="s">
        <v>1934</v>
      </c>
      <c r="E333" s="202" t="s">
        <v>1227</v>
      </c>
      <c r="F333" s="202"/>
      <c r="G333" s="133" t="s">
        <v>707</v>
      </c>
      <c r="H333" s="126">
        <v>0.74299999999999999</v>
      </c>
      <c r="I333" s="127">
        <v>0.22</v>
      </c>
      <c r="J333" s="127">
        <v>0.16</v>
      </c>
    </row>
    <row r="334" spans="1:10" ht="30" x14ac:dyDescent="0.2">
      <c r="A334" s="133" t="s">
        <v>1219</v>
      </c>
      <c r="B334" s="133" t="s">
        <v>1721</v>
      </c>
      <c r="C334" s="133" t="s">
        <v>678</v>
      </c>
      <c r="D334" s="133" t="s">
        <v>1720</v>
      </c>
      <c r="E334" s="202" t="s">
        <v>1227</v>
      </c>
      <c r="F334" s="202"/>
      <c r="G334" s="133" t="s">
        <v>13</v>
      </c>
      <c r="H334" s="126">
        <v>2.5000000000000001E-2</v>
      </c>
      <c r="I334" s="127">
        <v>29</v>
      </c>
      <c r="J334" s="127">
        <v>0.72</v>
      </c>
    </row>
    <row r="335" spans="1:10" x14ac:dyDescent="0.2">
      <c r="A335" s="130"/>
      <c r="B335" s="130"/>
      <c r="C335" s="130"/>
      <c r="D335" s="130"/>
      <c r="E335" s="130" t="s">
        <v>1215</v>
      </c>
      <c r="F335" s="123">
        <v>0.68574514038876888</v>
      </c>
      <c r="G335" s="130" t="s">
        <v>1214</v>
      </c>
      <c r="H335" s="123">
        <v>0.57999999999999996</v>
      </c>
      <c r="I335" s="130" t="s">
        <v>1213</v>
      </c>
      <c r="J335" s="123">
        <v>1.27</v>
      </c>
    </row>
    <row r="336" spans="1:10" x14ac:dyDescent="0.2">
      <c r="A336" s="130"/>
      <c r="B336" s="130"/>
      <c r="C336" s="130"/>
      <c r="D336" s="130"/>
      <c r="E336" s="130" t="s">
        <v>1212</v>
      </c>
      <c r="F336" s="123">
        <v>3.46</v>
      </c>
      <c r="G336" s="130"/>
      <c r="H336" s="203" t="s">
        <v>1211</v>
      </c>
      <c r="I336" s="203"/>
      <c r="J336" s="123">
        <v>16.57</v>
      </c>
    </row>
    <row r="337" spans="1:10" ht="16.5" thickBot="1" x14ac:dyDescent="0.25">
      <c r="A337" s="128"/>
      <c r="B337" s="128"/>
      <c r="C337" s="128"/>
      <c r="D337" s="128"/>
      <c r="E337" s="128"/>
      <c r="F337" s="128"/>
      <c r="G337" s="128" t="s">
        <v>1210</v>
      </c>
      <c r="H337" s="205">
        <v>182.34</v>
      </c>
      <c r="I337" s="128" t="s">
        <v>1209</v>
      </c>
      <c r="J337" s="206">
        <v>3021.37</v>
      </c>
    </row>
    <row r="338" spans="1:10" ht="15.75" thickTop="1" x14ac:dyDescent="0.2">
      <c r="A338" s="124"/>
      <c r="B338" s="124"/>
      <c r="C338" s="124"/>
      <c r="D338" s="124"/>
      <c r="E338" s="124"/>
      <c r="F338" s="124"/>
      <c r="G338" s="124"/>
      <c r="H338" s="124"/>
      <c r="I338" s="124"/>
      <c r="J338" s="124"/>
    </row>
    <row r="339" spans="1:10" ht="15.75" x14ac:dyDescent="0.2">
      <c r="A339" s="131" t="s">
        <v>1143</v>
      </c>
      <c r="B339" s="131" t="s">
        <v>1208</v>
      </c>
      <c r="C339" s="131" t="s">
        <v>1207</v>
      </c>
      <c r="D339" s="131" t="s">
        <v>641</v>
      </c>
      <c r="E339" s="195" t="s">
        <v>1222</v>
      </c>
      <c r="F339" s="195"/>
      <c r="G339" s="131" t="s">
        <v>1206</v>
      </c>
      <c r="H339" s="131" t="s">
        <v>1205</v>
      </c>
      <c r="I339" s="131" t="s">
        <v>1204</v>
      </c>
      <c r="J339" s="131" t="s">
        <v>642</v>
      </c>
    </row>
    <row r="340" spans="1:10" ht="45" x14ac:dyDescent="0.2">
      <c r="A340" s="132" t="s">
        <v>1221</v>
      </c>
      <c r="B340" s="132" t="s">
        <v>1104</v>
      </c>
      <c r="C340" s="132" t="s">
        <v>678</v>
      </c>
      <c r="D340" s="132" t="s">
        <v>20</v>
      </c>
      <c r="E340" s="196" t="s">
        <v>1275</v>
      </c>
      <c r="F340" s="196"/>
      <c r="G340" s="132" t="s">
        <v>13</v>
      </c>
      <c r="H340" s="118">
        <v>1</v>
      </c>
      <c r="I340" s="119">
        <v>11.85</v>
      </c>
      <c r="J340" s="119">
        <v>11.85</v>
      </c>
    </row>
    <row r="341" spans="1:10" ht="30" x14ac:dyDescent="0.2">
      <c r="A341" s="129" t="s">
        <v>1232</v>
      </c>
      <c r="B341" s="129" t="s">
        <v>1954</v>
      </c>
      <c r="C341" s="129" t="s">
        <v>678</v>
      </c>
      <c r="D341" s="129" t="s">
        <v>1953</v>
      </c>
      <c r="E341" s="197" t="s">
        <v>1266</v>
      </c>
      <c r="F341" s="197"/>
      <c r="G341" s="129" t="s">
        <v>1265</v>
      </c>
      <c r="H341" s="121">
        <v>6.4000000000000003E-3</v>
      </c>
      <c r="I341" s="122">
        <v>19.16</v>
      </c>
      <c r="J341" s="122">
        <v>0.12</v>
      </c>
    </row>
    <row r="342" spans="1:10" x14ac:dyDescent="0.2">
      <c r="A342" s="129" t="s">
        <v>1232</v>
      </c>
      <c r="B342" s="129" t="s">
        <v>1952</v>
      </c>
      <c r="C342" s="129" t="s">
        <v>678</v>
      </c>
      <c r="D342" s="129" t="s">
        <v>1951</v>
      </c>
      <c r="E342" s="197" t="s">
        <v>1266</v>
      </c>
      <c r="F342" s="197"/>
      <c r="G342" s="129" t="s">
        <v>1265</v>
      </c>
      <c r="H342" s="121">
        <v>3.9199999999999999E-2</v>
      </c>
      <c r="I342" s="122">
        <v>22.07</v>
      </c>
      <c r="J342" s="122">
        <v>0.86</v>
      </c>
    </row>
    <row r="343" spans="1:10" ht="30" x14ac:dyDescent="0.2">
      <c r="A343" s="129" t="s">
        <v>1232</v>
      </c>
      <c r="B343" s="129" t="s">
        <v>1956</v>
      </c>
      <c r="C343" s="129" t="s">
        <v>678</v>
      </c>
      <c r="D343" s="129" t="s">
        <v>1955</v>
      </c>
      <c r="E343" s="197" t="s">
        <v>1275</v>
      </c>
      <c r="F343" s="197"/>
      <c r="G343" s="129" t="s">
        <v>13</v>
      </c>
      <c r="H343" s="121">
        <v>1</v>
      </c>
      <c r="I343" s="122">
        <v>10.039999999999999</v>
      </c>
      <c r="J343" s="122">
        <v>10.039999999999999</v>
      </c>
    </row>
    <row r="344" spans="1:10" ht="45" x14ac:dyDescent="0.2">
      <c r="A344" s="133" t="s">
        <v>1219</v>
      </c>
      <c r="B344" s="133" t="s">
        <v>1935</v>
      </c>
      <c r="C344" s="133" t="s">
        <v>678</v>
      </c>
      <c r="D344" s="133" t="s">
        <v>1934</v>
      </c>
      <c r="E344" s="202" t="s">
        <v>1227</v>
      </c>
      <c r="F344" s="202"/>
      <c r="G344" s="133" t="s">
        <v>707</v>
      </c>
      <c r="H344" s="126">
        <v>0.54300000000000004</v>
      </c>
      <c r="I344" s="127">
        <v>0.22</v>
      </c>
      <c r="J344" s="127">
        <v>0.11</v>
      </c>
    </row>
    <row r="345" spans="1:10" ht="30" x14ac:dyDescent="0.2">
      <c r="A345" s="133" t="s">
        <v>1219</v>
      </c>
      <c r="B345" s="133" t="s">
        <v>1721</v>
      </c>
      <c r="C345" s="133" t="s">
        <v>678</v>
      </c>
      <c r="D345" s="133" t="s">
        <v>1720</v>
      </c>
      <c r="E345" s="202" t="s">
        <v>1227</v>
      </c>
      <c r="F345" s="202"/>
      <c r="G345" s="133" t="s">
        <v>13</v>
      </c>
      <c r="H345" s="126">
        <v>2.5000000000000001E-2</v>
      </c>
      <c r="I345" s="127">
        <v>29</v>
      </c>
      <c r="J345" s="127">
        <v>0.72</v>
      </c>
    </row>
    <row r="346" spans="1:10" x14ac:dyDescent="0.2">
      <c r="A346" s="130"/>
      <c r="B346" s="130"/>
      <c r="C346" s="130"/>
      <c r="D346" s="130"/>
      <c r="E346" s="130" t="s">
        <v>1215</v>
      </c>
      <c r="F346" s="123">
        <v>0.44816414686825051</v>
      </c>
      <c r="G346" s="130" t="s">
        <v>1214</v>
      </c>
      <c r="H346" s="123">
        <v>0.38</v>
      </c>
      <c r="I346" s="130" t="s">
        <v>1213</v>
      </c>
      <c r="J346" s="123">
        <v>0.83</v>
      </c>
    </row>
    <row r="347" spans="1:10" x14ac:dyDescent="0.2">
      <c r="A347" s="130"/>
      <c r="B347" s="130"/>
      <c r="C347" s="130"/>
      <c r="D347" s="130"/>
      <c r="E347" s="130" t="s">
        <v>1212</v>
      </c>
      <c r="F347" s="123">
        <v>3.12</v>
      </c>
      <c r="G347" s="130"/>
      <c r="H347" s="203" t="s">
        <v>1211</v>
      </c>
      <c r="I347" s="203"/>
      <c r="J347" s="123">
        <v>14.97</v>
      </c>
    </row>
    <row r="348" spans="1:10" ht="16.5" thickBot="1" x14ac:dyDescent="0.25">
      <c r="A348" s="128"/>
      <c r="B348" s="128"/>
      <c r="C348" s="128"/>
      <c r="D348" s="128"/>
      <c r="E348" s="128"/>
      <c r="F348" s="128"/>
      <c r="G348" s="128" t="s">
        <v>1210</v>
      </c>
      <c r="H348" s="205">
        <v>231.93</v>
      </c>
      <c r="I348" s="128" t="s">
        <v>1209</v>
      </c>
      <c r="J348" s="206">
        <v>3471.99</v>
      </c>
    </row>
    <row r="349" spans="1:10" ht="15.75" thickTop="1" x14ac:dyDescent="0.2">
      <c r="A349" s="124"/>
      <c r="B349" s="124"/>
      <c r="C349" s="124"/>
      <c r="D349" s="124"/>
      <c r="E349" s="124"/>
      <c r="F349" s="124"/>
      <c r="G349" s="124"/>
      <c r="H349" s="124"/>
      <c r="I349" s="124"/>
      <c r="J349" s="124"/>
    </row>
    <row r="350" spans="1:10" ht="15.75" x14ac:dyDescent="0.2">
      <c r="A350" s="131" t="s">
        <v>1142</v>
      </c>
      <c r="B350" s="131" t="s">
        <v>1208</v>
      </c>
      <c r="C350" s="131" t="s">
        <v>1207</v>
      </c>
      <c r="D350" s="131" t="s">
        <v>641</v>
      </c>
      <c r="E350" s="195" t="s">
        <v>1222</v>
      </c>
      <c r="F350" s="195"/>
      <c r="G350" s="131" t="s">
        <v>1206</v>
      </c>
      <c r="H350" s="131" t="s">
        <v>1205</v>
      </c>
      <c r="I350" s="131" t="s">
        <v>1204</v>
      </c>
      <c r="J350" s="131" t="s">
        <v>642</v>
      </c>
    </row>
    <row r="351" spans="1:10" ht="45" x14ac:dyDescent="0.2">
      <c r="A351" s="132" t="s">
        <v>1221</v>
      </c>
      <c r="B351" s="132" t="s">
        <v>1103</v>
      </c>
      <c r="C351" s="132" t="s">
        <v>678</v>
      </c>
      <c r="D351" s="132" t="s">
        <v>21</v>
      </c>
      <c r="E351" s="196" t="s">
        <v>1275</v>
      </c>
      <c r="F351" s="196"/>
      <c r="G351" s="132" t="s">
        <v>13</v>
      </c>
      <c r="H351" s="118">
        <v>1</v>
      </c>
      <c r="I351" s="119">
        <v>10.07</v>
      </c>
      <c r="J351" s="119">
        <v>10.07</v>
      </c>
    </row>
    <row r="352" spans="1:10" ht="30" x14ac:dyDescent="0.2">
      <c r="A352" s="129" t="s">
        <v>1232</v>
      </c>
      <c r="B352" s="129" t="s">
        <v>1954</v>
      </c>
      <c r="C352" s="129" t="s">
        <v>678</v>
      </c>
      <c r="D352" s="129" t="s">
        <v>1953</v>
      </c>
      <c r="E352" s="197" t="s">
        <v>1266</v>
      </c>
      <c r="F352" s="197"/>
      <c r="G352" s="129" t="s">
        <v>1265</v>
      </c>
      <c r="H352" s="121">
        <v>4.1999999999999997E-3</v>
      </c>
      <c r="I352" s="122">
        <v>19.16</v>
      </c>
      <c r="J352" s="122">
        <v>0.08</v>
      </c>
    </row>
    <row r="353" spans="1:10" x14ac:dyDescent="0.2">
      <c r="A353" s="129" t="s">
        <v>1232</v>
      </c>
      <c r="B353" s="129" t="s">
        <v>1952</v>
      </c>
      <c r="C353" s="129" t="s">
        <v>678</v>
      </c>
      <c r="D353" s="129" t="s">
        <v>1951</v>
      </c>
      <c r="E353" s="197" t="s">
        <v>1266</v>
      </c>
      <c r="F353" s="197"/>
      <c r="G353" s="129" t="s">
        <v>1265</v>
      </c>
      <c r="H353" s="121">
        <v>2.5700000000000001E-2</v>
      </c>
      <c r="I353" s="122">
        <v>22.07</v>
      </c>
      <c r="J353" s="122">
        <v>0.56000000000000005</v>
      </c>
    </row>
    <row r="354" spans="1:10" ht="30" x14ac:dyDescent="0.2">
      <c r="A354" s="129" t="s">
        <v>1232</v>
      </c>
      <c r="B354" s="129" t="s">
        <v>1950</v>
      </c>
      <c r="C354" s="129" t="s">
        <v>678</v>
      </c>
      <c r="D354" s="129" t="s">
        <v>1949</v>
      </c>
      <c r="E354" s="197" t="s">
        <v>1275</v>
      </c>
      <c r="F354" s="197"/>
      <c r="G354" s="129" t="s">
        <v>13</v>
      </c>
      <c r="H354" s="121">
        <v>1</v>
      </c>
      <c r="I354" s="122">
        <v>8.6300000000000008</v>
      </c>
      <c r="J354" s="122">
        <v>8.6300000000000008</v>
      </c>
    </row>
    <row r="355" spans="1:10" ht="45" x14ac:dyDescent="0.2">
      <c r="A355" s="133" t="s">
        <v>1219</v>
      </c>
      <c r="B355" s="133" t="s">
        <v>1935</v>
      </c>
      <c r="C355" s="133" t="s">
        <v>678</v>
      </c>
      <c r="D355" s="133" t="s">
        <v>1934</v>
      </c>
      <c r="E355" s="202" t="s">
        <v>1227</v>
      </c>
      <c r="F355" s="202"/>
      <c r="G355" s="133" t="s">
        <v>707</v>
      </c>
      <c r="H355" s="126">
        <v>0.36699999999999999</v>
      </c>
      <c r="I355" s="127">
        <v>0.22</v>
      </c>
      <c r="J355" s="127">
        <v>0.08</v>
      </c>
    </row>
    <row r="356" spans="1:10" ht="30" x14ac:dyDescent="0.2">
      <c r="A356" s="133" t="s">
        <v>1219</v>
      </c>
      <c r="B356" s="133" t="s">
        <v>1721</v>
      </c>
      <c r="C356" s="133" t="s">
        <v>678</v>
      </c>
      <c r="D356" s="133" t="s">
        <v>1720</v>
      </c>
      <c r="E356" s="202" t="s">
        <v>1227</v>
      </c>
      <c r="F356" s="202"/>
      <c r="G356" s="133" t="s">
        <v>13</v>
      </c>
      <c r="H356" s="126">
        <v>2.5000000000000001E-2</v>
      </c>
      <c r="I356" s="127">
        <v>29</v>
      </c>
      <c r="J356" s="127">
        <v>0.72</v>
      </c>
    </row>
    <row r="357" spans="1:10" x14ac:dyDescent="0.2">
      <c r="A357" s="130"/>
      <c r="B357" s="130"/>
      <c r="C357" s="130"/>
      <c r="D357" s="130"/>
      <c r="E357" s="130" t="s">
        <v>1215</v>
      </c>
      <c r="F357" s="123">
        <v>0.2861771058315335</v>
      </c>
      <c r="G357" s="130" t="s">
        <v>1214</v>
      </c>
      <c r="H357" s="123">
        <v>0.24</v>
      </c>
      <c r="I357" s="130" t="s">
        <v>1213</v>
      </c>
      <c r="J357" s="123">
        <v>0.53</v>
      </c>
    </row>
    <row r="358" spans="1:10" x14ac:dyDescent="0.2">
      <c r="A358" s="130"/>
      <c r="B358" s="130"/>
      <c r="C358" s="130"/>
      <c r="D358" s="130"/>
      <c r="E358" s="130" t="s">
        <v>1212</v>
      </c>
      <c r="F358" s="123">
        <v>2.65</v>
      </c>
      <c r="G358" s="130"/>
      <c r="H358" s="203" t="s">
        <v>1211</v>
      </c>
      <c r="I358" s="203"/>
      <c r="J358" s="123">
        <v>12.72</v>
      </c>
    </row>
    <row r="359" spans="1:10" ht="16.5" thickBot="1" x14ac:dyDescent="0.25">
      <c r="A359" s="128"/>
      <c r="B359" s="128"/>
      <c r="C359" s="128"/>
      <c r="D359" s="128"/>
      <c r="E359" s="128"/>
      <c r="F359" s="128"/>
      <c r="G359" s="128" t="s">
        <v>1210</v>
      </c>
      <c r="H359" s="205">
        <v>131.49</v>
      </c>
      <c r="I359" s="128" t="s">
        <v>1209</v>
      </c>
      <c r="J359" s="206">
        <v>1672.55</v>
      </c>
    </row>
    <row r="360" spans="1:10" ht="15.75" thickTop="1" x14ac:dyDescent="0.2">
      <c r="A360" s="124"/>
      <c r="B360" s="124"/>
      <c r="C360" s="124"/>
      <c r="D360" s="124"/>
      <c r="E360" s="124"/>
      <c r="F360" s="124"/>
      <c r="G360" s="124"/>
      <c r="H360" s="124"/>
      <c r="I360" s="124"/>
      <c r="J360" s="124"/>
    </row>
    <row r="361" spans="1:10" ht="15.75" x14ac:dyDescent="0.2">
      <c r="A361" s="131" t="s">
        <v>1141</v>
      </c>
      <c r="B361" s="131" t="s">
        <v>1208</v>
      </c>
      <c r="C361" s="131" t="s">
        <v>1207</v>
      </c>
      <c r="D361" s="131" t="s">
        <v>641</v>
      </c>
      <c r="E361" s="195" t="s">
        <v>1222</v>
      </c>
      <c r="F361" s="195"/>
      <c r="G361" s="131" t="s">
        <v>1206</v>
      </c>
      <c r="H361" s="131" t="s">
        <v>1205</v>
      </c>
      <c r="I361" s="131" t="s">
        <v>1204</v>
      </c>
      <c r="J361" s="131" t="s">
        <v>642</v>
      </c>
    </row>
    <row r="362" spans="1:10" ht="45" x14ac:dyDescent="0.2">
      <c r="A362" s="132" t="s">
        <v>1221</v>
      </c>
      <c r="B362" s="132" t="s">
        <v>1140</v>
      </c>
      <c r="C362" s="132" t="s">
        <v>678</v>
      </c>
      <c r="D362" s="132" t="s">
        <v>473</v>
      </c>
      <c r="E362" s="196" t="s">
        <v>1275</v>
      </c>
      <c r="F362" s="196"/>
      <c r="G362" s="132" t="s">
        <v>13</v>
      </c>
      <c r="H362" s="118">
        <v>1</v>
      </c>
      <c r="I362" s="119">
        <v>9.81</v>
      </c>
      <c r="J362" s="119">
        <v>9.81</v>
      </c>
    </row>
    <row r="363" spans="1:10" ht="30" x14ac:dyDescent="0.2">
      <c r="A363" s="129" t="s">
        <v>1232</v>
      </c>
      <c r="B363" s="129" t="s">
        <v>1954</v>
      </c>
      <c r="C363" s="129" t="s">
        <v>678</v>
      </c>
      <c r="D363" s="129" t="s">
        <v>1953</v>
      </c>
      <c r="E363" s="197" t="s">
        <v>1266</v>
      </c>
      <c r="F363" s="197"/>
      <c r="G363" s="129" t="s">
        <v>1265</v>
      </c>
      <c r="H363" s="121">
        <v>3.2000000000000002E-3</v>
      </c>
      <c r="I363" s="122">
        <v>19.16</v>
      </c>
      <c r="J363" s="122">
        <v>0.06</v>
      </c>
    </row>
    <row r="364" spans="1:10" x14ac:dyDescent="0.2">
      <c r="A364" s="129" t="s">
        <v>1232</v>
      </c>
      <c r="B364" s="129" t="s">
        <v>1952</v>
      </c>
      <c r="C364" s="129" t="s">
        <v>678</v>
      </c>
      <c r="D364" s="129" t="s">
        <v>1951</v>
      </c>
      <c r="E364" s="197" t="s">
        <v>1266</v>
      </c>
      <c r="F364" s="197"/>
      <c r="G364" s="129" t="s">
        <v>1265</v>
      </c>
      <c r="H364" s="121">
        <v>1.9400000000000001E-2</v>
      </c>
      <c r="I364" s="122">
        <v>22.07</v>
      </c>
      <c r="J364" s="122">
        <v>0.42</v>
      </c>
    </row>
    <row r="365" spans="1:10" ht="30" x14ac:dyDescent="0.2">
      <c r="A365" s="129" t="s">
        <v>1232</v>
      </c>
      <c r="B365" s="129" t="s">
        <v>1990</v>
      </c>
      <c r="C365" s="129" t="s">
        <v>678</v>
      </c>
      <c r="D365" s="129" t="s">
        <v>1989</v>
      </c>
      <c r="E365" s="197" t="s">
        <v>1275</v>
      </c>
      <c r="F365" s="197"/>
      <c r="G365" s="129" t="s">
        <v>13</v>
      </c>
      <c r="H365" s="121">
        <v>1</v>
      </c>
      <c r="I365" s="122">
        <v>8.57</v>
      </c>
      <c r="J365" s="122">
        <v>8.57</v>
      </c>
    </row>
    <row r="366" spans="1:10" ht="45" x14ac:dyDescent="0.2">
      <c r="A366" s="133" t="s">
        <v>1219</v>
      </c>
      <c r="B366" s="133" t="s">
        <v>1935</v>
      </c>
      <c r="C366" s="133" t="s">
        <v>678</v>
      </c>
      <c r="D366" s="133" t="s">
        <v>1934</v>
      </c>
      <c r="E366" s="202" t="s">
        <v>1227</v>
      </c>
      <c r="F366" s="202"/>
      <c r="G366" s="133" t="s">
        <v>707</v>
      </c>
      <c r="H366" s="126">
        <v>0.21199999999999999</v>
      </c>
      <c r="I366" s="127">
        <v>0.22</v>
      </c>
      <c r="J366" s="127">
        <v>0.04</v>
      </c>
    </row>
    <row r="367" spans="1:10" ht="30" x14ac:dyDescent="0.2">
      <c r="A367" s="133" t="s">
        <v>1219</v>
      </c>
      <c r="B367" s="133" t="s">
        <v>1721</v>
      </c>
      <c r="C367" s="133" t="s">
        <v>678</v>
      </c>
      <c r="D367" s="133" t="s">
        <v>1720</v>
      </c>
      <c r="E367" s="202" t="s">
        <v>1227</v>
      </c>
      <c r="F367" s="202"/>
      <c r="G367" s="133" t="s">
        <v>13</v>
      </c>
      <c r="H367" s="126">
        <v>2.5000000000000001E-2</v>
      </c>
      <c r="I367" s="127">
        <v>29</v>
      </c>
      <c r="J367" s="127">
        <v>0.72</v>
      </c>
    </row>
    <row r="368" spans="1:10" x14ac:dyDescent="0.2">
      <c r="A368" s="130"/>
      <c r="B368" s="130"/>
      <c r="C368" s="130"/>
      <c r="D368" s="130"/>
      <c r="E368" s="130" t="s">
        <v>1215</v>
      </c>
      <c r="F368" s="123">
        <v>0.19978401727861772</v>
      </c>
      <c r="G368" s="130" t="s">
        <v>1214</v>
      </c>
      <c r="H368" s="123">
        <v>0.17</v>
      </c>
      <c r="I368" s="130" t="s">
        <v>1213</v>
      </c>
      <c r="J368" s="123">
        <v>0.37</v>
      </c>
    </row>
    <row r="369" spans="1:10" x14ac:dyDescent="0.2">
      <c r="A369" s="130"/>
      <c r="B369" s="130"/>
      <c r="C369" s="130"/>
      <c r="D369" s="130"/>
      <c r="E369" s="130" t="s">
        <v>1212</v>
      </c>
      <c r="F369" s="123">
        <v>2.58</v>
      </c>
      <c r="G369" s="130"/>
      <c r="H369" s="203" t="s">
        <v>1211</v>
      </c>
      <c r="I369" s="203"/>
      <c r="J369" s="123">
        <v>12.39</v>
      </c>
    </row>
    <row r="370" spans="1:10" ht="16.5" thickBot="1" x14ac:dyDescent="0.25">
      <c r="A370" s="128"/>
      <c r="B370" s="128"/>
      <c r="C370" s="128"/>
      <c r="D370" s="128"/>
      <c r="E370" s="128"/>
      <c r="F370" s="128"/>
      <c r="G370" s="128" t="s">
        <v>1210</v>
      </c>
      <c r="H370" s="205">
        <v>141.03</v>
      </c>
      <c r="I370" s="128" t="s">
        <v>1209</v>
      </c>
      <c r="J370" s="206">
        <v>1747.36</v>
      </c>
    </row>
    <row r="371" spans="1:10" ht="15.75" thickTop="1" x14ac:dyDescent="0.2">
      <c r="A371" s="124"/>
      <c r="B371" s="124"/>
      <c r="C371" s="124"/>
      <c r="D371" s="124"/>
      <c r="E371" s="124"/>
      <c r="F371" s="124"/>
      <c r="G371" s="124"/>
      <c r="H371" s="124"/>
      <c r="I371" s="124"/>
      <c r="J371" s="124"/>
    </row>
    <row r="372" spans="1:10" ht="15.75" x14ac:dyDescent="0.2">
      <c r="A372" s="131" t="s">
        <v>1139</v>
      </c>
      <c r="B372" s="131" t="s">
        <v>1208</v>
      </c>
      <c r="C372" s="131" t="s">
        <v>1207</v>
      </c>
      <c r="D372" s="131" t="s">
        <v>641</v>
      </c>
      <c r="E372" s="195" t="s">
        <v>1222</v>
      </c>
      <c r="F372" s="195"/>
      <c r="G372" s="131" t="s">
        <v>1206</v>
      </c>
      <c r="H372" s="131" t="s">
        <v>1205</v>
      </c>
      <c r="I372" s="131" t="s">
        <v>1204</v>
      </c>
      <c r="J372" s="131" t="s">
        <v>642</v>
      </c>
    </row>
    <row r="373" spans="1:10" ht="60" x14ac:dyDescent="0.2">
      <c r="A373" s="132" t="s">
        <v>1221</v>
      </c>
      <c r="B373" s="132" t="s">
        <v>1138</v>
      </c>
      <c r="C373" s="132" t="s">
        <v>678</v>
      </c>
      <c r="D373" s="132" t="s">
        <v>22</v>
      </c>
      <c r="E373" s="196" t="s">
        <v>1275</v>
      </c>
      <c r="F373" s="196"/>
      <c r="G373" s="132" t="s">
        <v>666</v>
      </c>
      <c r="H373" s="118">
        <v>1</v>
      </c>
      <c r="I373" s="119">
        <v>95.76</v>
      </c>
      <c r="J373" s="119">
        <v>95.76</v>
      </c>
    </row>
    <row r="374" spans="1:10" ht="30" x14ac:dyDescent="0.2">
      <c r="A374" s="129" t="s">
        <v>1232</v>
      </c>
      <c r="B374" s="129" t="s">
        <v>1322</v>
      </c>
      <c r="C374" s="129" t="s">
        <v>678</v>
      </c>
      <c r="D374" s="129" t="s">
        <v>1321</v>
      </c>
      <c r="E374" s="197" t="s">
        <v>1266</v>
      </c>
      <c r="F374" s="197"/>
      <c r="G374" s="129" t="s">
        <v>1265</v>
      </c>
      <c r="H374" s="121">
        <v>0.13900000000000001</v>
      </c>
      <c r="I374" s="122">
        <v>19.07</v>
      </c>
      <c r="J374" s="122">
        <v>2.65</v>
      </c>
    </row>
    <row r="375" spans="1:10" ht="30" x14ac:dyDescent="0.2">
      <c r="A375" s="129" t="s">
        <v>1232</v>
      </c>
      <c r="B375" s="129" t="s">
        <v>1320</v>
      </c>
      <c r="C375" s="129" t="s">
        <v>678</v>
      </c>
      <c r="D375" s="129" t="s">
        <v>1319</v>
      </c>
      <c r="E375" s="197" t="s">
        <v>1266</v>
      </c>
      <c r="F375" s="197"/>
      <c r="G375" s="129" t="s">
        <v>1265</v>
      </c>
      <c r="H375" s="121">
        <v>0.755</v>
      </c>
      <c r="I375" s="122">
        <v>21.93</v>
      </c>
      <c r="J375" s="122">
        <v>16.55</v>
      </c>
    </row>
    <row r="376" spans="1:10" ht="45" x14ac:dyDescent="0.2">
      <c r="A376" s="129" t="s">
        <v>1232</v>
      </c>
      <c r="B376" s="129" t="s">
        <v>1988</v>
      </c>
      <c r="C376" s="129" t="s">
        <v>678</v>
      </c>
      <c r="D376" s="129" t="s">
        <v>1987</v>
      </c>
      <c r="E376" s="197" t="s">
        <v>1275</v>
      </c>
      <c r="F376" s="197"/>
      <c r="G376" s="129" t="s">
        <v>666</v>
      </c>
      <c r="H376" s="121">
        <v>0.14799999999999999</v>
      </c>
      <c r="I376" s="122">
        <v>188.66</v>
      </c>
      <c r="J376" s="122">
        <v>27.92</v>
      </c>
    </row>
    <row r="377" spans="1:10" ht="30" x14ac:dyDescent="0.2">
      <c r="A377" s="129" t="s">
        <v>1232</v>
      </c>
      <c r="B377" s="129" t="s">
        <v>1986</v>
      </c>
      <c r="C377" s="129" t="s">
        <v>678</v>
      </c>
      <c r="D377" s="129" t="s">
        <v>1985</v>
      </c>
      <c r="E377" s="197" t="s">
        <v>1275</v>
      </c>
      <c r="F377" s="197"/>
      <c r="G377" s="129" t="s">
        <v>108</v>
      </c>
      <c r="H377" s="121">
        <v>0.93100000000000005</v>
      </c>
      <c r="I377" s="122">
        <v>45.76</v>
      </c>
      <c r="J377" s="122">
        <v>42.6</v>
      </c>
    </row>
    <row r="378" spans="1:10" ht="30" x14ac:dyDescent="0.2">
      <c r="A378" s="133" t="s">
        <v>1219</v>
      </c>
      <c r="B378" s="133" t="s">
        <v>1468</v>
      </c>
      <c r="C378" s="133" t="s">
        <v>678</v>
      </c>
      <c r="D378" s="133" t="s">
        <v>1467</v>
      </c>
      <c r="E378" s="202" t="s">
        <v>1227</v>
      </c>
      <c r="F378" s="202"/>
      <c r="G378" s="133" t="s">
        <v>410</v>
      </c>
      <c r="H378" s="126">
        <v>4.0000000000000001E-3</v>
      </c>
      <c r="I378" s="127">
        <v>8.94</v>
      </c>
      <c r="J378" s="127">
        <v>0.03</v>
      </c>
    </row>
    <row r="379" spans="1:10" ht="45" x14ac:dyDescent="0.2">
      <c r="A379" s="133" t="s">
        <v>1219</v>
      </c>
      <c r="B379" s="133" t="s">
        <v>1460</v>
      </c>
      <c r="C379" s="133" t="s">
        <v>678</v>
      </c>
      <c r="D379" s="133" t="s">
        <v>1459</v>
      </c>
      <c r="E379" s="202" t="s">
        <v>1227</v>
      </c>
      <c r="F379" s="202"/>
      <c r="G379" s="133" t="s">
        <v>108</v>
      </c>
      <c r="H379" s="126">
        <v>0.32800000000000001</v>
      </c>
      <c r="I379" s="127">
        <v>13.89</v>
      </c>
      <c r="J379" s="127">
        <v>4.55</v>
      </c>
    </row>
    <row r="380" spans="1:10" ht="30" x14ac:dyDescent="0.2">
      <c r="A380" s="133" t="s">
        <v>1219</v>
      </c>
      <c r="B380" s="133" t="s">
        <v>1948</v>
      </c>
      <c r="C380" s="133" t="s">
        <v>678</v>
      </c>
      <c r="D380" s="133" t="s">
        <v>1947</v>
      </c>
      <c r="E380" s="202" t="s">
        <v>1227</v>
      </c>
      <c r="F380" s="202"/>
      <c r="G380" s="133" t="s">
        <v>13</v>
      </c>
      <c r="H380" s="126">
        <v>4.9000000000000002E-2</v>
      </c>
      <c r="I380" s="127">
        <v>29.82</v>
      </c>
      <c r="J380" s="127">
        <v>1.46</v>
      </c>
    </row>
    <row r="381" spans="1:10" x14ac:dyDescent="0.2">
      <c r="A381" s="130"/>
      <c r="B381" s="130"/>
      <c r="C381" s="130"/>
      <c r="D381" s="130"/>
      <c r="E381" s="130" t="s">
        <v>1215</v>
      </c>
      <c r="F381" s="123">
        <v>10.745140388768899</v>
      </c>
      <c r="G381" s="130" t="s">
        <v>1214</v>
      </c>
      <c r="H381" s="123">
        <v>9.15</v>
      </c>
      <c r="I381" s="130" t="s">
        <v>1213</v>
      </c>
      <c r="J381" s="123">
        <v>19.899999999999999</v>
      </c>
    </row>
    <row r="382" spans="1:10" x14ac:dyDescent="0.2">
      <c r="A382" s="130"/>
      <c r="B382" s="130"/>
      <c r="C382" s="130"/>
      <c r="D382" s="130"/>
      <c r="E382" s="130" t="s">
        <v>1212</v>
      </c>
      <c r="F382" s="123">
        <v>25.28</v>
      </c>
      <c r="G382" s="130"/>
      <c r="H382" s="203" t="s">
        <v>1211</v>
      </c>
      <c r="I382" s="203"/>
      <c r="J382" s="123">
        <v>121.04</v>
      </c>
    </row>
    <row r="383" spans="1:10" ht="16.5" thickBot="1" x14ac:dyDescent="0.25">
      <c r="A383" s="128"/>
      <c r="B383" s="128"/>
      <c r="C383" s="128"/>
      <c r="D383" s="128"/>
      <c r="E383" s="128"/>
      <c r="F383" s="128"/>
      <c r="G383" s="128" t="s">
        <v>1210</v>
      </c>
      <c r="H383" s="205">
        <v>131.19999999999999</v>
      </c>
      <c r="I383" s="128" t="s">
        <v>1209</v>
      </c>
      <c r="J383" s="206">
        <v>15880.44</v>
      </c>
    </row>
    <row r="384" spans="1:10" ht="15.75" thickTop="1" x14ac:dyDescent="0.2">
      <c r="A384" s="124"/>
      <c r="B384" s="124"/>
      <c r="C384" s="124"/>
      <c r="D384" s="124"/>
      <c r="E384" s="124"/>
      <c r="F384" s="124"/>
      <c r="G384" s="124"/>
      <c r="H384" s="124"/>
      <c r="I384" s="124"/>
      <c r="J384" s="124"/>
    </row>
    <row r="385" spans="1:10" ht="15.75" x14ac:dyDescent="0.2">
      <c r="A385" s="131" t="s">
        <v>1137</v>
      </c>
      <c r="B385" s="131" t="s">
        <v>1208</v>
      </c>
      <c r="C385" s="131" t="s">
        <v>1207</v>
      </c>
      <c r="D385" s="131" t="s">
        <v>641</v>
      </c>
      <c r="E385" s="195" t="s">
        <v>1222</v>
      </c>
      <c r="F385" s="195"/>
      <c r="G385" s="131" t="s">
        <v>1206</v>
      </c>
      <c r="H385" s="131" t="s">
        <v>1205</v>
      </c>
      <c r="I385" s="131" t="s">
        <v>1204</v>
      </c>
      <c r="J385" s="131" t="s">
        <v>642</v>
      </c>
    </row>
    <row r="386" spans="1:10" ht="45" x14ac:dyDescent="0.2">
      <c r="A386" s="132" t="s">
        <v>1221</v>
      </c>
      <c r="B386" s="132" t="s">
        <v>1127</v>
      </c>
      <c r="C386" s="132" t="s">
        <v>678</v>
      </c>
      <c r="D386" s="132" t="s">
        <v>15</v>
      </c>
      <c r="E386" s="196" t="s">
        <v>1275</v>
      </c>
      <c r="F386" s="196"/>
      <c r="G386" s="132" t="s">
        <v>1025</v>
      </c>
      <c r="H386" s="118">
        <v>1</v>
      </c>
      <c r="I386" s="119">
        <v>459.98</v>
      </c>
      <c r="J386" s="119">
        <v>459.98</v>
      </c>
    </row>
    <row r="387" spans="1:10" x14ac:dyDescent="0.2">
      <c r="A387" s="129" t="s">
        <v>1232</v>
      </c>
      <c r="B387" s="129" t="s">
        <v>1268</v>
      </c>
      <c r="C387" s="129" t="s">
        <v>678</v>
      </c>
      <c r="D387" s="129" t="s">
        <v>1267</v>
      </c>
      <c r="E387" s="197" t="s">
        <v>1266</v>
      </c>
      <c r="F387" s="197"/>
      <c r="G387" s="129" t="s">
        <v>1265</v>
      </c>
      <c r="H387" s="121">
        <v>2.3117000000000001</v>
      </c>
      <c r="I387" s="122">
        <v>18.309999999999999</v>
      </c>
      <c r="J387" s="122">
        <v>42.32</v>
      </c>
    </row>
    <row r="388" spans="1:10" ht="30" x14ac:dyDescent="0.2">
      <c r="A388" s="129" t="s">
        <v>1232</v>
      </c>
      <c r="B388" s="129" t="s">
        <v>1974</v>
      </c>
      <c r="C388" s="129" t="s">
        <v>678</v>
      </c>
      <c r="D388" s="129" t="s">
        <v>1973</v>
      </c>
      <c r="E388" s="197" t="s">
        <v>1266</v>
      </c>
      <c r="F388" s="197"/>
      <c r="G388" s="129" t="s">
        <v>1265</v>
      </c>
      <c r="H388" s="121">
        <v>1.4637</v>
      </c>
      <c r="I388" s="122">
        <v>15.42</v>
      </c>
      <c r="J388" s="122">
        <v>22.57</v>
      </c>
    </row>
    <row r="389" spans="1:10" ht="45" x14ac:dyDescent="0.2">
      <c r="A389" s="129" t="s">
        <v>1232</v>
      </c>
      <c r="B389" s="129" t="s">
        <v>1972</v>
      </c>
      <c r="C389" s="129" t="s">
        <v>678</v>
      </c>
      <c r="D389" s="129" t="s">
        <v>1971</v>
      </c>
      <c r="E389" s="197" t="s">
        <v>1255</v>
      </c>
      <c r="F389" s="197"/>
      <c r="G389" s="129" t="s">
        <v>1258</v>
      </c>
      <c r="H389" s="121">
        <v>0.75339999999999996</v>
      </c>
      <c r="I389" s="122">
        <v>2.0699999999999998</v>
      </c>
      <c r="J389" s="122">
        <v>1.55</v>
      </c>
    </row>
    <row r="390" spans="1:10" ht="45" x14ac:dyDescent="0.2">
      <c r="A390" s="129" t="s">
        <v>1232</v>
      </c>
      <c r="B390" s="129" t="s">
        <v>1970</v>
      </c>
      <c r="C390" s="129" t="s">
        <v>678</v>
      </c>
      <c r="D390" s="129" t="s">
        <v>1969</v>
      </c>
      <c r="E390" s="197" t="s">
        <v>1255</v>
      </c>
      <c r="F390" s="197"/>
      <c r="G390" s="129" t="s">
        <v>1254</v>
      </c>
      <c r="H390" s="121">
        <v>0.71030000000000004</v>
      </c>
      <c r="I390" s="122">
        <v>0.37</v>
      </c>
      <c r="J390" s="122">
        <v>0.26</v>
      </c>
    </row>
    <row r="391" spans="1:10" ht="30" x14ac:dyDescent="0.2">
      <c r="A391" s="133" t="s">
        <v>1219</v>
      </c>
      <c r="B391" s="133" t="s">
        <v>1771</v>
      </c>
      <c r="C391" s="133" t="s">
        <v>678</v>
      </c>
      <c r="D391" s="133" t="s">
        <v>1770</v>
      </c>
      <c r="E391" s="202" t="s">
        <v>1227</v>
      </c>
      <c r="F391" s="202"/>
      <c r="G391" s="133" t="s">
        <v>1025</v>
      </c>
      <c r="H391" s="126">
        <v>0.72289999999999999</v>
      </c>
      <c r="I391" s="127">
        <v>95</v>
      </c>
      <c r="J391" s="127">
        <v>68.67</v>
      </c>
    </row>
    <row r="392" spans="1:10" x14ac:dyDescent="0.2">
      <c r="A392" s="133" t="s">
        <v>1219</v>
      </c>
      <c r="B392" s="133" t="s">
        <v>1765</v>
      </c>
      <c r="C392" s="133" t="s">
        <v>678</v>
      </c>
      <c r="D392" s="133" t="s">
        <v>1764</v>
      </c>
      <c r="E392" s="202" t="s">
        <v>1227</v>
      </c>
      <c r="F392" s="202"/>
      <c r="G392" s="133" t="s">
        <v>13</v>
      </c>
      <c r="H392" s="126">
        <v>362.65789999999998</v>
      </c>
      <c r="I392" s="127">
        <v>0.76</v>
      </c>
      <c r="J392" s="127">
        <v>275.62</v>
      </c>
    </row>
    <row r="393" spans="1:10" ht="30" x14ac:dyDescent="0.2">
      <c r="A393" s="133" t="s">
        <v>1219</v>
      </c>
      <c r="B393" s="133" t="s">
        <v>1968</v>
      </c>
      <c r="C393" s="133" t="s">
        <v>678</v>
      </c>
      <c r="D393" s="133" t="s">
        <v>1967</v>
      </c>
      <c r="E393" s="202" t="s">
        <v>1227</v>
      </c>
      <c r="F393" s="202"/>
      <c r="G393" s="133" t="s">
        <v>1025</v>
      </c>
      <c r="H393" s="126">
        <v>0.59340000000000004</v>
      </c>
      <c r="I393" s="127">
        <v>82.56</v>
      </c>
      <c r="J393" s="127">
        <v>48.99</v>
      </c>
    </row>
    <row r="394" spans="1:10" x14ac:dyDescent="0.2">
      <c r="A394" s="130"/>
      <c r="B394" s="130"/>
      <c r="C394" s="130"/>
      <c r="D394" s="130"/>
      <c r="E394" s="130" t="s">
        <v>1215</v>
      </c>
      <c r="F394" s="123">
        <v>23.363930885529157</v>
      </c>
      <c r="G394" s="130" t="s">
        <v>1214</v>
      </c>
      <c r="H394" s="123">
        <v>19.91</v>
      </c>
      <c r="I394" s="130" t="s">
        <v>1213</v>
      </c>
      <c r="J394" s="123">
        <v>43.27</v>
      </c>
    </row>
    <row r="395" spans="1:10" x14ac:dyDescent="0.2">
      <c r="A395" s="130"/>
      <c r="B395" s="130"/>
      <c r="C395" s="130"/>
      <c r="D395" s="130"/>
      <c r="E395" s="130" t="s">
        <v>1212</v>
      </c>
      <c r="F395" s="123">
        <v>121.43</v>
      </c>
      <c r="G395" s="130"/>
      <c r="H395" s="203" t="s">
        <v>1211</v>
      </c>
      <c r="I395" s="203"/>
      <c r="J395" s="123">
        <v>581.41</v>
      </c>
    </row>
    <row r="396" spans="1:10" ht="16.5" thickBot="1" x14ac:dyDescent="0.25">
      <c r="A396" s="128"/>
      <c r="B396" s="128"/>
      <c r="C396" s="128"/>
      <c r="D396" s="128"/>
      <c r="E396" s="128"/>
      <c r="F396" s="128"/>
      <c r="G396" s="128" t="s">
        <v>1210</v>
      </c>
      <c r="H396" s="205">
        <v>10.92</v>
      </c>
      <c r="I396" s="128" t="s">
        <v>1209</v>
      </c>
      <c r="J396" s="206">
        <v>6348.99</v>
      </c>
    </row>
    <row r="397" spans="1:10" ht="15.75" thickTop="1" x14ac:dyDescent="0.2">
      <c r="A397" s="124"/>
      <c r="B397" s="124"/>
      <c r="C397" s="124"/>
      <c r="D397" s="124"/>
      <c r="E397" s="124"/>
      <c r="F397" s="124"/>
      <c r="G397" s="124"/>
      <c r="H397" s="124"/>
      <c r="I397" s="124"/>
      <c r="J397" s="124"/>
    </row>
    <row r="398" spans="1:10" ht="15.75" x14ac:dyDescent="0.2">
      <c r="A398" s="131" t="s">
        <v>1136</v>
      </c>
      <c r="B398" s="131" t="s">
        <v>1208</v>
      </c>
      <c r="C398" s="131" t="s">
        <v>1207</v>
      </c>
      <c r="D398" s="131" t="s">
        <v>641</v>
      </c>
      <c r="E398" s="195" t="s">
        <v>1222</v>
      </c>
      <c r="F398" s="195"/>
      <c r="G398" s="131" t="s">
        <v>1206</v>
      </c>
      <c r="H398" s="131" t="s">
        <v>1205</v>
      </c>
      <c r="I398" s="131" t="s">
        <v>1204</v>
      </c>
      <c r="J398" s="131" t="s">
        <v>642</v>
      </c>
    </row>
    <row r="399" spans="1:10" ht="30" x14ac:dyDescent="0.2">
      <c r="A399" s="132" t="s">
        <v>1221</v>
      </c>
      <c r="B399" s="132" t="s">
        <v>1125</v>
      </c>
      <c r="C399" s="132" t="s">
        <v>678</v>
      </c>
      <c r="D399" s="132" t="s">
        <v>16</v>
      </c>
      <c r="E399" s="196" t="s">
        <v>1275</v>
      </c>
      <c r="F399" s="196"/>
      <c r="G399" s="132" t="s">
        <v>1025</v>
      </c>
      <c r="H399" s="118">
        <v>1</v>
      </c>
      <c r="I399" s="119">
        <v>245.87</v>
      </c>
      <c r="J399" s="119">
        <v>245.87</v>
      </c>
    </row>
    <row r="400" spans="1:10" ht="30" x14ac:dyDescent="0.2">
      <c r="A400" s="129" t="s">
        <v>1232</v>
      </c>
      <c r="B400" s="129" t="s">
        <v>1320</v>
      </c>
      <c r="C400" s="129" t="s">
        <v>678</v>
      </c>
      <c r="D400" s="129" t="s">
        <v>1319</v>
      </c>
      <c r="E400" s="197" t="s">
        <v>1266</v>
      </c>
      <c r="F400" s="197"/>
      <c r="G400" s="129" t="s">
        <v>1265</v>
      </c>
      <c r="H400" s="121">
        <v>2.4590000000000001</v>
      </c>
      <c r="I400" s="122">
        <v>21.93</v>
      </c>
      <c r="J400" s="122">
        <v>53.92</v>
      </c>
    </row>
    <row r="401" spans="1:10" x14ac:dyDescent="0.2">
      <c r="A401" s="129" t="s">
        <v>1232</v>
      </c>
      <c r="B401" s="129" t="s">
        <v>1448</v>
      </c>
      <c r="C401" s="129" t="s">
        <v>678</v>
      </c>
      <c r="D401" s="129" t="s">
        <v>1447</v>
      </c>
      <c r="E401" s="197" t="s">
        <v>1266</v>
      </c>
      <c r="F401" s="197"/>
      <c r="G401" s="129" t="s">
        <v>1265</v>
      </c>
      <c r="H401" s="121">
        <v>2.4590000000000001</v>
      </c>
      <c r="I401" s="122">
        <v>22.25</v>
      </c>
      <c r="J401" s="122">
        <v>54.71</v>
      </c>
    </row>
    <row r="402" spans="1:10" x14ac:dyDescent="0.2">
      <c r="A402" s="129" t="s">
        <v>1232</v>
      </c>
      <c r="B402" s="129" t="s">
        <v>1268</v>
      </c>
      <c r="C402" s="129" t="s">
        <v>678</v>
      </c>
      <c r="D402" s="129" t="s">
        <v>1267</v>
      </c>
      <c r="E402" s="197" t="s">
        <v>1266</v>
      </c>
      <c r="F402" s="197"/>
      <c r="G402" s="129" t="s">
        <v>1265</v>
      </c>
      <c r="H402" s="121">
        <v>7.3769999999999998</v>
      </c>
      <c r="I402" s="122">
        <v>18.309999999999999</v>
      </c>
      <c r="J402" s="122">
        <v>135.07</v>
      </c>
    </row>
    <row r="403" spans="1:10" ht="45" x14ac:dyDescent="0.2">
      <c r="A403" s="129" t="s">
        <v>1232</v>
      </c>
      <c r="B403" s="129" t="s">
        <v>1966</v>
      </c>
      <c r="C403" s="129" t="s">
        <v>678</v>
      </c>
      <c r="D403" s="129" t="s">
        <v>1965</v>
      </c>
      <c r="E403" s="197" t="s">
        <v>1255</v>
      </c>
      <c r="F403" s="197"/>
      <c r="G403" s="129" t="s">
        <v>1258</v>
      </c>
      <c r="H403" s="121">
        <v>1.042</v>
      </c>
      <c r="I403" s="122">
        <v>1.4</v>
      </c>
      <c r="J403" s="122">
        <v>1.45</v>
      </c>
    </row>
    <row r="404" spans="1:10" ht="45" x14ac:dyDescent="0.2">
      <c r="A404" s="129" t="s">
        <v>1232</v>
      </c>
      <c r="B404" s="129" t="s">
        <v>1964</v>
      </c>
      <c r="C404" s="129" t="s">
        <v>678</v>
      </c>
      <c r="D404" s="129" t="s">
        <v>1963</v>
      </c>
      <c r="E404" s="197" t="s">
        <v>1255</v>
      </c>
      <c r="F404" s="197"/>
      <c r="G404" s="129" t="s">
        <v>1254</v>
      </c>
      <c r="H404" s="121">
        <v>1.417</v>
      </c>
      <c r="I404" s="122">
        <v>0.51</v>
      </c>
      <c r="J404" s="122">
        <v>0.72</v>
      </c>
    </row>
    <row r="405" spans="1:10" x14ac:dyDescent="0.2">
      <c r="A405" s="130"/>
      <c r="B405" s="130"/>
      <c r="C405" s="130"/>
      <c r="D405" s="130"/>
      <c r="E405" s="130" t="s">
        <v>1215</v>
      </c>
      <c r="F405" s="123">
        <v>90.685745140388775</v>
      </c>
      <c r="G405" s="130" t="s">
        <v>1214</v>
      </c>
      <c r="H405" s="123">
        <v>77.260000000000005</v>
      </c>
      <c r="I405" s="130" t="s">
        <v>1213</v>
      </c>
      <c r="J405" s="123">
        <v>167.95</v>
      </c>
    </row>
    <row r="406" spans="1:10" x14ac:dyDescent="0.2">
      <c r="A406" s="130"/>
      <c r="B406" s="130"/>
      <c r="C406" s="130"/>
      <c r="D406" s="130"/>
      <c r="E406" s="130" t="s">
        <v>1212</v>
      </c>
      <c r="F406" s="123">
        <v>64.900000000000006</v>
      </c>
      <c r="G406" s="130"/>
      <c r="H406" s="203" t="s">
        <v>1211</v>
      </c>
      <c r="I406" s="203"/>
      <c r="J406" s="123">
        <v>310.77</v>
      </c>
    </row>
    <row r="407" spans="1:10" ht="16.5" thickBot="1" x14ac:dyDescent="0.25">
      <c r="A407" s="128"/>
      <c r="B407" s="128"/>
      <c r="C407" s="128"/>
      <c r="D407" s="128"/>
      <c r="E407" s="128"/>
      <c r="F407" s="128"/>
      <c r="G407" s="128" t="s">
        <v>1210</v>
      </c>
      <c r="H407" s="205">
        <v>10.92</v>
      </c>
      <c r="I407" s="128" t="s">
        <v>1209</v>
      </c>
      <c r="J407" s="206">
        <v>3393.6</v>
      </c>
    </row>
    <row r="408" spans="1:10" ht="15.75" thickTop="1" x14ac:dyDescent="0.2">
      <c r="A408" s="124"/>
      <c r="B408" s="124"/>
      <c r="C408" s="124"/>
      <c r="D408" s="124"/>
      <c r="E408" s="124"/>
      <c r="F408" s="124"/>
      <c r="G408" s="124"/>
      <c r="H408" s="124"/>
      <c r="I408" s="124"/>
      <c r="J408" s="124"/>
    </row>
    <row r="409" spans="1:10" ht="15.75" x14ac:dyDescent="0.2">
      <c r="A409" s="93" t="s">
        <v>1135</v>
      </c>
      <c r="B409" s="93"/>
      <c r="C409" s="93"/>
      <c r="D409" s="93" t="s">
        <v>94</v>
      </c>
      <c r="E409" s="93"/>
      <c r="F409" s="208"/>
      <c r="G409" s="208"/>
      <c r="H409" s="93"/>
      <c r="I409" s="93"/>
      <c r="J409" s="209">
        <v>22539.67</v>
      </c>
    </row>
    <row r="410" spans="1:10" ht="15.75" x14ac:dyDescent="0.2">
      <c r="A410" s="131" t="s">
        <v>1134</v>
      </c>
      <c r="B410" s="131" t="s">
        <v>1208</v>
      </c>
      <c r="C410" s="131" t="s">
        <v>1207</v>
      </c>
      <c r="D410" s="131" t="s">
        <v>641</v>
      </c>
      <c r="E410" s="195" t="s">
        <v>1222</v>
      </c>
      <c r="F410" s="195"/>
      <c r="G410" s="131" t="s">
        <v>1206</v>
      </c>
      <c r="H410" s="131" t="s">
        <v>1205</v>
      </c>
      <c r="I410" s="131" t="s">
        <v>1204</v>
      </c>
      <c r="J410" s="131" t="s">
        <v>642</v>
      </c>
    </row>
    <row r="411" spans="1:10" ht="45" x14ac:dyDescent="0.2">
      <c r="A411" s="132" t="s">
        <v>1221</v>
      </c>
      <c r="B411" s="132" t="s">
        <v>1108</v>
      </c>
      <c r="C411" s="132" t="s">
        <v>678</v>
      </c>
      <c r="D411" s="132" t="s">
        <v>12</v>
      </c>
      <c r="E411" s="196" t="s">
        <v>1275</v>
      </c>
      <c r="F411" s="196"/>
      <c r="G411" s="132" t="s">
        <v>13</v>
      </c>
      <c r="H411" s="118">
        <v>1</v>
      </c>
      <c r="I411" s="119">
        <v>14.09</v>
      </c>
      <c r="J411" s="119">
        <v>14.09</v>
      </c>
    </row>
    <row r="412" spans="1:10" ht="30" x14ac:dyDescent="0.2">
      <c r="A412" s="129" t="s">
        <v>1232</v>
      </c>
      <c r="B412" s="129" t="s">
        <v>1954</v>
      </c>
      <c r="C412" s="129" t="s">
        <v>678</v>
      </c>
      <c r="D412" s="129" t="s">
        <v>1953</v>
      </c>
      <c r="E412" s="197" t="s">
        <v>1266</v>
      </c>
      <c r="F412" s="197"/>
      <c r="G412" s="129" t="s">
        <v>1265</v>
      </c>
      <c r="H412" s="121">
        <v>1.7500000000000002E-2</v>
      </c>
      <c r="I412" s="122">
        <v>19.16</v>
      </c>
      <c r="J412" s="122">
        <v>0.33</v>
      </c>
    </row>
    <row r="413" spans="1:10" x14ac:dyDescent="0.2">
      <c r="A413" s="129" t="s">
        <v>1232</v>
      </c>
      <c r="B413" s="129" t="s">
        <v>1952</v>
      </c>
      <c r="C413" s="129" t="s">
        <v>678</v>
      </c>
      <c r="D413" s="129" t="s">
        <v>1951</v>
      </c>
      <c r="E413" s="197" t="s">
        <v>1266</v>
      </c>
      <c r="F413" s="197"/>
      <c r="G413" s="129" t="s">
        <v>1265</v>
      </c>
      <c r="H413" s="121">
        <v>0.1069</v>
      </c>
      <c r="I413" s="122">
        <v>22.07</v>
      </c>
      <c r="J413" s="122">
        <v>2.35</v>
      </c>
    </row>
    <row r="414" spans="1:10" ht="30" x14ac:dyDescent="0.2">
      <c r="A414" s="129" t="s">
        <v>1232</v>
      </c>
      <c r="B414" s="129" t="s">
        <v>1958</v>
      </c>
      <c r="C414" s="129" t="s">
        <v>678</v>
      </c>
      <c r="D414" s="129" t="s">
        <v>1957</v>
      </c>
      <c r="E414" s="197" t="s">
        <v>1275</v>
      </c>
      <c r="F414" s="197"/>
      <c r="G414" s="129" t="s">
        <v>13</v>
      </c>
      <c r="H414" s="121">
        <v>1</v>
      </c>
      <c r="I414" s="122">
        <v>10.43</v>
      </c>
      <c r="J414" s="122">
        <v>10.43</v>
      </c>
    </row>
    <row r="415" spans="1:10" ht="45" x14ac:dyDescent="0.2">
      <c r="A415" s="133" t="s">
        <v>1219</v>
      </c>
      <c r="B415" s="133" t="s">
        <v>1935</v>
      </c>
      <c r="C415" s="133" t="s">
        <v>678</v>
      </c>
      <c r="D415" s="133" t="s">
        <v>1934</v>
      </c>
      <c r="E415" s="202" t="s">
        <v>1227</v>
      </c>
      <c r="F415" s="202"/>
      <c r="G415" s="133" t="s">
        <v>707</v>
      </c>
      <c r="H415" s="126">
        <v>1.19</v>
      </c>
      <c r="I415" s="127">
        <v>0.22</v>
      </c>
      <c r="J415" s="127">
        <v>0.26</v>
      </c>
    </row>
    <row r="416" spans="1:10" ht="30" x14ac:dyDescent="0.2">
      <c r="A416" s="133" t="s">
        <v>1219</v>
      </c>
      <c r="B416" s="133" t="s">
        <v>1721</v>
      </c>
      <c r="C416" s="133" t="s">
        <v>678</v>
      </c>
      <c r="D416" s="133" t="s">
        <v>1720</v>
      </c>
      <c r="E416" s="202" t="s">
        <v>1227</v>
      </c>
      <c r="F416" s="202"/>
      <c r="G416" s="133" t="s">
        <v>13</v>
      </c>
      <c r="H416" s="126">
        <v>2.5000000000000001E-2</v>
      </c>
      <c r="I416" s="127">
        <v>29</v>
      </c>
      <c r="J416" s="127">
        <v>0.72</v>
      </c>
    </row>
    <row r="417" spans="1:10" x14ac:dyDescent="0.2">
      <c r="A417" s="130"/>
      <c r="B417" s="130"/>
      <c r="C417" s="130"/>
      <c r="D417" s="130"/>
      <c r="E417" s="130" t="s">
        <v>1215</v>
      </c>
      <c r="F417" s="123">
        <v>1.5874730021598271</v>
      </c>
      <c r="G417" s="130" t="s">
        <v>1214</v>
      </c>
      <c r="H417" s="123">
        <v>1.35</v>
      </c>
      <c r="I417" s="130" t="s">
        <v>1213</v>
      </c>
      <c r="J417" s="123">
        <v>2.94</v>
      </c>
    </row>
    <row r="418" spans="1:10" x14ac:dyDescent="0.2">
      <c r="A418" s="130"/>
      <c r="B418" s="130"/>
      <c r="C418" s="130"/>
      <c r="D418" s="130"/>
      <c r="E418" s="130" t="s">
        <v>1212</v>
      </c>
      <c r="F418" s="123">
        <v>3.71</v>
      </c>
      <c r="G418" s="130"/>
      <c r="H418" s="203" t="s">
        <v>1211</v>
      </c>
      <c r="I418" s="203"/>
      <c r="J418" s="123">
        <v>17.8</v>
      </c>
    </row>
    <row r="419" spans="1:10" ht="16.5" thickBot="1" x14ac:dyDescent="0.25">
      <c r="A419" s="128"/>
      <c r="B419" s="128"/>
      <c r="C419" s="128"/>
      <c r="D419" s="128"/>
      <c r="E419" s="128"/>
      <c r="F419" s="128"/>
      <c r="G419" s="128" t="s">
        <v>1210</v>
      </c>
      <c r="H419" s="205">
        <v>132.30000000000001</v>
      </c>
      <c r="I419" s="128" t="s">
        <v>1209</v>
      </c>
      <c r="J419" s="206">
        <v>2354.94</v>
      </c>
    </row>
    <row r="420" spans="1:10" ht="15.75" thickTop="1" x14ac:dyDescent="0.2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</row>
    <row r="421" spans="1:10" ht="15.75" x14ac:dyDescent="0.2">
      <c r="A421" s="131" t="s">
        <v>1133</v>
      </c>
      <c r="B421" s="131" t="s">
        <v>1208</v>
      </c>
      <c r="C421" s="131" t="s">
        <v>1207</v>
      </c>
      <c r="D421" s="131" t="s">
        <v>641</v>
      </c>
      <c r="E421" s="195" t="s">
        <v>1222</v>
      </c>
      <c r="F421" s="195"/>
      <c r="G421" s="131" t="s">
        <v>1206</v>
      </c>
      <c r="H421" s="131" t="s">
        <v>1205</v>
      </c>
      <c r="I421" s="131" t="s">
        <v>1204</v>
      </c>
      <c r="J421" s="131" t="s">
        <v>642</v>
      </c>
    </row>
    <row r="422" spans="1:10" ht="45" x14ac:dyDescent="0.2">
      <c r="A422" s="132" t="s">
        <v>1221</v>
      </c>
      <c r="B422" s="132" t="s">
        <v>1106</v>
      </c>
      <c r="C422" s="132" t="s">
        <v>678</v>
      </c>
      <c r="D422" s="132" t="s">
        <v>14</v>
      </c>
      <c r="E422" s="196" t="s">
        <v>1275</v>
      </c>
      <c r="F422" s="196"/>
      <c r="G422" s="132" t="s">
        <v>13</v>
      </c>
      <c r="H422" s="118">
        <v>1</v>
      </c>
      <c r="I422" s="119">
        <v>13.11</v>
      </c>
      <c r="J422" s="119">
        <v>13.11</v>
      </c>
    </row>
    <row r="423" spans="1:10" ht="30" x14ac:dyDescent="0.2">
      <c r="A423" s="129" t="s">
        <v>1232</v>
      </c>
      <c r="B423" s="129" t="s">
        <v>1954</v>
      </c>
      <c r="C423" s="129" t="s">
        <v>678</v>
      </c>
      <c r="D423" s="129" t="s">
        <v>1953</v>
      </c>
      <c r="E423" s="197" t="s">
        <v>1266</v>
      </c>
      <c r="F423" s="197"/>
      <c r="G423" s="129" t="s">
        <v>1265</v>
      </c>
      <c r="H423" s="121">
        <v>9.1999999999999998E-3</v>
      </c>
      <c r="I423" s="122">
        <v>19.16</v>
      </c>
      <c r="J423" s="122">
        <v>0.17</v>
      </c>
    </row>
    <row r="424" spans="1:10" x14ac:dyDescent="0.2">
      <c r="A424" s="129" t="s">
        <v>1232</v>
      </c>
      <c r="B424" s="129" t="s">
        <v>1952</v>
      </c>
      <c r="C424" s="129" t="s">
        <v>678</v>
      </c>
      <c r="D424" s="129" t="s">
        <v>1951</v>
      </c>
      <c r="E424" s="197" t="s">
        <v>1266</v>
      </c>
      <c r="F424" s="197"/>
      <c r="G424" s="129" t="s">
        <v>1265</v>
      </c>
      <c r="H424" s="121">
        <v>5.6099999999999997E-2</v>
      </c>
      <c r="I424" s="122">
        <v>22.07</v>
      </c>
      <c r="J424" s="122">
        <v>1.23</v>
      </c>
    </row>
    <row r="425" spans="1:10" ht="30" x14ac:dyDescent="0.2">
      <c r="A425" s="129" t="s">
        <v>1232</v>
      </c>
      <c r="B425" s="129" t="s">
        <v>1937</v>
      </c>
      <c r="C425" s="129" t="s">
        <v>678</v>
      </c>
      <c r="D425" s="129" t="s">
        <v>1936</v>
      </c>
      <c r="E425" s="197" t="s">
        <v>1275</v>
      </c>
      <c r="F425" s="197"/>
      <c r="G425" s="129" t="s">
        <v>13</v>
      </c>
      <c r="H425" s="121">
        <v>1</v>
      </c>
      <c r="I425" s="122">
        <v>10.83</v>
      </c>
      <c r="J425" s="122">
        <v>10.83</v>
      </c>
    </row>
    <row r="426" spans="1:10" ht="45" x14ac:dyDescent="0.2">
      <c r="A426" s="133" t="s">
        <v>1219</v>
      </c>
      <c r="B426" s="133" t="s">
        <v>1935</v>
      </c>
      <c r="C426" s="133" t="s">
        <v>678</v>
      </c>
      <c r="D426" s="133" t="s">
        <v>1934</v>
      </c>
      <c r="E426" s="202" t="s">
        <v>1227</v>
      </c>
      <c r="F426" s="202"/>
      <c r="G426" s="133" t="s">
        <v>707</v>
      </c>
      <c r="H426" s="126">
        <v>0.74299999999999999</v>
      </c>
      <c r="I426" s="127">
        <v>0.22</v>
      </c>
      <c r="J426" s="127">
        <v>0.16</v>
      </c>
    </row>
    <row r="427" spans="1:10" ht="30" x14ac:dyDescent="0.2">
      <c r="A427" s="133" t="s">
        <v>1219</v>
      </c>
      <c r="B427" s="133" t="s">
        <v>1721</v>
      </c>
      <c r="C427" s="133" t="s">
        <v>678</v>
      </c>
      <c r="D427" s="133" t="s">
        <v>1720</v>
      </c>
      <c r="E427" s="202" t="s">
        <v>1227</v>
      </c>
      <c r="F427" s="202"/>
      <c r="G427" s="133" t="s">
        <v>13</v>
      </c>
      <c r="H427" s="126">
        <v>2.5000000000000001E-2</v>
      </c>
      <c r="I427" s="127">
        <v>29</v>
      </c>
      <c r="J427" s="127">
        <v>0.72</v>
      </c>
    </row>
    <row r="428" spans="1:10" x14ac:dyDescent="0.2">
      <c r="A428" s="130"/>
      <c r="B428" s="130"/>
      <c r="C428" s="130"/>
      <c r="D428" s="130"/>
      <c r="E428" s="130" t="s">
        <v>1215</v>
      </c>
      <c r="F428" s="123">
        <v>0.68574514038876888</v>
      </c>
      <c r="G428" s="130" t="s">
        <v>1214</v>
      </c>
      <c r="H428" s="123">
        <v>0.57999999999999996</v>
      </c>
      <c r="I428" s="130" t="s">
        <v>1213</v>
      </c>
      <c r="J428" s="123">
        <v>1.27</v>
      </c>
    </row>
    <row r="429" spans="1:10" x14ac:dyDescent="0.2">
      <c r="A429" s="130"/>
      <c r="B429" s="130"/>
      <c r="C429" s="130"/>
      <c r="D429" s="130"/>
      <c r="E429" s="130" t="s">
        <v>1212</v>
      </c>
      <c r="F429" s="123">
        <v>3.46</v>
      </c>
      <c r="G429" s="130"/>
      <c r="H429" s="203" t="s">
        <v>1211</v>
      </c>
      <c r="I429" s="203"/>
      <c r="J429" s="123">
        <v>16.57</v>
      </c>
    </row>
    <row r="430" spans="1:10" ht="16.5" thickBot="1" x14ac:dyDescent="0.25">
      <c r="A430" s="128"/>
      <c r="B430" s="128"/>
      <c r="C430" s="128"/>
      <c r="D430" s="128"/>
      <c r="E430" s="128"/>
      <c r="F430" s="128"/>
      <c r="G430" s="128" t="s">
        <v>1210</v>
      </c>
      <c r="H430" s="205">
        <v>61.56</v>
      </c>
      <c r="I430" s="128" t="s">
        <v>1209</v>
      </c>
      <c r="J430" s="206">
        <v>1020.04</v>
      </c>
    </row>
    <row r="431" spans="1:10" ht="15.75" thickTop="1" x14ac:dyDescent="0.2">
      <c r="A431" s="124"/>
      <c r="B431" s="124"/>
      <c r="C431" s="124"/>
      <c r="D431" s="124"/>
      <c r="E431" s="124"/>
      <c r="F431" s="124"/>
      <c r="G431" s="124"/>
      <c r="H431" s="124"/>
      <c r="I431" s="124"/>
      <c r="J431" s="124"/>
    </row>
    <row r="432" spans="1:10" ht="15.75" x14ac:dyDescent="0.2">
      <c r="A432" s="131" t="s">
        <v>1132</v>
      </c>
      <c r="B432" s="131" t="s">
        <v>1208</v>
      </c>
      <c r="C432" s="131" t="s">
        <v>1207</v>
      </c>
      <c r="D432" s="131" t="s">
        <v>641</v>
      </c>
      <c r="E432" s="195" t="s">
        <v>1222</v>
      </c>
      <c r="F432" s="195"/>
      <c r="G432" s="131" t="s">
        <v>1206</v>
      </c>
      <c r="H432" s="131" t="s">
        <v>1205</v>
      </c>
      <c r="I432" s="131" t="s">
        <v>1204</v>
      </c>
      <c r="J432" s="131" t="s">
        <v>642</v>
      </c>
    </row>
    <row r="433" spans="1:10" ht="45" x14ac:dyDescent="0.2">
      <c r="A433" s="132" t="s">
        <v>1221</v>
      </c>
      <c r="B433" s="132" t="s">
        <v>1104</v>
      </c>
      <c r="C433" s="132" t="s">
        <v>678</v>
      </c>
      <c r="D433" s="132" t="s">
        <v>20</v>
      </c>
      <c r="E433" s="196" t="s">
        <v>1275</v>
      </c>
      <c r="F433" s="196"/>
      <c r="G433" s="132" t="s">
        <v>13</v>
      </c>
      <c r="H433" s="118">
        <v>1</v>
      </c>
      <c r="I433" s="119">
        <v>11.85</v>
      </c>
      <c r="J433" s="119">
        <v>11.85</v>
      </c>
    </row>
    <row r="434" spans="1:10" ht="30" x14ac:dyDescent="0.2">
      <c r="A434" s="129" t="s">
        <v>1232</v>
      </c>
      <c r="B434" s="129" t="s">
        <v>1954</v>
      </c>
      <c r="C434" s="129" t="s">
        <v>678</v>
      </c>
      <c r="D434" s="129" t="s">
        <v>1953</v>
      </c>
      <c r="E434" s="197" t="s">
        <v>1266</v>
      </c>
      <c r="F434" s="197"/>
      <c r="G434" s="129" t="s">
        <v>1265</v>
      </c>
      <c r="H434" s="121">
        <v>6.4000000000000003E-3</v>
      </c>
      <c r="I434" s="122">
        <v>19.16</v>
      </c>
      <c r="J434" s="122">
        <v>0.12</v>
      </c>
    </row>
    <row r="435" spans="1:10" x14ac:dyDescent="0.2">
      <c r="A435" s="129" t="s">
        <v>1232</v>
      </c>
      <c r="B435" s="129" t="s">
        <v>1952</v>
      </c>
      <c r="C435" s="129" t="s">
        <v>678</v>
      </c>
      <c r="D435" s="129" t="s">
        <v>1951</v>
      </c>
      <c r="E435" s="197" t="s">
        <v>1266</v>
      </c>
      <c r="F435" s="197"/>
      <c r="G435" s="129" t="s">
        <v>1265</v>
      </c>
      <c r="H435" s="121">
        <v>3.9199999999999999E-2</v>
      </c>
      <c r="I435" s="122">
        <v>22.07</v>
      </c>
      <c r="J435" s="122">
        <v>0.86</v>
      </c>
    </row>
    <row r="436" spans="1:10" ht="30" x14ac:dyDescent="0.2">
      <c r="A436" s="129" t="s">
        <v>1232</v>
      </c>
      <c r="B436" s="129" t="s">
        <v>1956</v>
      </c>
      <c r="C436" s="129" t="s">
        <v>678</v>
      </c>
      <c r="D436" s="129" t="s">
        <v>1955</v>
      </c>
      <c r="E436" s="197" t="s">
        <v>1275</v>
      </c>
      <c r="F436" s="197"/>
      <c r="G436" s="129" t="s">
        <v>13</v>
      </c>
      <c r="H436" s="121">
        <v>1</v>
      </c>
      <c r="I436" s="122">
        <v>10.039999999999999</v>
      </c>
      <c r="J436" s="122">
        <v>10.039999999999999</v>
      </c>
    </row>
    <row r="437" spans="1:10" ht="45" x14ac:dyDescent="0.2">
      <c r="A437" s="133" t="s">
        <v>1219</v>
      </c>
      <c r="B437" s="133" t="s">
        <v>1935</v>
      </c>
      <c r="C437" s="133" t="s">
        <v>678</v>
      </c>
      <c r="D437" s="133" t="s">
        <v>1934</v>
      </c>
      <c r="E437" s="202" t="s">
        <v>1227</v>
      </c>
      <c r="F437" s="202"/>
      <c r="G437" s="133" t="s">
        <v>707</v>
      </c>
      <c r="H437" s="126">
        <v>0.54300000000000004</v>
      </c>
      <c r="I437" s="127">
        <v>0.22</v>
      </c>
      <c r="J437" s="127">
        <v>0.11</v>
      </c>
    </row>
    <row r="438" spans="1:10" ht="30" x14ac:dyDescent="0.2">
      <c r="A438" s="133" t="s">
        <v>1219</v>
      </c>
      <c r="B438" s="133" t="s">
        <v>1721</v>
      </c>
      <c r="C438" s="133" t="s">
        <v>678</v>
      </c>
      <c r="D438" s="133" t="s">
        <v>1720</v>
      </c>
      <c r="E438" s="202" t="s">
        <v>1227</v>
      </c>
      <c r="F438" s="202"/>
      <c r="G438" s="133" t="s">
        <v>13</v>
      </c>
      <c r="H438" s="126">
        <v>2.5000000000000001E-2</v>
      </c>
      <c r="I438" s="127">
        <v>29</v>
      </c>
      <c r="J438" s="127">
        <v>0.72</v>
      </c>
    </row>
    <row r="439" spans="1:10" x14ac:dyDescent="0.2">
      <c r="A439" s="130"/>
      <c r="B439" s="130"/>
      <c r="C439" s="130"/>
      <c r="D439" s="130"/>
      <c r="E439" s="130" t="s">
        <v>1215</v>
      </c>
      <c r="F439" s="123">
        <v>0.44816414686825051</v>
      </c>
      <c r="G439" s="130" t="s">
        <v>1214</v>
      </c>
      <c r="H439" s="123">
        <v>0.38</v>
      </c>
      <c r="I439" s="130" t="s">
        <v>1213</v>
      </c>
      <c r="J439" s="123">
        <v>0.83</v>
      </c>
    </row>
    <row r="440" spans="1:10" x14ac:dyDescent="0.2">
      <c r="A440" s="130"/>
      <c r="B440" s="130"/>
      <c r="C440" s="130"/>
      <c r="D440" s="130"/>
      <c r="E440" s="130" t="s">
        <v>1212</v>
      </c>
      <c r="F440" s="123">
        <v>3.12</v>
      </c>
      <c r="G440" s="130"/>
      <c r="H440" s="203" t="s">
        <v>1211</v>
      </c>
      <c r="I440" s="203"/>
      <c r="J440" s="123">
        <v>14.97</v>
      </c>
    </row>
    <row r="441" spans="1:10" ht="16.5" thickBot="1" x14ac:dyDescent="0.25">
      <c r="A441" s="128"/>
      <c r="B441" s="128"/>
      <c r="C441" s="128"/>
      <c r="D441" s="128"/>
      <c r="E441" s="128"/>
      <c r="F441" s="128"/>
      <c r="G441" s="128" t="s">
        <v>1210</v>
      </c>
      <c r="H441" s="205">
        <v>274.23</v>
      </c>
      <c r="I441" s="128" t="s">
        <v>1209</v>
      </c>
      <c r="J441" s="206">
        <v>4105.22</v>
      </c>
    </row>
    <row r="442" spans="1:10" ht="15.75" thickTop="1" x14ac:dyDescent="0.2">
      <c r="A442" s="124"/>
      <c r="B442" s="124"/>
      <c r="C442" s="124"/>
      <c r="D442" s="124"/>
      <c r="E442" s="124"/>
      <c r="F442" s="124"/>
      <c r="G442" s="124"/>
      <c r="H442" s="124"/>
      <c r="I442" s="124"/>
      <c r="J442" s="124"/>
    </row>
    <row r="443" spans="1:10" ht="15.75" x14ac:dyDescent="0.2">
      <c r="A443" s="131" t="s">
        <v>1131</v>
      </c>
      <c r="B443" s="131" t="s">
        <v>1208</v>
      </c>
      <c r="C443" s="131" t="s">
        <v>1207</v>
      </c>
      <c r="D443" s="131" t="s">
        <v>641</v>
      </c>
      <c r="E443" s="195" t="s">
        <v>1222</v>
      </c>
      <c r="F443" s="195"/>
      <c r="G443" s="131" t="s">
        <v>1206</v>
      </c>
      <c r="H443" s="131" t="s">
        <v>1205</v>
      </c>
      <c r="I443" s="131" t="s">
        <v>1204</v>
      </c>
      <c r="J443" s="131" t="s">
        <v>642</v>
      </c>
    </row>
    <row r="444" spans="1:10" ht="45" x14ac:dyDescent="0.2">
      <c r="A444" s="132" t="s">
        <v>1221</v>
      </c>
      <c r="B444" s="132" t="s">
        <v>1103</v>
      </c>
      <c r="C444" s="132" t="s">
        <v>678</v>
      </c>
      <c r="D444" s="132" t="s">
        <v>21</v>
      </c>
      <c r="E444" s="196" t="s">
        <v>1275</v>
      </c>
      <c r="F444" s="196"/>
      <c r="G444" s="132" t="s">
        <v>13</v>
      </c>
      <c r="H444" s="118">
        <v>1</v>
      </c>
      <c r="I444" s="119">
        <v>10.07</v>
      </c>
      <c r="J444" s="119">
        <v>10.07</v>
      </c>
    </row>
    <row r="445" spans="1:10" ht="30" x14ac:dyDescent="0.2">
      <c r="A445" s="129" t="s">
        <v>1232</v>
      </c>
      <c r="B445" s="129" t="s">
        <v>1954</v>
      </c>
      <c r="C445" s="129" t="s">
        <v>678</v>
      </c>
      <c r="D445" s="129" t="s">
        <v>1953</v>
      </c>
      <c r="E445" s="197" t="s">
        <v>1266</v>
      </c>
      <c r="F445" s="197"/>
      <c r="G445" s="129" t="s">
        <v>1265</v>
      </c>
      <c r="H445" s="121">
        <v>4.1999999999999997E-3</v>
      </c>
      <c r="I445" s="122">
        <v>19.16</v>
      </c>
      <c r="J445" s="122">
        <v>0.08</v>
      </c>
    </row>
    <row r="446" spans="1:10" x14ac:dyDescent="0.2">
      <c r="A446" s="129" t="s">
        <v>1232</v>
      </c>
      <c r="B446" s="129" t="s">
        <v>1952</v>
      </c>
      <c r="C446" s="129" t="s">
        <v>678</v>
      </c>
      <c r="D446" s="129" t="s">
        <v>1951</v>
      </c>
      <c r="E446" s="197" t="s">
        <v>1266</v>
      </c>
      <c r="F446" s="197"/>
      <c r="G446" s="129" t="s">
        <v>1265</v>
      </c>
      <c r="H446" s="121">
        <v>2.5700000000000001E-2</v>
      </c>
      <c r="I446" s="122">
        <v>22.07</v>
      </c>
      <c r="J446" s="122">
        <v>0.56000000000000005</v>
      </c>
    </row>
    <row r="447" spans="1:10" ht="30" x14ac:dyDescent="0.2">
      <c r="A447" s="129" t="s">
        <v>1232</v>
      </c>
      <c r="B447" s="129" t="s">
        <v>1950</v>
      </c>
      <c r="C447" s="129" t="s">
        <v>678</v>
      </c>
      <c r="D447" s="129" t="s">
        <v>1949</v>
      </c>
      <c r="E447" s="197" t="s">
        <v>1275</v>
      </c>
      <c r="F447" s="197"/>
      <c r="G447" s="129" t="s">
        <v>13</v>
      </c>
      <c r="H447" s="121">
        <v>1</v>
      </c>
      <c r="I447" s="122">
        <v>8.6300000000000008</v>
      </c>
      <c r="J447" s="122">
        <v>8.6300000000000008</v>
      </c>
    </row>
    <row r="448" spans="1:10" ht="45" x14ac:dyDescent="0.2">
      <c r="A448" s="133" t="s">
        <v>1219</v>
      </c>
      <c r="B448" s="133" t="s">
        <v>1935</v>
      </c>
      <c r="C448" s="133" t="s">
        <v>678</v>
      </c>
      <c r="D448" s="133" t="s">
        <v>1934</v>
      </c>
      <c r="E448" s="202" t="s">
        <v>1227</v>
      </c>
      <c r="F448" s="202"/>
      <c r="G448" s="133" t="s">
        <v>707</v>
      </c>
      <c r="H448" s="126">
        <v>0.36699999999999999</v>
      </c>
      <c r="I448" s="127">
        <v>0.22</v>
      </c>
      <c r="J448" s="127">
        <v>0.08</v>
      </c>
    </row>
    <row r="449" spans="1:10" ht="30" x14ac:dyDescent="0.2">
      <c r="A449" s="133" t="s">
        <v>1219</v>
      </c>
      <c r="B449" s="133" t="s">
        <v>1721</v>
      </c>
      <c r="C449" s="133" t="s">
        <v>678</v>
      </c>
      <c r="D449" s="133" t="s">
        <v>1720</v>
      </c>
      <c r="E449" s="202" t="s">
        <v>1227</v>
      </c>
      <c r="F449" s="202"/>
      <c r="G449" s="133" t="s">
        <v>13</v>
      </c>
      <c r="H449" s="126">
        <v>2.5000000000000001E-2</v>
      </c>
      <c r="I449" s="127">
        <v>29</v>
      </c>
      <c r="J449" s="127">
        <v>0.72</v>
      </c>
    </row>
    <row r="450" spans="1:10" x14ac:dyDescent="0.2">
      <c r="A450" s="130"/>
      <c r="B450" s="130"/>
      <c r="C450" s="130"/>
      <c r="D450" s="130"/>
      <c r="E450" s="130" t="s">
        <v>1215</v>
      </c>
      <c r="F450" s="123">
        <v>0.2861771058315335</v>
      </c>
      <c r="G450" s="130" t="s">
        <v>1214</v>
      </c>
      <c r="H450" s="123">
        <v>0.24</v>
      </c>
      <c r="I450" s="130" t="s">
        <v>1213</v>
      </c>
      <c r="J450" s="123">
        <v>0.53</v>
      </c>
    </row>
    <row r="451" spans="1:10" x14ac:dyDescent="0.2">
      <c r="A451" s="130"/>
      <c r="B451" s="130"/>
      <c r="C451" s="130"/>
      <c r="D451" s="130"/>
      <c r="E451" s="130" t="s">
        <v>1212</v>
      </c>
      <c r="F451" s="123">
        <v>2.65</v>
      </c>
      <c r="G451" s="130"/>
      <c r="H451" s="203" t="s">
        <v>1211</v>
      </c>
      <c r="I451" s="203"/>
      <c r="J451" s="123">
        <v>12.72</v>
      </c>
    </row>
    <row r="452" spans="1:10" ht="16.5" thickBot="1" x14ac:dyDescent="0.25">
      <c r="A452" s="128"/>
      <c r="B452" s="128"/>
      <c r="C452" s="128"/>
      <c r="D452" s="128"/>
      <c r="E452" s="128"/>
      <c r="F452" s="128"/>
      <c r="G452" s="128" t="s">
        <v>1210</v>
      </c>
      <c r="H452" s="205">
        <v>54.81</v>
      </c>
      <c r="I452" s="128" t="s">
        <v>1209</v>
      </c>
      <c r="J452" s="206">
        <v>697.18</v>
      </c>
    </row>
    <row r="453" spans="1:10" ht="15.75" thickTop="1" x14ac:dyDescent="0.2">
      <c r="A453" s="124"/>
      <c r="B453" s="124"/>
      <c r="C453" s="124"/>
      <c r="D453" s="124"/>
      <c r="E453" s="124"/>
      <c r="F453" s="124"/>
      <c r="G453" s="124"/>
      <c r="H453" s="124"/>
      <c r="I453" s="124"/>
      <c r="J453" s="124"/>
    </row>
    <row r="454" spans="1:10" ht="15.75" x14ac:dyDescent="0.2">
      <c r="A454" s="131" t="s">
        <v>1130</v>
      </c>
      <c r="B454" s="131" t="s">
        <v>1208</v>
      </c>
      <c r="C454" s="131" t="s">
        <v>1207</v>
      </c>
      <c r="D454" s="131" t="s">
        <v>641</v>
      </c>
      <c r="E454" s="195" t="s">
        <v>1222</v>
      </c>
      <c r="F454" s="195"/>
      <c r="G454" s="131" t="s">
        <v>1206</v>
      </c>
      <c r="H454" s="131" t="s">
        <v>1205</v>
      </c>
      <c r="I454" s="131" t="s">
        <v>1204</v>
      </c>
      <c r="J454" s="131" t="s">
        <v>642</v>
      </c>
    </row>
    <row r="455" spans="1:10" ht="60" x14ac:dyDescent="0.2">
      <c r="A455" s="132" t="s">
        <v>1221</v>
      </c>
      <c r="B455" s="132" t="s">
        <v>1129</v>
      </c>
      <c r="C455" s="132" t="s">
        <v>678</v>
      </c>
      <c r="D455" s="132" t="s">
        <v>102</v>
      </c>
      <c r="E455" s="196" t="s">
        <v>1275</v>
      </c>
      <c r="F455" s="196"/>
      <c r="G455" s="132" t="s">
        <v>666</v>
      </c>
      <c r="H455" s="118">
        <v>1</v>
      </c>
      <c r="I455" s="119">
        <v>66.459999999999994</v>
      </c>
      <c r="J455" s="119">
        <v>66.459999999999994</v>
      </c>
    </row>
    <row r="456" spans="1:10" ht="30" x14ac:dyDescent="0.2">
      <c r="A456" s="129" t="s">
        <v>1232</v>
      </c>
      <c r="B456" s="129" t="s">
        <v>1322</v>
      </c>
      <c r="C456" s="129" t="s">
        <v>678</v>
      </c>
      <c r="D456" s="129" t="s">
        <v>1321</v>
      </c>
      <c r="E456" s="197" t="s">
        <v>1266</v>
      </c>
      <c r="F456" s="197"/>
      <c r="G456" s="129" t="s">
        <v>1265</v>
      </c>
      <c r="H456" s="121">
        <v>0.11700000000000001</v>
      </c>
      <c r="I456" s="122">
        <v>19.07</v>
      </c>
      <c r="J456" s="122">
        <v>2.23</v>
      </c>
    </row>
    <row r="457" spans="1:10" ht="30" x14ac:dyDescent="0.2">
      <c r="A457" s="129" t="s">
        <v>1232</v>
      </c>
      <c r="B457" s="129" t="s">
        <v>1320</v>
      </c>
      <c r="C457" s="129" t="s">
        <v>678</v>
      </c>
      <c r="D457" s="129" t="s">
        <v>1319</v>
      </c>
      <c r="E457" s="197" t="s">
        <v>1266</v>
      </c>
      <c r="F457" s="197"/>
      <c r="G457" s="129" t="s">
        <v>1265</v>
      </c>
      <c r="H457" s="121">
        <v>0.63800000000000001</v>
      </c>
      <c r="I457" s="122">
        <v>21.93</v>
      </c>
      <c r="J457" s="122">
        <v>13.99</v>
      </c>
    </row>
    <row r="458" spans="1:10" ht="45" x14ac:dyDescent="0.2">
      <c r="A458" s="129" t="s">
        <v>1232</v>
      </c>
      <c r="B458" s="129" t="s">
        <v>1984</v>
      </c>
      <c r="C458" s="129" t="s">
        <v>678</v>
      </c>
      <c r="D458" s="129" t="s">
        <v>1983</v>
      </c>
      <c r="E458" s="197" t="s">
        <v>1275</v>
      </c>
      <c r="F458" s="197"/>
      <c r="G458" s="129" t="s">
        <v>666</v>
      </c>
      <c r="H458" s="121">
        <v>9.4E-2</v>
      </c>
      <c r="I458" s="122">
        <v>250.78</v>
      </c>
      <c r="J458" s="122">
        <v>23.57</v>
      </c>
    </row>
    <row r="459" spans="1:10" ht="30" x14ac:dyDescent="0.2">
      <c r="A459" s="133" t="s">
        <v>1219</v>
      </c>
      <c r="B459" s="133" t="s">
        <v>1468</v>
      </c>
      <c r="C459" s="133" t="s">
        <v>678</v>
      </c>
      <c r="D459" s="133" t="s">
        <v>1467</v>
      </c>
      <c r="E459" s="202" t="s">
        <v>1227</v>
      </c>
      <c r="F459" s="202"/>
      <c r="G459" s="133" t="s">
        <v>410</v>
      </c>
      <c r="H459" s="126">
        <v>4.0000000000000001E-3</v>
      </c>
      <c r="I459" s="127">
        <v>8.94</v>
      </c>
      <c r="J459" s="127">
        <v>0.03</v>
      </c>
    </row>
    <row r="460" spans="1:10" ht="45" x14ac:dyDescent="0.2">
      <c r="A460" s="133" t="s">
        <v>1219</v>
      </c>
      <c r="B460" s="133" t="s">
        <v>1982</v>
      </c>
      <c r="C460" s="133" t="s">
        <v>678</v>
      </c>
      <c r="D460" s="133" t="s">
        <v>1981</v>
      </c>
      <c r="E460" s="202" t="s">
        <v>1975</v>
      </c>
      <c r="F460" s="202"/>
      <c r="G460" s="133" t="s">
        <v>1978</v>
      </c>
      <c r="H460" s="126">
        <v>0.19600000000000001</v>
      </c>
      <c r="I460" s="127">
        <v>28.7</v>
      </c>
      <c r="J460" s="127">
        <v>5.62</v>
      </c>
    </row>
    <row r="461" spans="1:10" ht="45" x14ac:dyDescent="0.2">
      <c r="A461" s="133" t="s">
        <v>1219</v>
      </c>
      <c r="B461" s="133" t="s">
        <v>1980</v>
      </c>
      <c r="C461" s="133" t="s">
        <v>678</v>
      </c>
      <c r="D461" s="133" t="s">
        <v>1979</v>
      </c>
      <c r="E461" s="202" t="s">
        <v>1975</v>
      </c>
      <c r="F461" s="202"/>
      <c r="G461" s="133" t="s">
        <v>1978</v>
      </c>
      <c r="H461" s="126">
        <v>0.39300000000000002</v>
      </c>
      <c r="I461" s="127">
        <v>30</v>
      </c>
      <c r="J461" s="127">
        <v>11.79</v>
      </c>
    </row>
    <row r="462" spans="1:10" ht="45" x14ac:dyDescent="0.2">
      <c r="A462" s="133" t="s">
        <v>1219</v>
      </c>
      <c r="B462" s="133" t="s">
        <v>1977</v>
      </c>
      <c r="C462" s="133" t="s">
        <v>678</v>
      </c>
      <c r="D462" s="133" t="s">
        <v>1976</v>
      </c>
      <c r="E462" s="202" t="s">
        <v>1975</v>
      </c>
      <c r="F462" s="202"/>
      <c r="G462" s="133" t="s">
        <v>1185</v>
      </c>
      <c r="H462" s="126">
        <v>0.78500000000000003</v>
      </c>
      <c r="I462" s="127">
        <v>11.05</v>
      </c>
      <c r="J462" s="127">
        <v>8.67</v>
      </c>
    </row>
    <row r="463" spans="1:10" ht="30" x14ac:dyDescent="0.2">
      <c r="A463" s="133" t="s">
        <v>1219</v>
      </c>
      <c r="B463" s="133" t="s">
        <v>1948</v>
      </c>
      <c r="C463" s="133" t="s">
        <v>678</v>
      </c>
      <c r="D463" s="133" t="s">
        <v>1947</v>
      </c>
      <c r="E463" s="202" t="s">
        <v>1227</v>
      </c>
      <c r="F463" s="202"/>
      <c r="G463" s="133" t="s">
        <v>13</v>
      </c>
      <c r="H463" s="126">
        <v>1.9E-2</v>
      </c>
      <c r="I463" s="127">
        <v>29.82</v>
      </c>
      <c r="J463" s="127">
        <v>0.56000000000000005</v>
      </c>
    </row>
    <row r="464" spans="1:10" x14ac:dyDescent="0.2">
      <c r="A464" s="130"/>
      <c r="B464" s="130"/>
      <c r="C464" s="130"/>
      <c r="D464" s="130"/>
      <c r="E464" s="130" t="s">
        <v>1215</v>
      </c>
      <c r="F464" s="123">
        <v>7.59719222462203</v>
      </c>
      <c r="G464" s="130" t="s">
        <v>1214</v>
      </c>
      <c r="H464" s="123">
        <v>6.47</v>
      </c>
      <c r="I464" s="130" t="s">
        <v>1213</v>
      </c>
      <c r="J464" s="123">
        <v>14.07</v>
      </c>
    </row>
    <row r="465" spans="1:10" x14ac:dyDescent="0.2">
      <c r="A465" s="130"/>
      <c r="B465" s="130"/>
      <c r="C465" s="130"/>
      <c r="D465" s="130"/>
      <c r="E465" s="130" t="s">
        <v>1212</v>
      </c>
      <c r="F465" s="123">
        <v>17.54</v>
      </c>
      <c r="G465" s="130"/>
      <c r="H465" s="203" t="s">
        <v>1211</v>
      </c>
      <c r="I465" s="203"/>
      <c r="J465" s="123">
        <v>84</v>
      </c>
    </row>
    <row r="466" spans="1:10" ht="16.5" thickBot="1" x14ac:dyDescent="0.25">
      <c r="A466" s="128"/>
      <c r="B466" s="128"/>
      <c r="C466" s="128"/>
      <c r="D466" s="128"/>
      <c r="E466" s="128"/>
      <c r="F466" s="128"/>
      <c r="G466" s="128" t="s">
        <v>1210</v>
      </c>
      <c r="H466" s="205">
        <v>110.97</v>
      </c>
      <c r="I466" s="128" t="s">
        <v>1209</v>
      </c>
      <c r="J466" s="206">
        <v>9321.48</v>
      </c>
    </row>
    <row r="467" spans="1:10" ht="15.75" thickTop="1" x14ac:dyDescent="0.2">
      <c r="A467" s="124"/>
      <c r="B467" s="124"/>
      <c r="C467" s="124"/>
      <c r="D467" s="124"/>
      <c r="E467" s="124"/>
      <c r="F467" s="124"/>
      <c r="G467" s="124"/>
      <c r="H467" s="124"/>
      <c r="I467" s="124"/>
      <c r="J467" s="124"/>
    </row>
    <row r="468" spans="1:10" ht="15.75" x14ac:dyDescent="0.2">
      <c r="A468" s="131" t="s">
        <v>1128</v>
      </c>
      <c r="B468" s="131" t="s">
        <v>1208</v>
      </c>
      <c r="C468" s="131" t="s">
        <v>1207</v>
      </c>
      <c r="D468" s="131" t="s">
        <v>641</v>
      </c>
      <c r="E468" s="195" t="s">
        <v>1222</v>
      </c>
      <c r="F468" s="195"/>
      <c r="G468" s="131" t="s">
        <v>1206</v>
      </c>
      <c r="H468" s="131" t="s">
        <v>1205</v>
      </c>
      <c r="I468" s="131" t="s">
        <v>1204</v>
      </c>
      <c r="J468" s="131" t="s">
        <v>642</v>
      </c>
    </row>
    <row r="469" spans="1:10" ht="45" x14ac:dyDescent="0.2">
      <c r="A469" s="132" t="s">
        <v>1221</v>
      </c>
      <c r="B469" s="132" t="s">
        <v>1127</v>
      </c>
      <c r="C469" s="132" t="s">
        <v>678</v>
      </c>
      <c r="D469" s="132" t="s">
        <v>15</v>
      </c>
      <c r="E469" s="196" t="s">
        <v>1275</v>
      </c>
      <c r="F469" s="196"/>
      <c r="G469" s="132" t="s">
        <v>1025</v>
      </c>
      <c r="H469" s="118">
        <v>1</v>
      </c>
      <c r="I469" s="119">
        <v>459.98</v>
      </c>
      <c r="J469" s="119">
        <v>459.98</v>
      </c>
    </row>
    <row r="470" spans="1:10" x14ac:dyDescent="0.2">
      <c r="A470" s="129" t="s">
        <v>1232</v>
      </c>
      <c r="B470" s="129" t="s">
        <v>1268</v>
      </c>
      <c r="C470" s="129" t="s">
        <v>678</v>
      </c>
      <c r="D470" s="129" t="s">
        <v>1267</v>
      </c>
      <c r="E470" s="197" t="s">
        <v>1266</v>
      </c>
      <c r="F470" s="197"/>
      <c r="G470" s="129" t="s">
        <v>1265</v>
      </c>
      <c r="H470" s="121">
        <v>2.3117000000000001</v>
      </c>
      <c r="I470" s="122">
        <v>18.309999999999999</v>
      </c>
      <c r="J470" s="122">
        <v>42.32</v>
      </c>
    </row>
    <row r="471" spans="1:10" ht="30" x14ac:dyDescent="0.2">
      <c r="A471" s="129" t="s">
        <v>1232</v>
      </c>
      <c r="B471" s="129" t="s">
        <v>1974</v>
      </c>
      <c r="C471" s="129" t="s">
        <v>678</v>
      </c>
      <c r="D471" s="129" t="s">
        <v>1973</v>
      </c>
      <c r="E471" s="197" t="s">
        <v>1266</v>
      </c>
      <c r="F471" s="197"/>
      <c r="G471" s="129" t="s">
        <v>1265</v>
      </c>
      <c r="H471" s="121">
        <v>1.4637</v>
      </c>
      <c r="I471" s="122">
        <v>15.42</v>
      </c>
      <c r="J471" s="122">
        <v>22.57</v>
      </c>
    </row>
    <row r="472" spans="1:10" ht="45" x14ac:dyDescent="0.2">
      <c r="A472" s="129" t="s">
        <v>1232</v>
      </c>
      <c r="B472" s="129" t="s">
        <v>1972</v>
      </c>
      <c r="C472" s="129" t="s">
        <v>678</v>
      </c>
      <c r="D472" s="129" t="s">
        <v>1971</v>
      </c>
      <c r="E472" s="197" t="s">
        <v>1255</v>
      </c>
      <c r="F472" s="197"/>
      <c r="G472" s="129" t="s">
        <v>1258</v>
      </c>
      <c r="H472" s="121">
        <v>0.75339999999999996</v>
      </c>
      <c r="I472" s="122">
        <v>2.0699999999999998</v>
      </c>
      <c r="J472" s="122">
        <v>1.55</v>
      </c>
    </row>
    <row r="473" spans="1:10" ht="45" x14ac:dyDescent="0.2">
      <c r="A473" s="129" t="s">
        <v>1232</v>
      </c>
      <c r="B473" s="129" t="s">
        <v>1970</v>
      </c>
      <c r="C473" s="129" t="s">
        <v>678</v>
      </c>
      <c r="D473" s="129" t="s">
        <v>1969</v>
      </c>
      <c r="E473" s="197" t="s">
        <v>1255</v>
      </c>
      <c r="F473" s="197"/>
      <c r="G473" s="129" t="s">
        <v>1254</v>
      </c>
      <c r="H473" s="121">
        <v>0.71030000000000004</v>
      </c>
      <c r="I473" s="122">
        <v>0.37</v>
      </c>
      <c r="J473" s="122">
        <v>0.26</v>
      </c>
    </row>
    <row r="474" spans="1:10" ht="30" x14ac:dyDescent="0.2">
      <c r="A474" s="133" t="s">
        <v>1219</v>
      </c>
      <c r="B474" s="133" t="s">
        <v>1771</v>
      </c>
      <c r="C474" s="133" t="s">
        <v>678</v>
      </c>
      <c r="D474" s="133" t="s">
        <v>1770</v>
      </c>
      <c r="E474" s="202" t="s">
        <v>1227</v>
      </c>
      <c r="F474" s="202"/>
      <c r="G474" s="133" t="s">
        <v>1025</v>
      </c>
      <c r="H474" s="126">
        <v>0.72289999999999999</v>
      </c>
      <c r="I474" s="127">
        <v>95</v>
      </c>
      <c r="J474" s="127">
        <v>68.67</v>
      </c>
    </row>
    <row r="475" spans="1:10" x14ac:dyDescent="0.2">
      <c r="A475" s="133" t="s">
        <v>1219</v>
      </c>
      <c r="B475" s="133" t="s">
        <v>1765</v>
      </c>
      <c r="C475" s="133" t="s">
        <v>678</v>
      </c>
      <c r="D475" s="133" t="s">
        <v>1764</v>
      </c>
      <c r="E475" s="202" t="s">
        <v>1227</v>
      </c>
      <c r="F475" s="202"/>
      <c r="G475" s="133" t="s">
        <v>13</v>
      </c>
      <c r="H475" s="126">
        <v>362.65789999999998</v>
      </c>
      <c r="I475" s="127">
        <v>0.76</v>
      </c>
      <c r="J475" s="127">
        <v>275.62</v>
      </c>
    </row>
    <row r="476" spans="1:10" ht="30" x14ac:dyDescent="0.2">
      <c r="A476" s="133" t="s">
        <v>1219</v>
      </c>
      <c r="B476" s="133" t="s">
        <v>1968</v>
      </c>
      <c r="C476" s="133" t="s">
        <v>678</v>
      </c>
      <c r="D476" s="133" t="s">
        <v>1967</v>
      </c>
      <c r="E476" s="202" t="s">
        <v>1227</v>
      </c>
      <c r="F476" s="202"/>
      <c r="G476" s="133" t="s">
        <v>1025</v>
      </c>
      <c r="H476" s="126">
        <v>0.59340000000000004</v>
      </c>
      <c r="I476" s="127">
        <v>82.56</v>
      </c>
      <c r="J476" s="127">
        <v>48.99</v>
      </c>
    </row>
    <row r="477" spans="1:10" x14ac:dyDescent="0.2">
      <c r="A477" s="130"/>
      <c r="B477" s="130"/>
      <c r="C477" s="130"/>
      <c r="D477" s="130"/>
      <c r="E477" s="130" t="s">
        <v>1215</v>
      </c>
      <c r="F477" s="123">
        <v>23.363930885529157</v>
      </c>
      <c r="G477" s="130" t="s">
        <v>1214</v>
      </c>
      <c r="H477" s="123">
        <v>19.91</v>
      </c>
      <c r="I477" s="130" t="s">
        <v>1213</v>
      </c>
      <c r="J477" s="123">
        <v>43.27</v>
      </c>
    </row>
    <row r="478" spans="1:10" x14ac:dyDescent="0.2">
      <c r="A478" s="130"/>
      <c r="B478" s="130"/>
      <c r="C478" s="130"/>
      <c r="D478" s="130"/>
      <c r="E478" s="130" t="s">
        <v>1212</v>
      </c>
      <c r="F478" s="123">
        <v>121.43</v>
      </c>
      <c r="G478" s="130"/>
      <c r="H478" s="203" t="s">
        <v>1211</v>
      </c>
      <c r="I478" s="203"/>
      <c r="J478" s="123">
        <v>581.41</v>
      </c>
    </row>
    <row r="479" spans="1:10" ht="16.5" thickBot="1" x14ac:dyDescent="0.25">
      <c r="A479" s="128"/>
      <c r="B479" s="128"/>
      <c r="C479" s="128"/>
      <c r="D479" s="128"/>
      <c r="E479" s="128"/>
      <c r="F479" s="128"/>
      <c r="G479" s="128" t="s">
        <v>1210</v>
      </c>
      <c r="H479" s="205">
        <v>5.65</v>
      </c>
      <c r="I479" s="128" t="s">
        <v>1209</v>
      </c>
      <c r="J479" s="206">
        <v>3284.96</v>
      </c>
    </row>
    <row r="480" spans="1:10" ht="15.75" thickTop="1" x14ac:dyDescent="0.2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</row>
    <row r="481" spans="1:10" ht="15.75" x14ac:dyDescent="0.2">
      <c r="A481" s="131" t="s">
        <v>1126</v>
      </c>
      <c r="B481" s="131" t="s">
        <v>1208</v>
      </c>
      <c r="C481" s="131" t="s">
        <v>1207</v>
      </c>
      <c r="D481" s="131" t="s">
        <v>641</v>
      </c>
      <c r="E481" s="195" t="s">
        <v>1222</v>
      </c>
      <c r="F481" s="195"/>
      <c r="G481" s="131" t="s">
        <v>1206</v>
      </c>
      <c r="H481" s="131" t="s">
        <v>1205</v>
      </c>
      <c r="I481" s="131" t="s">
        <v>1204</v>
      </c>
      <c r="J481" s="131" t="s">
        <v>642</v>
      </c>
    </row>
    <row r="482" spans="1:10" ht="30" x14ac:dyDescent="0.2">
      <c r="A482" s="132" t="s">
        <v>1221</v>
      </c>
      <c r="B482" s="132" t="s">
        <v>1125</v>
      </c>
      <c r="C482" s="132" t="s">
        <v>678</v>
      </c>
      <c r="D482" s="132" t="s">
        <v>16</v>
      </c>
      <c r="E482" s="196" t="s">
        <v>1275</v>
      </c>
      <c r="F482" s="196"/>
      <c r="G482" s="132" t="s">
        <v>1025</v>
      </c>
      <c r="H482" s="118">
        <v>1</v>
      </c>
      <c r="I482" s="119">
        <v>245.87</v>
      </c>
      <c r="J482" s="119">
        <v>245.87</v>
      </c>
    </row>
    <row r="483" spans="1:10" ht="30" x14ac:dyDescent="0.2">
      <c r="A483" s="129" t="s">
        <v>1232</v>
      </c>
      <c r="B483" s="129" t="s">
        <v>1320</v>
      </c>
      <c r="C483" s="129" t="s">
        <v>678</v>
      </c>
      <c r="D483" s="129" t="s">
        <v>1319</v>
      </c>
      <c r="E483" s="197" t="s">
        <v>1266</v>
      </c>
      <c r="F483" s="197"/>
      <c r="G483" s="129" t="s">
        <v>1265</v>
      </c>
      <c r="H483" s="121">
        <v>2.4590000000000001</v>
      </c>
      <c r="I483" s="122">
        <v>21.93</v>
      </c>
      <c r="J483" s="122">
        <v>53.92</v>
      </c>
    </row>
    <row r="484" spans="1:10" x14ac:dyDescent="0.2">
      <c r="A484" s="129" t="s">
        <v>1232</v>
      </c>
      <c r="B484" s="129" t="s">
        <v>1448</v>
      </c>
      <c r="C484" s="129" t="s">
        <v>678</v>
      </c>
      <c r="D484" s="129" t="s">
        <v>1447</v>
      </c>
      <c r="E484" s="197" t="s">
        <v>1266</v>
      </c>
      <c r="F484" s="197"/>
      <c r="G484" s="129" t="s">
        <v>1265</v>
      </c>
      <c r="H484" s="121">
        <v>2.4590000000000001</v>
      </c>
      <c r="I484" s="122">
        <v>22.25</v>
      </c>
      <c r="J484" s="122">
        <v>54.71</v>
      </c>
    </row>
    <row r="485" spans="1:10" x14ac:dyDescent="0.2">
      <c r="A485" s="129" t="s">
        <v>1232</v>
      </c>
      <c r="B485" s="129" t="s">
        <v>1268</v>
      </c>
      <c r="C485" s="129" t="s">
        <v>678</v>
      </c>
      <c r="D485" s="129" t="s">
        <v>1267</v>
      </c>
      <c r="E485" s="197" t="s">
        <v>1266</v>
      </c>
      <c r="F485" s="197"/>
      <c r="G485" s="129" t="s">
        <v>1265</v>
      </c>
      <c r="H485" s="121">
        <v>7.3769999999999998</v>
      </c>
      <c r="I485" s="122">
        <v>18.309999999999999</v>
      </c>
      <c r="J485" s="122">
        <v>135.07</v>
      </c>
    </row>
    <row r="486" spans="1:10" ht="45" x14ac:dyDescent="0.2">
      <c r="A486" s="129" t="s">
        <v>1232</v>
      </c>
      <c r="B486" s="129" t="s">
        <v>1966</v>
      </c>
      <c r="C486" s="129" t="s">
        <v>678</v>
      </c>
      <c r="D486" s="129" t="s">
        <v>1965</v>
      </c>
      <c r="E486" s="197" t="s">
        <v>1255</v>
      </c>
      <c r="F486" s="197"/>
      <c r="G486" s="129" t="s">
        <v>1258</v>
      </c>
      <c r="H486" s="121">
        <v>1.042</v>
      </c>
      <c r="I486" s="122">
        <v>1.4</v>
      </c>
      <c r="J486" s="122">
        <v>1.45</v>
      </c>
    </row>
    <row r="487" spans="1:10" ht="45" x14ac:dyDescent="0.2">
      <c r="A487" s="129" t="s">
        <v>1232</v>
      </c>
      <c r="B487" s="129" t="s">
        <v>1964</v>
      </c>
      <c r="C487" s="129" t="s">
        <v>678</v>
      </c>
      <c r="D487" s="129" t="s">
        <v>1963</v>
      </c>
      <c r="E487" s="197" t="s">
        <v>1255</v>
      </c>
      <c r="F487" s="197"/>
      <c r="G487" s="129" t="s">
        <v>1254</v>
      </c>
      <c r="H487" s="121">
        <v>1.417</v>
      </c>
      <c r="I487" s="122">
        <v>0.51</v>
      </c>
      <c r="J487" s="122">
        <v>0.72</v>
      </c>
    </row>
    <row r="488" spans="1:10" x14ac:dyDescent="0.2">
      <c r="A488" s="130"/>
      <c r="B488" s="130"/>
      <c r="C488" s="130"/>
      <c r="D488" s="130"/>
      <c r="E488" s="130" t="s">
        <v>1215</v>
      </c>
      <c r="F488" s="123">
        <v>90.685745140388775</v>
      </c>
      <c r="G488" s="130" t="s">
        <v>1214</v>
      </c>
      <c r="H488" s="123">
        <v>77.260000000000005</v>
      </c>
      <c r="I488" s="130" t="s">
        <v>1213</v>
      </c>
      <c r="J488" s="123">
        <v>167.95</v>
      </c>
    </row>
    <row r="489" spans="1:10" x14ac:dyDescent="0.2">
      <c r="A489" s="130"/>
      <c r="B489" s="130"/>
      <c r="C489" s="130"/>
      <c r="D489" s="130"/>
      <c r="E489" s="130" t="s">
        <v>1212</v>
      </c>
      <c r="F489" s="123">
        <v>64.900000000000006</v>
      </c>
      <c r="G489" s="130"/>
      <c r="H489" s="203" t="s">
        <v>1211</v>
      </c>
      <c r="I489" s="203"/>
      <c r="J489" s="123">
        <v>310.77</v>
      </c>
    </row>
    <row r="490" spans="1:10" ht="16.5" thickBot="1" x14ac:dyDescent="0.25">
      <c r="A490" s="128"/>
      <c r="B490" s="128"/>
      <c r="C490" s="128"/>
      <c r="D490" s="128"/>
      <c r="E490" s="128"/>
      <c r="F490" s="128"/>
      <c r="G490" s="128" t="s">
        <v>1210</v>
      </c>
      <c r="H490" s="205">
        <v>5.65</v>
      </c>
      <c r="I490" s="128" t="s">
        <v>1209</v>
      </c>
      <c r="J490" s="206">
        <v>1755.85</v>
      </c>
    </row>
    <row r="491" spans="1:10" ht="15.75" thickTop="1" x14ac:dyDescent="0.2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</row>
    <row r="492" spans="1:10" ht="15.75" x14ac:dyDescent="0.2">
      <c r="A492" s="93" t="s">
        <v>1124</v>
      </c>
      <c r="B492" s="93"/>
      <c r="C492" s="93"/>
      <c r="D492" s="93" t="s">
        <v>103</v>
      </c>
      <c r="E492" s="93"/>
      <c r="F492" s="208"/>
      <c r="G492" s="208"/>
      <c r="H492" s="93"/>
      <c r="I492" s="93"/>
      <c r="J492" s="209">
        <v>46199.83</v>
      </c>
    </row>
    <row r="493" spans="1:10" ht="15.75" x14ac:dyDescent="0.2">
      <c r="A493" s="131" t="s">
        <v>1123</v>
      </c>
      <c r="B493" s="131" t="s">
        <v>1208</v>
      </c>
      <c r="C493" s="131" t="s">
        <v>1207</v>
      </c>
      <c r="D493" s="131" t="s">
        <v>641</v>
      </c>
      <c r="E493" s="195" t="s">
        <v>1222</v>
      </c>
      <c r="F493" s="195"/>
      <c r="G493" s="131" t="s">
        <v>1206</v>
      </c>
      <c r="H493" s="131" t="s">
        <v>1205</v>
      </c>
      <c r="I493" s="131" t="s">
        <v>1204</v>
      </c>
      <c r="J493" s="131" t="s">
        <v>642</v>
      </c>
    </row>
    <row r="494" spans="1:10" ht="45" x14ac:dyDescent="0.2">
      <c r="A494" s="132" t="s">
        <v>1221</v>
      </c>
      <c r="B494" s="132" t="s">
        <v>2340</v>
      </c>
      <c r="C494" s="132" t="s">
        <v>668</v>
      </c>
      <c r="D494" s="132" t="s">
        <v>2341</v>
      </c>
      <c r="E494" s="196" t="s">
        <v>2368</v>
      </c>
      <c r="F494" s="196"/>
      <c r="G494" s="132" t="s">
        <v>666</v>
      </c>
      <c r="H494" s="118">
        <v>1</v>
      </c>
      <c r="I494" s="119">
        <v>159.58000000000001</v>
      </c>
      <c r="J494" s="119">
        <v>159.58000000000001</v>
      </c>
    </row>
    <row r="495" spans="1:10" ht="45" x14ac:dyDescent="0.2">
      <c r="A495" s="129" t="s">
        <v>1232</v>
      </c>
      <c r="B495" s="129" t="s">
        <v>1286</v>
      </c>
      <c r="C495" s="129" t="s">
        <v>668</v>
      </c>
      <c r="D495" s="129" t="s">
        <v>1285</v>
      </c>
      <c r="E495" s="197" t="s">
        <v>1284</v>
      </c>
      <c r="F495" s="197"/>
      <c r="G495" s="129" t="s">
        <v>1238</v>
      </c>
      <c r="H495" s="121">
        <v>1.89</v>
      </c>
      <c r="I495" s="122">
        <v>12.75</v>
      </c>
      <c r="J495" s="122">
        <v>24.09</v>
      </c>
    </row>
    <row r="496" spans="1:10" x14ac:dyDescent="0.2">
      <c r="A496" s="129" t="s">
        <v>1232</v>
      </c>
      <c r="B496" s="129" t="s">
        <v>1242</v>
      </c>
      <c r="C496" s="129" t="s">
        <v>668</v>
      </c>
      <c r="D496" s="129" t="s">
        <v>1241</v>
      </c>
      <c r="E496" s="197" t="s">
        <v>1229</v>
      </c>
      <c r="F496" s="197"/>
      <c r="G496" s="129" t="s">
        <v>1223</v>
      </c>
      <c r="H496" s="121">
        <v>1.88</v>
      </c>
      <c r="I496" s="122">
        <v>3.72</v>
      </c>
      <c r="J496" s="122">
        <v>6.99</v>
      </c>
    </row>
    <row r="497" spans="1:10" x14ac:dyDescent="0.2">
      <c r="A497" s="129" t="s">
        <v>1232</v>
      </c>
      <c r="B497" s="129" t="s">
        <v>1231</v>
      </c>
      <c r="C497" s="129" t="s">
        <v>668</v>
      </c>
      <c r="D497" s="129" t="s">
        <v>1230</v>
      </c>
      <c r="E497" s="197" t="s">
        <v>1229</v>
      </c>
      <c r="F497" s="197"/>
      <c r="G497" s="129" t="s">
        <v>1223</v>
      </c>
      <c r="H497" s="121">
        <v>0.44</v>
      </c>
      <c r="I497" s="122">
        <v>3.59</v>
      </c>
      <c r="J497" s="122">
        <v>1.57</v>
      </c>
    </row>
    <row r="498" spans="1:10" ht="30" x14ac:dyDescent="0.2">
      <c r="A498" s="133" t="s">
        <v>1219</v>
      </c>
      <c r="B498" s="133" t="s">
        <v>2369</v>
      </c>
      <c r="C498" s="133" t="s">
        <v>668</v>
      </c>
      <c r="D498" s="133" t="s">
        <v>2370</v>
      </c>
      <c r="E498" s="202" t="s">
        <v>1227</v>
      </c>
      <c r="F498" s="202"/>
      <c r="G498" s="133" t="s">
        <v>666</v>
      </c>
      <c r="H498" s="126">
        <v>1</v>
      </c>
      <c r="I498" s="127">
        <v>47.18</v>
      </c>
      <c r="J498" s="127">
        <v>47.18</v>
      </c>
    </row>
    <row r="499" spans="1:10" ht="30" x14ac:dyDescent="0.2">
      <c r="A499" s="133" t="s">
        <v>1219</v>
      </c>
      <c r="B499" s="133" t="s">
        <v>2371</v>
      </c>
      <c r="C499" s="133" t="s">
        <v>668</v>
      </c>
      <c r="D499" s="133" t="s">
        <v>2372</v>
      </c>
      <c r="E499" s="202" t="s">
        <v>1227</v>
      </c>
      <c r="F499" s="202"/>
      <c r="G499" s="133" t="s">
        <v>685</v>
      </c>
      <c r="H499" s="126">
        <v>1.71</v>
      </c>
      <c r="I499" s="127">
        <v>6.75</v>
      </c>
      <c r="J499" s="127">
        <v>11.54</v>
      </c>
    </row>
    <row r="500" spans="1:10" x14ac:dyDescent="0.2">
      <c r="A500" s="133" t="s">
        <v>1219</v>
      </c>
      <c r="B500" s="133" t="s">
        <v>2373</v>
      </c>
      <c r="C500" s="133" t="s">
        <v>668</v>
      </c>
      <c r="D500" s="133" t="s">
        <v>2374</v>
      </c>
      <c r="E500" s="202" t="s">
        <v>1227</v>
      </c>
      <c r="F500" s="202"/>
      <c r="G500" s="133" t="s">
        <v>685</v>
      </c>
      <c r="H500" s="126">
        <v>0.97</v>
      </c>
      <c r="I500" s="127">
        <v>3.56</v>
      </c>
      <c r="J500" s="127">
        <v>3.45</v>
      </c>
    </row>
    <row r="501" spans="1:10" ht="45" x14ac:dyDescent="0.2">
      <c r="A501" s="133" t="s">
        <v>1219</v>
      </c>
      <c r="B501" s="133" t="s">
        <v>1839</v>
      </c>
      <c r="C501" s="133" t="s">
        <v>668</v>
      </c>
      <c r="D501" s="133" t="s">
        <v>1838</v>
      </c>
      <c r="E501" s="202" t="s">
        <v>1227</v>
      </c>
      <c r="F501" s="202"/>
      <c r="G501" s="133" t="s">
        <v>1025</v>
      </c>
      <c r="H501" s="126">
        <v>4.9000000000000002E-2</v>
      </c>
      <c r="I501" s="127">
        <v>111.43</v>
      </c>
      <c r="J501" s="127">
        <v>5.46</v>
      </c>
    </row>
    <row r="502" spans="1:10" ht="45" x14ac:dyDescent="0.2">
      <c r="A502" s="133" t="s">
        <v>1219</v>
      </c>
      <c r="B502" s="133" t="s">
        <v>1835</v>
      </c>
      <c r="C502" s="133" t="s">
        <v>668</v>
      </c>
      <c r="D502" s="133" t="s">
        <v>1834</v>
      </c>
      <c r="E502" s="202" t="s">
        <v>1227</v>
      </c>
      <c r="F502" s="202"/>
      <c r="G502" s="133" t="s">
        <v>1238</v>
      </c>
      <c r="H502" s="126">
        <v>15</v>
      </c>
      <c r="I502" s="127">
        <v>0.78</v>
      </c>
      <c r="J502" s="127">
        <v>11.7</v>
      </c>
    </row>
    <row r="503" spans="1:10" ht="45" x14ac:dyDescent="0.2">
      <c r="A503" s="133" t="s">
        <v>1219</v>
      </c>
      <c r="B503" s="133" t="s">
        <v>2375</v>
      </c>
      <c r="C503" s="133" t="s">
        <v>668</v>
      </c>
      <c r="D503" s="133" t="s">
        <v>2376</v>
      </c>
      <c r="E503" s="202" t="s">
        <v>1227</v>
      </c>
      <c r="F503" s="202"/>
      <c r="G503" s="133" t="s">
        <v>1025</v>
      </c>
      <c r="H503" s="126">
        <v>3.3000000000000002E-2</v>
      </c>
      <c r="I503" s="127">
        <v>135.37</v>
      </c>
      <c r="J503" s="127">
        <v>4.46</v>
      </c>
    </row>
    <row r="504" spans="1:10" ht="45" x14ac:dyDescent="0.2">
      <c r="A504" s="133" t="s">
        <v>1219</v>
      </c>
      <c r="B504" s="133" t="s">
        <v>1833</v>
      </c>
      <c r="C504" s="133" t="s">
        <v>668</v>
      </c>
      <c r="D504" s="133" t="s">
        <v>1832</v>
      </c>
      <c r="E504" s="202" t="s">
        <v>1227</v>
      </c>
      <c r="F504" s="202"/>
      <c r="G504" s="133" t="s">
        <v>1025</v>
      </c>
      <c r="H504" s="126">
        <v>1.0999999999999999E-2</v>
      </c>
      <c r="I504" s="127">
        <v>134.66</v>
      </c>
      <c r="J504" s="127">
        <v>1.48</v>
      </c>
    </row>
    <row r="505" spans="1:10" ht="45" x14ac:dyDescent="0.2">
      <c r="A505" s="133" t="s">
        <v>1219</v>
      </c>
      <c r="B505" s="133" t="s">
        <v>1226</v>
      </c>
      <c r="C505" s="133" t="s">
        <v>668</v>
      </c>
      <c r="D505" s="133" t="s">
        <v>1225</v>
      </c>
      <c r="E505" s="202" t="s">
        <v>1224</v>
      </c>
      <c r="F505" s="202"/>
      <c r="G505" s="133" t="s">
        <v>1223</v>
      </c>
      <c r="H505" s="126">
        <v>0.44</v>
      </c>
      <c r="I505" s="127">
        <v>18.21</v>
      </c>
      <c r="J505" s="127">
        <v>8.01</v>
      </c>
    </row>
    <row r="506" spans="1:10" ht="45" x14ac:dyDescent="0.2">
      <c r="A506" s="133" t="s">
        <v>1219</v>
      </c>
      <c r="B506" s="133" t="s">
        <v>1881</v>
      </c>
      <c r="C506" s="133" t="s">
        <v>668</v>
      </c>
      <c r="D506" s="133" t="s">
        <v>1880</v>
      </c>
      <c r="E506" s="202" t="s">
        <v>1227</v>
      </c>
      <c r="F506" s="202"/>
      <c r="G506" s="133" t="s">
        <v>1238</v>
      </c>
      <c r="H506" s="126">
        <v>0.03</v>
      </c>
      <c r="I506" s="127">
        <v>16.43</v>
      </c>
      <c r="J506" s="127">
        <v>0.49</v>
      </c>
    </row>
    <row r="507" spans="1:10" ht="45" x14ac:dyDescent="0.2">
      <c r="A507" s="133" t="s">
        <v>1219</v>
      </c>
      <c r="B507" s="133" t="s">
        <v>1235</v>
      </c>
      <c r="C507" s="133" t="s">
        <v>668</v>
      </c>
      <c r="D507" s="133" t="s">
        <v>1234</v>
      </c>
      <c r="E507" s="202" t="s">
        <v>1224</v>
      </c>
      <c r="F507" s="202"/>
      <c r="G507" s="133" t="s">
        <v>1223</v>
      </c>
      <c r="H507" s="126">
        <v>1.88</v>
      </c>
      <c r="I507" s="127">
        <v>13.65</v>
      </c>
      <c r="J507" s="127">
        <v>25.66</v>
      </c>
    </row>
    <row r="508" spans="1:10" ht="45" x14ac:dyDescent="0.2">
      <c r="A508" s="133" t="s">
        <v>1219</v>
      </c>
      <c r="B508" s="133" t="s">
        <v>1831</v>
      </c>
      <c r="C508" s="133" t="s">
        <v>668</v>
      </c>
      <c r="D508" s="133" t="s">
        <v>1830</v>
      </c>
      <c r="E508" s="202" t="s">
        <v>1227</v>
      </c>
      <c r="F508" s="202"/>
      <c r="G508" s="133" t="s">
        <v>685</v>
      </c>
      <c r="H508" s="126">
        <v>0.56000000000000005</v>
      </c>
      <c r="I508" s="127">
        <v>13.41</v>
      </c>
      <c r="J508" s="127">
        <v>7.5</v>
      </c>
    </row>
    <row r="509" spans="1:10" x14ac:dyDescent="0.2">
      <c r="A509" s="130"/>
      <c r="B509" s="130"/>
      <c r="C509" s="130"/>
      <c r="D509" s="130"/>
      <c r="E509" s="130" t="s">
        <v>1215</v>
      </c>
      <c r="F509" s="123">
        <v>20.772138228941685</v>
      </c>
      <c r="G509" s="130" t="s">
        <v>1214</v>
      </c>
      <c r="H509" s="123">
        <v>17.7</v>
      </c>
      <c r="I509" s="130" t="s">
        <v>1213</v>
      </c>
      <c r="J509" s="123">
        <v>38.47</v>
      </c>
    </row>
    <row r="510" spans="1:10" x14ac:dyDescent="0.2">
      <c r="A510" s="130"/>
      <c r="B510" s="130"/>
      <c r="C510" s="130"/>
      <c r="D510" s="130"/>
      <c r="E510" s="130" t="s">
        <v>1212</v>
      </c>
      <c r="F510" s="123">
        <v>42.12</v>
      </c>
      <c r="G510" s="130"/>
      <c r="H510" s="203" t="s">
        <v>1211</v>
      </c>
      <c r="I510" s="203"/>
      <c r="J510" s="123">
        <v>201.7</v>
      </c>
    </row>
    <row r="511" spans="1:10" ht="16.5" thickBot="1" x14ac:dyDescent="0.25">
      <c r="A511" s="128"/>
      <c r="B511" s="128"/>
      <c r="C511" s="128"/>
      <c r="D511" s="128"/>
      <c r="E511" s="128"/>
      <c r="F511" s="128"/>
      <c r="G511" s="128" t="s">
        <v>1210</v>
      </c>
      <c r="H511" s="205">
        <v>167.5</v>
      </c>
      <c r="I511" s="128" t="s">
        <v>1209</v>
      </c>
      <c r="J511" s="206">
        <v>33784.75</v>
      </c>
    </row>
    <row r="512" spans="1:10" ht="15.75" thickTop="1" x14ac:dyDescent="0.2">
      <c r="A512" s="124"/>
      <c r="B512" s="124"/>
      <c r="C512" s="124"/>
      <c r="D512" s="124"/>
      <c r="E512" s="124"/>
      <c r="F512" s="124"/>
      <c r="G512" s="124"/>
      <c r="H512" s="124"/>
      <c r="I512" s="124"/>
      <c r="J512" s="124"/>
    </row>
    <row r="513" spans="1:10" ht="15.75" x14ac:dyDescent="0.2">
      <c r="A513" s="131" t="s">
        <v>1122</v>
      </c>
      <c r="B513" s="131" t="s">
        <v>1208</v>
      </c>
      <c r="C513" s="131" t="s">
        <v>1207</v>
      </c>
      <c r="D513" s="131" t="s">
        <v>641</v>
      </c>
      <c r="E513" s="195" t="s">
        <v>1222</v>
      </c>
      <c r="F513" s="195"/>
      <c r="G513" s="131" t="s">
        <v>1206</v>
      </c>
      <c r="H513" s="131" t="s">
        <v>1205</v>
      </c>
      <c r="I513" s="131" t="s">
        <v>1204</v>
      </c>
      <c r="J513" s="131" t="s">
        <v>642</v>
      </c>
    </row>
    <row r="514" spans="1:10" ht="45" x14ac:dyDescent="0.2">
      <c r="A514" s="132" t="s">
        <v>1221</v>
      </c>
      <c r="B514" s="132" t="s">
        <v>1120</v>
      </c>
      <c r="C514" s="132" t="s">
        <v>678</v>
      </c>
      <c r="D514" s="132" t="s">
        <v>116</v>
      </c>
      <c r="E514" s="196" t="s">
        <v>1275</v>
      </c>
      <c r="F514" s="196"/>
      <c r="G514" s="132" t="s">
        <v>13</v>
      </c>
      <c r="H514" s="118">
        <v>1</v>
      </c>
      <c r="I514" s="119">
        <v>13.71</v>
      </c>
      <c r="J514" s="119">
        <v>13.71</v>
      </c>
    </row>
    <row r="515" spans="1:10" ht="30" x14ac:dyDescent="0.2">
      <c r="A515" s="129" t="s">
        <v>1232</v>
      </c>
      <c r="B515" s="129" t="s">
        <v>1954</v>
      </c>
      <c r="C515" s="129" t="s">
        <v>678</v>
      </c>
      <c r="D515" s="129" t="s">
        <v>1953</v>
      </c>
      <c r="E515" s="197" t="s">
        <v>1266</v>
      </c>
      <c r="F515" s="197"/>
      <c r="G515" s="129" t="s">
        <v>1265</v>
      </c>
      <c r="H515" s="121">
        <v>1.3599999999999999E-2</v>
      </c>
      <c r="I515" s="122">
        <v>19.16</v>
      </c>
      <c r="J515" s="122">
        <v>0.26</v>
      </c>
    </row>
    <row r="516" spans="1:10" x14ac:dyDescent="0.2">
      <c r="A516" s="129" t="s">
        <v>1232</v>
      </c>
      <c r="B516" s="129" t="s">
        <v>1952</v>
      </c>
      <c r="C516" s="129" t="s">
        <v>678</v>
      </c>
      <c r="D516" s="129" t="s">
        <v>1951</v>
      </c>
      <c r="E516" s="197" t="s">
        <v>1266</v>
      </c>
      <c r="F516" s="197"/>
      <c r="G516" s="129" t="s">
        <v>1265</v>
      </c>
      <c r="H516" s="121">
        <v>8.3599999999999994E-2</v>
      </c>
      <c r="I516" s="122">
        <v>22.07</v>
      </c>
      <c r="J516" s="122">
        <v>1.84</v>
      </c>
    </row>
    <row r="517" spans="1:10" ht="30" x14ac:dyDescent="0.2">
      <c r="A517" s="129" t="s">
        <v>1232</v>
      </c>
      <c r="B517" s="129" t="s">
        <v>1958</v>
      </c>
      <c r="C517" s="129" t="s">
        <v>678</v>
      </c>
      <c r="D517" s="129" t="s">
        <v>1957</v>
      </c>
      <c r="E517" s="197" t="s">
        <v>1275</v>
      </c>
      <c r="F517" s="197"/>
      <c r="G517" s="129" t="s">
        <v>13</v>
      </c>
      <c r="H517" s="121">
        <v>1</v>
      </c>
      <c r="I517" s="122">
        <v>10.43</v>
      </c>
      <c r="J517" s="122">
        <v>10.43</v>
      </c>
    </row>
    <row r="518" spans="1:10" ht="45" x14ac:dyDescent="0.2">
      <c r="A518" s="133" t="s">
        <v>1219</v>
      </c>
      <c r="B518" s="133" t="s">
        <v>1935</v>
      </c>
      <c r="C518" s="133" t="s">
        <v>678</v>
      </c>
      <c r="D518" s="133" t="s">
        <v>1934</v>
      </c>
      <c r="E518" s="202" t="s">
        <v>1227</v>
      </c>
      <c r="F518" s="202"/>
      <c r="G518" s="133" t="s">
        <v>707</v>
      </c>
      <c r="H518" s="126">
        <v>2.1179999999999999</v>
      </c>
      <c r="I518" s="127">
        <v>0.22</v>
      </c>
      <c r="J518" s="127">
        <v>0.46</v>
      </c>
    </row>
    <row r="519" spans="1:10" ht="30" x14ac:dyDescent="0.2">
      <c r="A519" s="133" t="s">
        <v>1219</v>
      </c>
      <c r="B519" s="133" t="s">
        <v>1721</v>
      </c>
      <c r="C519" s="133" t="s">
        <v>678</v>
      </c>
      <c r="D519" s="133" t="s">
        <v>1720</v>
      </c>
      <c r="E519" s="202" t="s">
        <v>1227</v>
      </c>
      <c r="F519" s="202"/>
      <c r="G519" s="133" t="s">
        <v>13</v>
      </c>
      <c r="H519" s="126">
        <v>2.5000000000000001E-2</v>
      </c>
      <c r="I519" s="127">
        <v>29</v>
      </c>
      <c r="J519" s="127">
        <v>0.72</v>
      </c>
    </row>
    <row r="520" spans="1:10" x14ac:dyDescent="0.2">
      <c r="A520" s="130"/>
      <c r="B520" s="130"/>
      <c r="C520" s="130"/>
      <c r="D520" s="130"/>
      <c r="E520" s="130" t="s">
        <v>1215</v>
      </c>
      <c r="F520" s="123">
        <v>1.3606911447084233</v>
      </c>
      <c r="G520" s="130" t="s">
        <v>1214</v>
      </c>
      <c r="H520" s="123">
        <v>1.1599999999999999</v>
      </c>
      <c r="I520" s="130" t="s">
        <v>1213</v>
      </c>
      <c r="J520" s="123">
        <v>2.52</v>
      </c>
    </row>
    <row r="521" spans="1:10" x14ac:dyDescent="0.2">
      <c r="A521" s="130"/>
      <c r="B521" s="130"/>
      <c r="C521" s="130"/>
      <c r="D521" s="130"/>
      <c r="E521" s="130" t="s">
        <v>1212</v>
      </c>
      <c r="F521" s="123">
        <v>3.61</v>
      </c>
      <c r="G521" s="130"/>
      <c r="H521" s="203" t="s">
        <v>1211</v>
      </c>
      <c r="I521" s="203"/>
      <c r="J521" s="123">
        <v>17.32</v>
      </c>
    </row>
    <row r="522" spans="1:10" ht="16.5" thickBot="1" x14ac:dyDescent="0.25">
      <c r="A522" s="128"/>
      <c r="B522" s="128"/>
      <c r="C522" s="128"/>
      <c r="D522" s="128"/>
      <c r="E522" s="128"/>
      <c r="F522" s="128"/>
      <c r="G522" s="128" t="s">
        <v>1210</v>
      </c>
      <c r="H522" s="205">
        <v>91.08</v>
      </c>
      <c r="I522" s="128" t="s">
        <v>1209</v>
      </c>
      <c r="J522" s="206">
        <v>1577.5</v>
      </c>
    </row>
    <row r="523" spans="1:10" ht="15.75" thickTop="1" x14ac:dyDescent="0.2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</row>
    <row r="524" spans="1:10" ht="15.75" x14ac:dyDescent="0.2">
      <c r="A524" s="131" t="s">
        <v>1121</v>
      </c>
      <c r="B524" s="131" t="s">
        <v>1208</v>
      </c>
      <c r="C524" s="131" t="s">
        <v>1207</v>
      </c>
      <c r="D524" s="131" t="s">
        <v>641</v>
      </c>
      <c r="E524" s="195" t="s">
        <v>1222</v>
      </c>
      <c r="F524" s="195"/>
      <c r="G524" s="131" t="s">
        <v>1206</v>
      </c>
      <c r="H524" s="131" t="s">
        <v>1205</v>
      </c>
      <c r="I524" s="131" t="s">
        <v>1204</v>
      </c>
      <c r="J524" s="131" t="s">
        <v>642</v>
      </c>
    </row>
    <row r="525" spans="1:10" ht="45" x14ac:dyDescent="0.2">
      <c r="A525" s="132" t="s">
        <v>1221</v>
      </c>
      <c r="B525" s="132" t="s">
        <v>1118</v>
      </c>
      <c r="C525" s="132" t="s">
        <v>678</v>
      </c>
      <c r="D525" s="132" t="s">
        <v>117</v>
      </c>
      <c r="E525" s="196" t="s">
        <v>1275</v>
      </c>
      <c r="F525" s="196"/>
      <c r="G525" s="132" t="s">
        <v>13</v>
      </c>
      <c r="H525" s="118">
        <v>1</v>
      </c>
      <c r="I525" s="119">
        <v>13.27</v>
      </c>
      <c r="J525" s="119">
        <v>13.27</v>
      </c>
    </row>
    <row r="526" spans="1:10" ht="30" x14ac:dyDescent="0.2">
      <c r="A526" s="129" t="s">
        <v>1232</v>
      </c>
      <c r="B526" s="129" t="s">
        <v>1954</v>
      </c>
      <c r="C526" s="129" t="s">
        <v>678</v>
      </c>
      <c r="D526" s="129" t="s">
        <v>1953</v>
      </c>
      <c r="E526" s="197" t="s">
        <v>1266</v>
      </c>
      <c r="F526" s="197"/>
      <c r="G526" s="129" t="s">
        <v>1265</v>
      </c>
      <c r="H526" s="121">
        <v>9.7999999999999997E-3</v>
      </c>
      <c r="I526" s="122">
        <v>19.16</v>
      </c>
      <c r="J526" s="122">
        <v>0.18</v>
      </c>
    </row>
    <row r="527" spans="1:10" x14ac:dyDescent="0.2">
      <c r="A527" s="129" t="s">
        <v>1232</v>
      </c>
      <c r="B527" s="129" t="s">
        <v>1952</v>
      </c>
      <c r="C527" s="129" t="s">
        <v>678</v>
      </c>
      <c r="D527" s="129" t="s">
        <v>1951</v>
      </c>
      <c r="E527" s="197" t="s">
        <v>1266</v>
      </c>
      <c r="F527" s="197"/>
      <c r="G527" s="129" t="s">
        <v>1265</v>
      </c>
      <c r="H527" s="121">
        <v>5.9700000000000003E-2</v>
      </c>
      <c r="I527" s="122">
        <v>22.07</v>
      </c>
      <c r="J527" s="122">
        <v>1.31</v>
      </c>
    </row>
    <row r="528" spans="1:10" ht="30" x14ac:dyDescent="0.2">
      <c r="A528" s="129" t="s">
        <v>1232</v>
      </c>
      <c r="B528" s="129" t="s">
        <v>1962</v>
      </c>
      <c r="C528" s="129" t="s">
        <v>678</v>
      </c>
      <c r="D528" s="129" t="s">
        <v>1961</v>
      </c>
      <c r="E528" s="197" t="s">
        <v>1275</v>
      </c>
      <c r="F528" s="197"/>
      <c r="G528" s="129" t="s">
        <v>13</v>
      </c>
      <c r="H528" s="121">
        <v>1</v>
      </c>
      <c r="I528" s="122">
        <v>10.77</v>
      </c>
      <c r="J528" s="122">
        <v>10.77</v>
      </c>
    </row>
    <row r="529" spans="1:10" ht="45" x14ac:dyDescent="0.2">
      <c r="A529" s="133" t="s">
        <v>1219</v>
      </c>
      <c r="B529" s="133" t="s">
        <v>1935</v>
      </c>
      <c r="C529" s="133" t="s">
        <v>678</v>
      </c>
      <c r="D529" s="133" t="s">
        <v>1934</v>
      </c>
      <c r="E529" s="202" t="s">
        <v>1227</v>
      </c>
      <c r="F529" s="202"/>
      <c r="G529" s="133" t="s">
        <v>707</v>
      </c>
      <c r="H529" s="126">
        <v>1.333</v>
      </c>
      <c r="I529" s="127">
        <v>0.22</v>
      </c>
      <c r="J529" s="127">
        <v>0.28999999999999998</v>
      </c>
    </row>
    <row r="530" spans="1:10" ht="30" x14ac:dyDescent="0.2">
      <c r="A530" s="133" t="s">
        <v>1219</v>
      </c>
      <c r="B530" s="133" t="s">
        <v>1721</v>
      </c>
      <c r="C530" s="133" t="s">
        <v>678</v>
      </c>
      <c r="D530" s="133" t="s">
        <v>1720</v>
      </c>
      <c r="E530" s="202" t="s">
        <v>1227</v>
      </c>
      <c r="F530" s="202"/>
      <c r="G530" s="133" t="s">
        <v>13</v>
      </c>
      <c r="H530" s="126">
        <v>2.5000000000000001E-2</v>
      </c>
      <c r="I530" s="127">
        <v>29</v>
      </c>
      <c r="J530" s="127">
        <v>0.72</v>
      </c>
    </row>
    <row r="531" spans="1:10" x14ac:dyDescent="0.2">
      <c r="A531" s="130"/>
      <c r="B531" s="130"/>
      <c r="C531" s="130"/>
      <c r="D531" s="130"/>
      <c r="E531" s="130" t="s">
        <v>1215</v>
      </c>
      <c r="F531" s="123">
        <v>0.86933045356371486</v>
      </c>
      <c r="G531" s="130" t="s">
        <v>1214</v>
      </c>
      <c r="H531" s="123">
        <v>0.74</v>
      </c>
      <c r="I531" s="130" t="s">
        <v>1213</v>
      </c>
      <c r="J531" s="123">
        <v>1.6099999999999999</v>
      </c>
    </row>
    <row r="532" spans="1:10" x14ac:dyDescent="0.2">
      <c r="A532" s="130"/>
      <c r="B532" s="130"/>
      <c r="C532" s="130"/>
      <c r="D532" s="130"/>
      <c r="E532" s="130" t="s">
        <v>1212</v>
      </c>
      <c r="F532" s="123">
        <v>3.5</v>
      </c>
      <c r="G532" s="130"/>
      <c r="H532" s="203" t="s">
        <v>1211</v>
      </c>
      <c r="I532" s="203"/>
      <c r="J532" s="123">
        <v>16.77</v>
      </c>
    </row>
    <row r="533" spans="1:10" ht="16.5" thickBot="1" x14ac:dyDescent="0.25">
      <c r="A533" s="128"/>
      <c r="B533" s="128"/>
      <c r="C533" s="128"/>
      <c r="D533" s="128"/>
      <c r="E533" s="128"/>
      <c r="F533" s="128"/>
      <c r="G533" s="128" t="s">
        <v>1210</v>
      </c>
      <c r="H533" s="205">
        <v>59.22</v>
      </c>
      <c r="I533" s="128" t="s">
        <v>1209</v>
      </c>
      <c r="J533" s="206">
        <v>993.11</v>
      </c>
    </row>
    <row r="534" spans="1:10" ht="15.75" thickTop="1" x14ac:dyDescent="0.2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</row>
    <row r="535" spans="1:10" ht="15.75" x14ac:dyDescent="0.2">
      <c r="A535" s="131" t="s">
        <v>1119</v>
      </c>
      <c r="B535" s="131" t="s">
        <v>1208</v>
      </c>
      <c r="C535" s="131" t="s">
        <v>1207</v>
      </c>
      <c r="D535" s="131" t="s">
        <v>641</v>
      </c>
      <c r="E535" s="195" t="s">
        <v>1222</v>
      </c>
      <c r="F535" s="195"/>
      <c r="G535" s="131" t="s">
        <v>1206</v>
      </c>
      <c r="H535" s="131" t="s">
        <v>1205</v>
      </c>
      <c r="I535" s="131" t="s">
        <v>1204</v>
      </c>
      <c r="J535" s="131" t="s">
        <v>642</v>
      </c>
    </row>
    <row r="536" spans="1:10" ht="45" x14ac:dyDescent="0.2">
      <c r="A536" s="132" t="s">
        <v>1221</v>
      </c>
      <c r="B536" s="132" t="s">
        <v>1116</v>
      </c>
      <c r="C536" s="132" t="s">
        <v>678</v>
      </c>
      <c r="D536" s="132" t="s">
        <v>118</v>
      </c>
      <c r="E536" s="196" t="s">
        <v>1275</v>
      </c>
      <c r="F536" s="196"/>
      <c r="G536" s="132" t="s">
        <v>13</v>
      </c>
      <c r="H536" s="118">
        <v>1</v>
      </c>
      <c r="I536" s="119">
        <v>12.71</v>
      </c>
      <c r="J536" s="119">
        <v>12.71</v>
      </c>
    </row>
    <row r="537" spans="1:10" ht="30" x14ac:dyDescent="0.2">
      <c r="A537" s="129" t="s">
        <v>1232</v>
      </c>
      <c r="B537" s="129" t="s">
        <v>1954</v>
      </c>
      <c r="C537" s="129" t="s">
        <v>678</v>
      </c>
      <c r="D537" s="129" t="s">
        <v>1953</v>
      </c>
      <c r="E537" s="197" t="s">
        <v>1266</v>
      </c>
      <c r="F537" s="197"/>
      <c r="G537" s="129" t="s">
        <v>1265</v>
      </c>
      <c r="H537" s="121">
        <v>6.6E-3</v>
      </c>
      <c r="I537" s="122">
        <v>19.16</v>
      </c>
      <c r="J537" s="122">
        <v>0.12</v>
      </c>
    </row>
    <row r="538" spans="1:10" x14ac:dyDescent="0.2">
      <c r="A538" s="129" t="s">
        <v>1232</v>
      </c>
      <c r="B538" s="129" t="s">
        <v>1952</v>
      </c>
      <c r="C538" s="129" t="s">
        <v>678</v>
      </c>
      <c r="D538" s="129" t="s">
        <v>1951</v>
      </c>
      <c r="E538" s="197" t="s">
        <v>1266</v>
      </c>
      <c r="F538" s="197"/>
      <c r="G538" s="129" t="s">
        <v>1265</v>
      </c>
      <c r="H538" s="121">
        <v>4.0300000000000002E-2</v>
      </c>
      <c r="I538" s="122">
        <v>22.07</v>
      </c>
      <c r="J538" s="122">
        <v>0.88</v>
      </c>
    </row>
    <row r="539" spans="1:10" ht="30" x14ac:dyDescent="0.2">
      <c r="A539" s="129" t="s">
        <v>1232</v>
      </c>
      <c r="B539" s="129" t="s">
        <v>1937</v>
      </c>
      <c r="C539" s="129" t="s">
        <v>678</v>
      </c>
      <c r="D539" s="129" t="s">
        <v>1936</v>
      </c>
      <c r="E539" s="197" t="s">
        <v>1275</v>
      </c>
      <c r="F539" s="197"/>
      <c r="G539" s="129" t="s">
        <v>13</v>
      </c>
      <c r="H539" s="121">
        <v>1</v>
      </c>
      <c r="I539" s="122">
        <v>10.83</v>
      </c>
      <c r="J539" s="122">
        <v>10.83</v>
      </c>
    </row>
    <row r="540" spans="1:10" ht="45" x14ac:dyDescent="0.2">
      <c r="A540" s="133" t="s">
        <v>1219</v>
      </c>
      <c r="B540" s="133" t="s">
        <v>1935</v>
      </c>
      <c r="C540" s="133" t="s">
        <v>678</v>
      </c>
      <c r="D540" s="133" t="s">
        <v>1934</v>
      </c>
      <c r="E540" s="202" t="s">
        <v>1227</v>
      </c>
      <c r="F540" s="202"/>
      <c r="G540" s="133" t="s">
        <v>707</v>
      </c>
      <c r="H540" s="126">
        <v>0.72799999999999998</v>
      </c>
      <c r="I540" s="127">
        <v>0.22</v>
      </c>
      <c r="J540" s="127">
        <v>0.16</v>
      </c>
    </row>
    <row r="541" spans="1:10" ht="30" x14ac:dyDescent="0.2">
      <c r="A541" s="133" t="s">
        <v>1219</v>
      </c>
      <c r="B541" s="133" t="s">
        <v>1721</v>
      </c>
      <c r="C541" s="133" t="s">
        <v>678</v>
      </c>
      <c r="D541" s="133" t="s">
        <v>1720</v>
      </c>
      <c r="E541" s="202" t="s">
        <v>1227</v>
      </c>
      <c r="F541" s="202"/>
      <c r="G541" s="133" t="s">
        <v>13</v>
      </c>
      <c r="H541" s="126">
        <v>2.5000000000000001E-2</v>
      </c>
      <c r="I541" s="127">
        <v>29</v>
      </c>
      <c r="J541" s="127">
        <v>0.72</v>
      </c>
    </row>
    <row r="542" spans="1:10" x14ac:dyDescent="0.2">
      <c r="A542" s="130"/>
      <c r="B542" s="130"/>
      <c r="C542" s="130"/>
      <c r="D542" s="130"/>
      <c r="E542" s="130" t="s">
        <v>1215</v>
      </c>
      <c r="F542" s="123">
        <v>0.53455723542116629</v>
      </c>
      <c r="G542" s="130" t="s">
        <v>1214</v>
      </c>
      <c r="H542" s="123">
        <v>0.46</v>
      </c>
      <c r="I542" s="130" t="s">
        <v>1213</v>
      </c>
      <c r="J542" s="123">
        <v>0.99</v>
      </c>
    </row>
    <row r="543" spans="1:10" x14ac:dyDescent="0.2">
      <c r="A543" s="130"/>
      <c r="B543" s="130"/>
      <c r="C543" s="130"/>
      <c r="D543" s="130"/>
      <c r="E543" s="130" t="s">
        <v>1212</v>
      </c>
      <c r="F543" s="123">
        <v>3.35</v>
      </c>
      <c r="G543" s="130"/>
      <c r="H543" s="203" t="s">
        <v>1211</v>
      </c>
      <c r="I543" s="203"/>
      <c r="J543" s="123">
        <v>16.059999999999999</v>
      </c>
    </row>
    <row r="544" spans="1:10" ht="16.5" thickBot="1" x14ac:dyDescent="0.25">
      <c r="A544" s="128"/>
      <c r="B544" s="128"/>
      <c r="C544" s="128"/>
      <c r="D544" s="128"/>
      <c r="E544" s="128"/>
      <c r="F544" s="128"/>
      <c r="G544" s="128" t="s">
        <v>1210</v>
      </c>
      <c r="H544" s="205">
        <v>220.68</v>
      </c>
      <c r="I544" s="128" t="s">
        <v>1209</v>
      </c>
      <c r="J544" s="206">
        <v>3544.12</v>
      </c>
    </row>
    <row r="545" spans="1:10" ht="15.75" thickTop="1" x14ac:dyDescent="0.2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</row>
    <row r="546" spans="1:10" ht="15.75" x14ac:dyDescent="0.2">
      <c r="A546" s="131" t="s">
        <v>1117</v>
      </c>
      <c r="B546" s="131" t="s">
        <v>1208</v>
      </c>
      <c r="C546" s="131" t="s">
        <v>1207</v>
      </c>
      <c r="D546" s="131" t="s">
        <v>641</v>
      </c>
      <c r="E546" s="195" t="s">
        <v>1222</v>
      </c>
      <c r="F546" s="195"/>
      <c r="G546" s="131" t="s">
        <v>1206</v>
      </c>
      <c r="H546" s="131" t="s">
        <v>1205</v>
      </c>
      <c r="I546" s="131" t="s">
        <v>1204</v>
      </c>
      <c r="J546" s="131" t="s">
        <v>642</v>
      </c>
    </row>
    <row r="547" spans="1:10" ht="45" x14ac:dyDescent="0.2">
      <c r="A547" s="132" t="s">
        <v>1221</v>
      </c>
      <c r="B547" s="132" t="s">
        <v>1114</v>
      </c>
      <c r="C547" s="132" t="s">
        <v>678</v>
      </c>
      <c r="D547" s="132" t="s">
        <v>475</v>
      </c>
      <c r="E547" s="196" t="s">
        <v>1275</v>
      </c>
      <c r="F547" s="196"/>
      <c r="G547" s="132" t="s">
        <v>13</v>
      </c>
      <c r="H547" s="118">
        <v>1</v>
      </c>
      <c r="I547" s="119">
        <v>11.48</v>
      </c>
      <c r="J547" s="119">
        <v>11.48</v>
      </c>
    </row>
    <row r="548" spans="1:10" ht="30" x14ac:dyDescent="0.2">
      <c r="A548" s="129" t="s">
        <v>1232</v>
      </c>
      <c r="B548" s="129" t="s">
        <v>1954</v>
      </c>
      <c r="C548" s="129" t="s">
        <v>678</v>
      </c>
      <c r="D548" s="129" t="s">
        <v>1953</v>
      </c>
      <c r="E548" s="197" t="s">
        <v>1266</v>
      </c>
      <c r="F548" s="197"/>
      <c r="G548" s="129" t="s">
        <v>1265</v>
      </c>
      <c r="H548" s="121">
        <v>4.1999999999999997E-3</v>
      </c>
      <c r="I548" s="122">
        <v>19.16</v>
      </c>
      <c r="J548" s="122">
        <v>0.08</v>
      </c>
    </row>
    <row r="549" spans="1:10" x14ac:dyDescent="0.2">
      <c r="A549" s="129" t="s">
        <v>1232</v>
      </c>
      <c r="B549" s="129" t="s">
        <v>1952</v>
      </c>
      <c r="C549" s="129" t="s">
        <v>678</v>
      </c>
      <c r="D549" s="129" t="s">
        <v>1951</v>
      </c>
      <c r="E549" s="197" t="s">
        <v>1266</v>
      </c>
      <c r="F549" s="197"/>
      <c r="G549" s="129" t="s">
        <v>1265</v>
      </c>
      <c r="H549" s="121">
        <v>2.5899999999999999E-2</v>
      </c>
      <c r="I549" s="122">
        <v>22.07</v>
      </c>
      <c r="J549" s="122">
        <v>0.56999999999999995</v>
      </c>
    </row>
    <row r="550" spans="1:10" ht="30" x14ac:dyDescent="0.2">
      <c r="A550" s="129" t="s">
        <v>1232</v>
      </c>
      <c r="B550" s="129" t="s">
        <v>1956</v>
      </c>
      <c r="C550" s="129" t="s">
        <v>678</v>
      </c>
      <c r="D550" s="129" t="s">
        <v>1955</v>
      </c>
      <c r="E550" s="197" t="s">
        <v>1275</v>
      </c>
      <c r="F550" s="197"/>
      <c r="G550" s="129" t="s">
        <v>13</v>
      </c>
      <c r="H550" s="121">
        <v>1</v>
      </c>
      <c r="I550" s="122">
        <v>10.039999999999999</v>
      </c>
      <c r="J550" s="122">
        <v>10.039999999999999</v>
      </c>
    </row>
    <row r="551" spans="1:10" ht="45" x14ac:dyDescent="0.2">
      <c r="A551" s="133" t="s">
        <v>1219</v>
      </c>
      <c r="B551" s="133" t="s">
        <v>1935</v>
      </c>
      <c r="C551" s="133" t="s">
        <v>678</v>
      </c>
      <c r="D551" s="133" t="s">
        <v>1934</v>
      </c>
      <c r="E551" s="202" t="s">
        <v>1227</v>
      </c>
      <c r="F551" s="202"/>
      <c r="G551" s="133" t="s">
        <v>707</v>
      </c>
      <c r="H551" s="126">
        <v>0.35699999999999998</v>
      </c>
      <c r="I551" s="127">
        <v>0.22</v>
      </c>
      <c r="J551" s="127">
        <v>7.0000000000000007E-2</v>
      </c>
    </row>
    <row r="552" spans="1:10" ht="30" x14ac:dyDescent="0.2">
      <c r="A552" s="133" t="s">
        <v>1219</v>
      </c>
      <c r="B552" s="133" t="s">
        <v>1721</v>
      </c>
      <c r="C552" s="133" t="s">
        <v>678</v>
      </c>
      <c r="D552" s="133" t="s">
        <v>1720</v>
      </c>
      <c r="E552" s="202" t="s">
        <v>1227</v>
      </c>
      <c r="F552" s="202"/>
      <c r="G552" s="133" t="s">
        <v>13</v>
      </c>
      <c r="H552" s="126">
        <v>2.5000000000000001E-2</v>
      </c>
      <c r="I552" s="127">
        <v>29</v>
      </c>
      <c r="J552" s="127">
        <v>0.72</v>
      </c>
    </row>
    <row r="553" spans="1:10" x14ac:dyDescent="0.2">
      <c r="A553" s="130"/>
      <c r="B553" s="130"/>
      <c r="C553" s="130"/>
      <c r="D553" s="130"/>
      <c r="E553" s="130" t="s">
        <v>1215</v>
      </c>
      <c r="F553" s="123">
        <v>0.31857451403887688</v>
      </c>
      <c r="G553" s="130" t="s">
        <v>1214</v>
      </c>
      <c r="H553" s="123">
        <v>0.27</v>
      </c>
      <c r="I553" s="130" t="s">
        <v>1213</v>
      </c>
      <c r="J553" s="123">
        <v>0.59</v>
      </c>
    </row>
    <row r="554" spans="1:10" x14ac:dyDescent="0.2">
      <c r="A554" s="130"/>
      <c r="B554" s="130"/>
      <c r="C554" s="130"/>
      <c r="D554" s="130"/>
      <c r="E554" s="130" t="s">
        <v>1212</v>
      </c>
      <c r="F554" s="123">
        <v>3.03</v>
      </c>
      <c r="G554" s="130"/>
      <c r="H554" s="203" t="s">
        <v>1211</v>
      </c>
      <c r="I554" s="203"/>
      <c r="J554" s="123">
        <v>14.51</v>
      </c>
    </row>
    <row r="555" spans="1:10" ht="16.5" thickBot="1" x14ac:dyDescent="0.25">
      <c r="A555" s="128"/>
      <c r="B555" s="128"/>
      <c r="C555" s="128"/>
      <c r="D555" s="128"/>
      <c r="E555" s="128"/>
      <c r="F555" s="128"/>
      <c r="G555" s="128" t="s">
        <v>1210</v>
      </c>
      <c r="H555" s="205">
        <v>15.93</v>
      </c>
      <c r="I555" s="128" t="s">
        <v>1209</v>
      </c>
      <c r="J555" s="206">
        <v>231.14</v>
      </c>
    </row>
    <row r="556" spans="1:10" ht="15.75" thickTop="1" x14ac:dyDescent="0.2">
      <c r="A556" s="124"/>
      <c r="B556" s="124"/>
      <c r="C556" s="124"/>
      <c r="D556" s="124"/>
      <c r="E556" s="124"/>
      <c r="F556" s="124"/>
      <c r="G556" s="124"/>
      <c r="H556" s="124"/>
      <c r="I556" s="124"/>
      <c r="J556" s="124"/>
    </row>
    <row r="557" spans="1:10" ht="15.75" x14ac:dyDescent="0.2">
      <c r="A557" s="131" t="s">
        <v>1115</v>
      </c>
      <c r="B557" s="131" t="s">
        <v>1208</v>
      </c>
      <c r="C557" s="131" t="s">
        <v>1207</v>
      </c>
      <c r="D557" s="131" t="s">
        <v>641</v>
      </c>
      <c r="E557" s="195" t="s">
        <v>1222</v>
      </c>
      <c r="F557" s="195"/>
      <c r="G557" s="131" t="s">
        <v>1206</v>
      </c>
      <c r="H557" s="131" t="s">
        <v>1205</v>
      </c>
      <c r="I557" s="131" t="s">
        <v>1204</v>
      </c>
      <c r="J557" s="131" t="s">
        <v>642</v>
      </c>
    </row>
    <row r="558" spans="1:10" ht="45" x14ac:dyDescent="0.2">
      <c r="A558" s="132" t="s">
        <v>1221</v>
      </c>
      <c r="B558" s="132" t="s">
        <v>2342</v>
      </c>
      <c r="C558" s="132" t="s">
        <v>678</v>
      </c>
      <c r="D558" s="132" t="s">
        <v>2309</v>
      </c>
      <c r="E558" s="196" t="s">
        <v>1275</v>
      </c>
      <c r="F558" s="196"/>
      <c r="G558" s="132" t="s">
        <v>666</v>
      </c>
      <c r="H558" s="118">
        <v>1</v>
      </c>
      <c r="I558" s="119">
        <v>57.44</v>
      </c>
      <c r="J558" s="119">
        <v>57.44</v>
      </c>
    </row>
    <row r="559" spans="1:10" ht="30" x14ac:dyDescent="0.2">
      <c r="A559" s="129" t="s">
        <v>1232</v>
      </c>
      <c r="B559" s="129" t="s">
        <v>1322</v>
      </c>
      <c r="C559" s="129" t="s">
        <v>678</v>
      </c>
      <c r="D559" s="129" t="s">
        <v>1321</v>
      </c>
      <c r="E559" s="197" t="s">
        <v>1266</v>
      </c>
      <c r="F559" s="197"/>
      <c r="G559" s="129" t="s">
        <v>1265</v>
      </c>
      <c r="H559" s="121">
        <v>0.11600000000000001</v>
      </c>
      <c r="I559" s="122">
        <v>19.07</v>
      </c>
      <c r="J559" s="122">
        <v>2.21</v>
      </c>
    </row>
    <row r="560" spans="1:10" ht="30" x14ac:dyDescent="0.2">
      <c r="A560" s="129" t="s">
        <v>1232</v>
      </c>
      <c r="B560" s="129" t="s">
        <v>1320</v>
      </c>
      <c r="C560" s="129" t="s">
        <v>678</v>
      </c>
      <c r="D560" s="129" t="s">
        <v>1319</v>
      </c>
      <c r="E560" s="197" t="s">
        <v>1266</v>
      </c>
      <c r="F560" s="197"/>
      <c r="G560" s="129" t="s">
        <v>1265</v>
      </c>
      <c r="H560" s="121">
        <v>0.63500000000000001</v>
      </c>
      <c r="I560" s="122">
        <v>21.93</v>
      </c>
      <c r="J560" s="122">
        <v>13.92</v>
      </c>
    </row>
    <row r="561" spans="1:10" ht="30" x14ac:dyDescent="0.2">
      <c r="A561" s="129" t="s">
        <v>1232</v>
      </c>
      <c r="B561" s="129" t="s">
        <v>2377</v>
      </c>
      <c r="C561" s="129" t="s">
        <v>678</v>
      </c>
      <c r="D561" s="129" t="s">
        <v>2378</v>
      </c>
      <c r="E561" s="197" t="s">
        <v>1275</v>
      </c>
      <c r="F561" s="197"/>
      <c r="G561" s="129" t="s">
        <v>666</v>
      </c>
      <c r="H561" s="121">
        <v>0.34100000000000003</v>
      </c>
      <c r="I561" s="122">
        <v>69.22</v>
      </c>
      <c r="J561" s="122">
        <v>23.6</v>
      </c>
    </row>
    <row r="562" spans="1:10" ht="30" x14ac:dyDescent="0.2">
      <c r="A562" s="133" t="s">
        <v>1219</v>
      </c>
      <c r="B562" s="133" t="s">
        <v>1468</v>
      </c>
      <c r="C562" s="133" t="s">
        <v>678</v>
      </c>
      <c r="D562" s="133" t="s">
        <v>1467</v>
      </c>
      <c r="E562" s="202" t="s">
        <v>1227</v>
      </c>
      <c r="F562" s="202"/>
      <c r="G562" s="133" t="s">
        <v>410</v>
      </c>
      <c r="H562" s="126">
        <v>0.01</v>
      </c>
      <c r="I562" s="127">
        <v>8.94</v>
      </c>
      <c r="J562" s="127">
        <v>0.08</v>
      </c>
    </row>
    <row r="563" spans="1:10" ht="60" x14ac:dyDescent="0.2">
      <c r="A563" s="133" t="s">
        <v>1219</v>
      </c>
      <c r="B563" s="133" t="s">
        <v>2379</v>
      </c>
      <c r="C563" s="133" t="s">
        <v>678</v>
      </c>
      <c r="D563" s="133" t="s">
        <v>2380</v>
      </c>
      <c r="E563" s="202" t="s">
        <v>1975</v>
      </c>
      <c r="F563" s="202"/>
      <c r="G563" s="133" t="s">
        <v>1978</v>
      </c>
      <c r="H563" s="126">
        <v>0.39700000000000002</v>
      </c>
      <c r="I563" s="127">
        <v>33.28</v>
      </c>
      <c r="J563" s="127">
        <v>13.21</v>
      </c>
    </row>
    <row r="564" spans="1:10" ht="30" x14ac:dyDescent="0.2">
      <c r="A564" s="133" t="s">
        <v>1219</v>
      </c>
      <c r="B564" s="133" t="s">
        <v>2381</v>
      </c>
      <c r="C564" s="133" t="s">
        <v>678</v>
      </c>
      <c r="D564" s="133" t="s">
        <v>2382</v>
      </c>
      <c r="E564" s="202" t="s">
        <v>1227</v>
      </c>
      <c r="F564" s="202"/>
      <c r="G564" s="133" t="s">
        <v>108</v>
      </c>
      <c r="H564" s="126">
        <v>3.7999999999999999E-2</v>
      </c>
      <c r="I564" s="127">
        <v>116.53</v>
      </c>
      <c r="J564" s="127">
        <v>4.42</v>
      </c>
    </row>
    <row r="565" spans="1:10" x14ac:dyDescent="0.2">
      <c r="A565" s="130"/>
      <c r="B565" s="130"/>
      <c r="C565" s="130"/>
      <c r="D565" s="130"/>
      <c r="E565" s="130" t="s">
        <v>1215</v>
      </c>
      <c r="F565" s="123">
        <v>6.3174946004319654</v>
      </c>
      <c r="G565" s="130" t="s">
        <v>1214</v>
      </c>
      <c r="H565" s="123">
        <v>5.38</v>
      </c>
      <c r="I565" s="130" t="s">
        <v>1213</v>
      </c>
      <c r="J565" s="123">
        <v>11.7</v>
      </c>
    </row>
    <row r="566" spans="1:10" x14ac:dyDescent="0.2">
      <c r="A566" s="130"/>
      <c r="B566" s="130"/>
      <c r="C566" s="130"/>
      <c r="D566" s="130"/>
      <c r="E566" s="130" t="s">
        <v>1212</v>
      </c>
      <c r="F566" s="123">
        <v>15.16</v>
      </c>
      <c r="G566" s="130"/>
      <c r="H566" s="203" t="s">
        <v>1211</v>
      </c>
      <c r="I566" s="203"/>
      <c r="J566" s="123">
        <v>72.599999999999994</v>
      </c>
    </row>
    <row r="567" spans="1:10" ht="16.5" thickBot="1" x14ac:dyDescent="0.25">
      <c r="A567" s="128"/>
      <c r="B567" s="128"/>
      <c r="C567" s="128"/>
      <c r="D567" s="128"/>
      <c r="E567" s="128"/>
      <c r="F567" s="128"/>
      <c r="G567" s="128" t="s">
        <v>1210</v>
      </c>
      <c r="H567" s="205">
        <v>36.9</v>
      </c>
      <c r="I567" s="128" t="s">
        <v>1209</v>
      </c>
      <c r="J567" s="206">
        <v>2678.94</v>
      </c>
    </row>
    <row r="568" spans="1:10" ht="15.75" thickTop="1" x14ac:dyDescent="0.2">
      <c r="A568" s="124"/>
      <c r="B568" s="124"/>
      <c r="C568" s="124"/>
      <c r="D568" s="124"/>
      <c r="E568" s="124"/>
      <c r="F568" s="124"/>
      <c r="G568" s="124"/>
      <c r="H568" s="124"/>
      <c r="I568" s="124"/>
      <c r="J568" s="124"/>
    </row>
    <row r="569" spans="1:10" ht="15.75" x14ac:dyDescent="0.2">
      <c r="A569" s="131" t="s">
        <v>2343</v>
      </c>
      <c r="B569" s="131" t="s">
        <v>1208</v>
      </c>
      <c r="C569" s="131" t="s">
        <v>1207</v>
      </c>
      <c r="D569" s="131" t="s">
        <v>641</v>
      </c>
      <c r="E569" s="195" t="s">
        <v>1222</v>
      </c>
      <c r="F569" s="195"/>
      <c r="G569" s="131" t="s">
        <v>1206</v>
      </c>
      <c r="H569" s="131" t="s">
        <v>1205</v>
      </c>
      <c r="I569" s="131" t="s">
        <v>1204</v>
      </c>
      <c r="J569" s="131" t="s">
        <v>642</v>
      </c>
    </row>
    <row r="570" spans="1:10" ht="45" x14ac:dyDescent="0.2">
      <c r="A570" s="132" t="s">
        <v>1221</v>
      </c>
      <c r="B570" s="132" t="s">
        <v>1127</v>
      </c>
      <c r="C570" s="132" t="s">
        <v>678</v>
      </c>
      <c r="D570" s="132" t="s">
        <v>15</v>
      </c>
      <c r="E570" s="196" t="s">
        <v>1275</v>
      </c>
      <c r="F570" s="196"/>
      <c r="G570" s="132" t="s">
        <v>1025</v>
      </c>
      <c r="H570" s="118">
        <v>1</v>
      </c>
      <c r="I570" s="119">
        <v>459.98</v>
      </c>
      <c r="J570" s="119">
        <v>459.98</v>
      </c>
    </row>
    <row r="571" spans="1:10" x14ac:dyDescent="0.2">
      <c r="A571" s="129" t="s">
        <v>1232</v>
      </c>
      <c r="B571" s="129" t="s">
        <v>1268</v>
      </c>
      <c r="C571" s="129" t="s">
        <v>678</v>
      </c>
      <c r="D571" s="129" t="s">
        <v>1267</v>
      </c>
      <c r="E571" s="197" t="s">
        <v>1266</v>
      </c>
      <c r="F571" s="197"/>
      <c r="G571" s="129" t="s">
        <v>1265</v>
      </c>
      <c r="H571" s="121">
        <v>2.3117000000000001</v>
      </c>
      <c r="I571" s="122">
        <v>18.309999999999999</v>
      </c>
      <c r="J571" s="122">
        <v>42.32</v>
      </c>
    </row>
    <row r="572" spans="1:10" ht="30" x14ac:dyDescent="0.2">
      <c r="A572" s="129" t="s">
        <v>1232</v>
      </c>
      <c r="B572" s="129" t="s">
        <v>1974</v>
      </c>
      <c r="C572" s="129" t="s">
        <v>678</v>
      </c>
      <c r="D572" s="129" t="s">
        <v>1973</v>
      </c>
      <c r="E572" s="197" t="s">
        <v>1266</v>
      </c>
      <c r="F572" s="197"/>
      <c r="G572" s="129" t="s">
        <v>1265</v>
      </c>
      <c r="H572" s="121">
        <v>1.4637</v>
      </c>
      <c r="I572" s="122">
        <v>15.42</v>
      </c>
      <c r="J572" s="122">
        <v>22.57</v>
      </c>
    </row>
    <row r="573" spans="1:10" ht="45" x14ac:dyDescent="0.2">
      <c r="A573" s="129" t="s">
        <v>1232</v>
      </c>
      <c r="B573" s="129" t="s">
        <v>1972</v>
      </c>
      <c r="C573" s="129" t="s">
        <v>678</v>
      </c>
      <c r="D573" s="129" t="s">
        <v>1971</v>
      </c>
      <c r="E573" s="197" t="s">
        <v>1255</v>
      </c>
      <c r="F573" s="197"/>
      <c r="G573" s="129" t="s">
        <v>1258</v>
      </c>
      <c r="H573" s="121">
        <v>0.75339999999999996</v>
      </c>
      <c r="I573" s="122">
        <v>2.0699999999999998</v>
      </c>
      <c r="J573" s="122">
        <v>1.55</v>
      </c>
    </row>
    <row r="574" spans="1:10" ht="45" x14ac:dyDescent="0.2">
      <c r="A574" s="129" t="s">
        <v>1232</v>
      </c>
      <c r="B574" s="129" t="s">
        <v>1970</v>
      </c>
      <c r="C574" s="129" t="s">
        <v>678</v>
      </c>
      <c r="D574" s="129" t="s">
        <v>1969</v>
      </c>
      <c r="E574" s="197" t="s">
        <v>1255</v>
      </c>
      <c r="F574" s="197"/>
      <c r="G574" s="129" t="s">
        <v>1254</v>
      </c>
      <c r="H574" s="121">
        <v>0.71030000000000004</v>
      </c>
      <c r="I574" s="122">
        <v>0.37</v>
      </c>
      <c r="J574" s="122">
        <v>0.26</v>
      </c>
    </row>
    <row r="575" spans="1:10" ht="30" x14ac:dyDescent="0.2">
      <c r="A575" s="133" t="s">
        <v>1219</v>
      </c>
      <c r="B575" s="133" t="s">
        <v>1771</v>
      </c>
      <c r="C575" s="133" t="s">
        <v>678</v>
      </c>
      <c r="D575" s="133" t="s">
        <v>1770</v>
      </c>
      <c r="E575" s="202" t="s">
        <v>1227</v>
      </c>
      <c r="F575" s="202"/>
      <c r="G575" s="133" t="s">
        <v>1025</v>
      </c>
      <c r="H575" s="126">
        <v>0.72289999999999999</v>
      </c>
      <c r="I575" s="127">
        <v>95</v>
      </c>
      <c r="J575" s="127">
        <v>68.67</v>
      </c>
    </row>
    <row r="576" spans="1:10" x14ac:dyDescent="0.2">
      <c r="A576" s="133" t="s">
        <v>1219</v>
      </c>
      <c r="B576" s="133" t="s">
        <v>1765</v>
      </c>
      <c r="C576" s="133" t="s">
        <v>678</v>
      </c>
      <c r="D576" s="133" t="s">
        <v>1764</v>
      </c>
      <c r="E576" s="202" t="s">
        <v>1227</v>
      </c>
      <c r="F576" s="202"/>
      <c r="G576" s="133" t="s">
        <v>13</v>
      </c>
      <c r="H576" s="126">
        <v>362.65789999999998</v>
      </c>
      <c r="I576" s="127">
        <v>0.76</v>
      </c>
      <c r="J576" s="127">
        <v>275.62</v>
      </c>
    </row>
    <row r="577" spans="1:10" ht="30" x14ac:dyDescent="0.2">
      <c r="A577" s="133" t="s">
        <v>1219</v>
      </c>
      <c r="B577" s="133" t="s">
        <v>1968</v>
      </c>
      <c r="C577" s="133" t="s">
        <v>678</v>
      </c>
      <c r="D577" s="133" t="s">
        <v>1967</v>
      </c>
      <c r="E577" s="202" t="s">
        <v>1227</v>
      </c>
      <c r="F577" s="202"/>
      <c r="G577" s="133" t="s">
        <v>1025</v>
      </c>
      <c r="H577" s="126">
        <v>0.59340000000000004</v>
      </c>
      <c r="I577" s="127">
        <v>82.56</v>
      </c>
      <c r="J577" s="127">
        <v>48.99</v>
      </c>
    </row>
    <row r="578" spans="1:10" x14ac:dyDescent="0.2">
      <c r="A578" s="130"/>
      <c r="B578" s="130"/>
      <c r="C578" s="130"/>
      <c r="D578" s="130"/>
      <c r="E578" s="130" t="s">
        <v>1215</v>
      </c>
      <c r="F578" s="123">
        <v>23.363930885529157</v>
      </c>
      <c r="G578" s="130" t="s">
        <v>1214</v>
      </c>
      <c r="H578" s="123">
        <v>19.91</v>
      </c>
      <c r="I578" s="130" t="s">
        <v>1213</v>
      </c>
      <c r="J578" s="123">
        <v>43.27</v>
      </c>
    </row>
    <row r="579" spans="1:10" x14ac:dyDescent="0.2">
      <c r="A579" s="130"/>
      <c r="B579" s="130"/>
      <c r="C579" s="130"/>
      <c r="D579" s="130"/>
      <c r="E579" s="130" t="s">
        <v>1212</v>
      </c>
      <c r="F579" s="123">
        <v>121.43</v>
      </c>
      <c r="G579" s="130"/>
      <c r="H579" s="203" t="s">
        <v>1211</v>
      </c>
      <c r="I579" s="203"/>
      <c r="J579" s="123">
        <v>581.41</v>
      </c>
    </row>
    <row r="580" spans="1:10" ht="16.5" thickBot="1" x14ac:dyDescent="0.25">
      <c r="A580" s="128"/>
      <c r="B580" s="128"/>
      <c r="C580" s="128"/>
      <c r="D580" s="128"/>
      <c r="E580" s="128"/>
      <c r="F580" s="128"/>
      <c r="G580" s="128" t="s">
        <v>1210</v>
      </c>
      <c r="H580" s="205">
        <v>3.8</v>
      </c>
      <c r="I580" s="128" t="s">
        <v>1209</v>
      </c>
      <c r="J580" s="206">
        <v>2209.35</v>
      </c>
    </row>
    <row r="581" spans="1:10" ht="15.75" thickTop="1" x14ac:dyDescent="0.2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</row>
    <row r="582" spans="1:10" ht="15.75" x14ac:dyDescent="0.2">
      <c r="A582" s="131" t="s">
        <v>2344</v>
      </c>
      <c r="B582" s="131" t="s">
        <v>1208</v>
      </c>
      <c r="C582" s="131" t="s">
        <v>1207</v>
      </c>
      <c r="D582" s="131" t="s">
        <v>641</v>
      </c>
      <c r="E582" s="195" t="s">
        <v>1222</v>
      </c>
      <c r="F582" s="195"/>
      <c r="G582" s="131" t="s">
        <v>1206</v>
      </c>
      <c r="H582" s="131" t="s">
        <v>1205</v>
      </c>
      <c r="I582" s="131" t="s">
        <v>1204</v>
      </c>
      <c r="J582" s="131" t="s">
        <v>642</v>
      </c>
    </row>
    <row r="583" spans="1:10" ht="30" x14ac:dyDescent="0.2">
      <c r="A583" s="132" t="s">
        <v>1221</v>
      </c>
      <c r="B583" s="132" t="s">
        <v>1125</v>
      </c>
      <c r="C583" s="132" t="s">
        <v>678</v>
      </c>
      <c r="D583" s="132" t="s">
        <v>16</v>
      </c>
      <c r="E583" s="196" t="s">
        <v>1275</v>
      </c>
      <c r="F583" s="196"/>
      <c r="G583" s="132" t="s">
        <v>1025</v>
      </c>
      <c r="H583" s="118">
        <v>1</v>
      </c>
      <c r="I583" s="119">
        <v>245.87</v>
      </c>
      <c r="J583" s="119">
        <v>245.87</v>
      </c>
    </row>
    <row r="584" spans="1:10" ht="30" x14ac:dyDescent="0.2">
      <c r="A584" s="129" t="s">
        <v>1232</v>
      </c>
      <c r="B584" s="129" t="s">
        <v>1320</v>
      </c>
      <c r="C584" s="129" t="s">
        <v>678</v>
      </c>
      <c r="D584" s="129" t="s">
        <v>1319</v>
      </c>
      <c r="E584" s="197" t="s">
        <v>1266</v>
      </c>
      <c r="F584" s="197"/>
      <c r="G584" s="129" t="s">
        <v>1265</v>
      </c>
      <c r="H584" s="121">
        <v>2.4590000000000001</v>
      </c>
      <c r="I584" s="122">
        <v>21.93</v>
      </c>
      <c r="J584" s="122">
        <v>53.92</v>
      </c>
    </row>
    <row r="585" spans="1:10" x14ac:dyDescent="0.2">
      <c r="A585" s="129" t="s">
        <v>1232</v>
      </c>
      <c r="B585" s="129" t="s">
        <v>1448</v>
      </c>
      <c r="C585" s="129" t="s">
        <v>678</v>
      </c>
      <c r="D585" s="129" t="s">
        <v>1447</v>
      </c>
      <c r="E585" s="197" t="s">
        <v>1266</v>
      </c>
      <c r="F585" s="197"/>
      <c r="G585" s="129" t="s">
        <v>1265</v>
      </c>
      <c r="H585" s="121">
        <v>2.4590000000000001</v>
      </c>
      <c r="I585" s="122">
        <v>22.25</v>
      </c>
      <c r="J585" s="122">
        <v>54.71</v>
      </c>
    </row>
    <row r="586" spans="1:10" x14ac:dyDescent="0.2">
      <c r="A586" s="129" t="s">
        <v>1232</v>
      </c>
      <c r="B586" s="129" t="s">
        <v>1268</v>
      </c>
      <c r="C586" s="129" t="s">
        <v>678</v>
      </c>
      <c r="D586" s="129" t="s">
        <v>1267</v>
      </c>
      <c r="E586" s="197" t="s">
        <v>1266</v>
      </c>
      <c r="F586" s="197"/>
      <c r="G586" s="129" t="s">
        <v>1265</v>
      </c>
      <c r="H586" s="121">
        <v>7.3769999999999998</v>
      </c>
      <c r="I586" s="122">
        <v>18.309999999999999</v>
      </c>
      <c r="J586" s="122">
        <v>135.07</v>
      </c>
    </row>
    <row r="587" spans="1:10" ht="45" x14ac:dyDescent="0.2">
      <c r="A587" s="129" t="s">
        <v>1232</v>
      </c>
      <c r="B587" s="129" t="s">
        <v>1966</v>
      </c>
      <c r="C587" s="129" t="s">
        <v>678</v>
      </c>
      <c r="D587" s="129" t="s">
        <v>1965</v>
      </c>
      <c r="E587" s="197" t="s">
        <v>1255</v>
      </c>
      <c r="F587" s="197"/>
      <c r="G587" s="129" t="s">
        <v>1258</v>
      </c>
      <c r="H587" s="121">
        <v>1.042</v>
      </c>
      <c r="I587" s="122">
        <v>1.4</v>
      </c>
      <c r="J587" s="122">
        <v>1.45</v>
      </c>
    </row>
    <row r="588" spans="1:10" ht="45" x14ac:dyDescent="0.2">
      <c r="A588" s="129" t="s">
        <v>1232</v>
      </c>
      <c r="B588" s="129" t="s">
        <v>1964</v>
      </c>
      <c r="C588" s="129" t="s">
        <v>678</v>
      </c>
      <c r="D588" s="129" t="s">
        <v>1963</v>
      </c>
      <c r="E588" s="197" t="s">
        <v>1255</v>
      </c>
      <c r="F588" s="197"/>
      <c r="G588" s="129" t="s">
        <v>1254</v>
      </c>
      <c r="H588" s="121">
        <v>1.417</v>
      </c>
      <c r="I588" s="122">
        <v>0.51</v>
      </c>
      <c r="J588" s="122">
        <v>0.72</v>
      </c>
    </row>
    <row r="589" spans="1:10" x14ac:dyDescent="0.2">
      <c r="A589" s="130"/>
      <c r="B589" s="130"/>
      <c r="C589" s="130"/>
      <c r="D589" s="130"/>
      <c r="E589" s="130" t="s">
        <v>1215</v>
      </c>
      <c r="F589" s="123">
        <v>90.685745140388775</v>
      </c>
      <c r="G589" s="130" t="s">
        <v>1214</v>
      </c>
      <c r="H589" s="123">
        <v>77.260000000000005</v>
      </c>
      <c r="I589" s="130" t="s">
        <v>1213</v>
      </c>
      <c r="J589" s="123">
        <v>167.95</v>
      </c>
    </row>
    <row r="590" spans="1:10" x14ac:dyDescent="0.2">
      <c r="A590" s="130"/>
      <c r="B590" s="130"/>
      <c r="C590" s="130"/>
      <c r="D590" s="130"/>
      <c r="E590" s="130" t="s">
        <v>1212</v>
      </c>
      <c r="F590" s="123">
        <v>64.900000000000006</v>
      </c>
      <c r="G590" s="130"/>
      <c r="H590" s="203" t="s">
        <v>1211</v>
      </c>
      <c r="I590" s="203"/>
      <c r="J590" s="123">
        <v>310.77</v>
      </c>
    </row>
    <row r="591" spans="1:10" ht="16.5" thickBot="1" x14ac:dyDescent="0.25">
      <c r="A591" s="128"/>
      <c r="B591" s="128"/>
      <c r="C591" s="128"/>
      <c r="D591" s="128"/>
      <c r="E591" s="128"/>
      <c r="F591" s="128"/>
      <c r="G591" s="128" t="s">
        <v>1210</v>
      </c>
      <c r="H591" s="205">
        <v>3.8</v>
      </c>
      <c r="I591" s="128" t="s">
        <v>1209</v>
      </c>
      <c r="J591" s="206">
        <v>1180.92</v>
      </c>
    </row>
    <row r="592" spans="1:10" ht="15.75" thickTop="1" x14ac:dyDescent="0.2">
      <c r="A592" s="124"/>
      <c r="B592" s="124"/>
      <c r="C592" s="124"/>
      <c r="D592" s="124"/>
      <c r="E592" s="124"/>
      <c r="F592" s="124"/>
      <c r="G592" s="124"/>
      <c r="H592" s="124"/>
      <c r="I592" s="124"/>
      <c r="J592" s="124"/>
    </row>
    <row r="593" spans="1:10" ht="15.75" x14ac:dyDescent="0.2">
      <c r="A593" s="93" t="s">
        <v>1113</v>
      </c>
      <c r="B593" s="93"/>
      <c r="C593" s="93"/>
      <c r="D593" s="93" t="s">
        <v>375</v>
      </c>
      <c r="E593" s="93"/>
      <c r="F593" s="208"/>
      <c r="G593" s="208"/>
      <c r="H593" s="93"/>
      <c r="I593" s="93"/>
      <c r="J593" s="209">
        <v>2799.74</v>
      </c>
    </row>
    <row r="594" spans="1:10" ht="15.75" x14ac:dyDescent="0.2">
      <c r="A594" s="131" t="s">
        <v>1112</v>
      </c>
      <c r="B594" s="131" t="s">
        <v>1208</v>
      </c>
      <c r="C594" s="131" t="s">
        <v>1207</v>
      </c>
      <c r="D594" s="131" t="s">
        <v>641</v>
      </c>
      <c r="E594" s="195" t="s">
        <v>1222</v>
      </c>
      <c r="F594" s="195"/>
      <c r="G594" s="131" t="s">
        <v>1206</v>
      </c>
      <c r="H594" s="131" t="s">
        <v>1205</v>
      </c>
      <c r="I594" s="131" t="s">
        <v>1204</v>
      </c>
      <c r="J594" s="131" t="s">
        <v>642</v>
      </c>
    </row>
    <row r="595" spans="1:10" ht="30" x14ac:dyDescent="0.2">
      <c r="A595" s="132" t="s">
        <v>1221</v>
      </c>
      <c r="B595" s="132" t="s">
        <v>2345</v>
      </c>
      <c r="C595" s="132" t="s">
        <v>678</v>
      </c>
      <c r="D595" s="132" t="s">
        <v>2284</v>
      </c>
      <c r="E595" s="196" t="s">
        <v>1275</v>
      </c>
      <c r="F595" s="196"/>
      <c r="G595" s="132" t="s">
        <v>108</v>
      </c>
      <c r="H595" s="118">
        <v>1</v>
      </c>
      <c r="I595" s="119">
        <v>19.37</v>
      </c>
      <c r="J595" s="119">
        <v>19.37</v>
      </c>
    </row>
    <row r="596" spans="1:10" ht="60" x14ac:dyDescent="0.2">
      <c r="A596" s="129" t="s">
        <v>1232</v>
      </c>
      <c r="B596" s="129" t="s">
        <v>1933</v>
      </c>
      <c r="C596" s="129" t="s">
        <v>678</v>
      </c>
      <c r="D596" s="129" t="s">
        <v>1932</v>
      </c>
      <c r="E596" s="197" t="s">
        <v>1266</v>
      </c>
      <c r="F596" s="197"/>
      <c r="G596" s="129" t="s">
        <v>1025</v>
      </c>
      <c r="H596" s="121">
        <v>1.2999999999999999E-3</v>
      </c>
      <c r="I596" s="122">
        <v>520.24</v>
      </c>
      <c r="J596" s="122">
        <v>0.67</v>
      </c>
    </row>
    <row r="597" spans="1:10" x14ac:dyDescent="0.2">
      <c r="A597" s="129" t="s">
        <v>1232</v>
      </c>
      <c r="B597" s="129" t="s">
        <v>1448</v>
      </c>
      <c r="C597" s="129" t="s">
        <v>678</v>
      </c>
      <c r="D597" s="129" t="s">
        <v>1447</v>
      </c>
      <c r="E597" s="197" t="s">
        <v>1266</v>
      </c>
      <c r="F597" s="197"/>
      <c r="G597" s="129" t="s">
        <v>1265</v>
      </c>
      <c r="H597" s="121">
        <v>4.1000000000000002E-2</v>
      </c>
      <c r="I597" s="122">
        <v>22.25</v>
      </c>
      <c r="J597" s="122">
        <v>0.91</v>
      </c>
    </row>
    <row r="598" spans="1:10" x14ac:dyDescent="0.2">
      <c r="A598" s="129" t="s">
        <v>1232</v>
      </c>
      <c r="B598" s="129" t="s">
        <v>1268</v>
      </c>
      <c r="C598" s="129" t="s">
        <v>678</v>
      </c>
      <c r="D598" s="129" t="s">
        <v>1267</v>
      </c>
      <c r="E598" s="197" t="s">
        <v>1266</v>
      </c>
      <c r="F598" s="197"/>
      <c r="G598" s="129" t="s">
        <v>1265</v>
      </c>
      <c r="H598" s="121">
        <v>8.1000000000000003E-2</v>
      </c>
      <c r="I598" s="122">
        <v>18.309999999999999</v>
      </c>
      <c r="J598" s="122">
        <v>1.48</v>
      </c>
    </row>
    <row r="599" spans="1:10" ht="30" x14ac:dyDescent="0.2">
      <c r="A599" s="129" t="s">
        <v>1232</v>
      </c>
      <c r="B599" s="129" t="s">
        <v>1939</v>
      </c>
      <c r="C599" s="129" t="s">
        <v>678</v>
      </c>
      <c r="D599" s="129" t="s">
        <v>1938</v>
      </c>
      <c r="E599" s="197" t="s">
        <v>1275</v>
      </c>
      <c r="F599" s="197"/>
      <c r="G599" s="129" t="s">
        <v>666</v>
      </c>
      <c r="H599" s="121">
        <v>3.9E-2</v>
      </c>
      <c r="I599" s="122">
        <v>135.9</v>
      </c>
      <c r="J599" s="122">
        <v>5.3</v>
      </c>
    </row>
    <row r="600" spans="1:10" ht="30" x14ac:dyDescent="0.2">
      <c r="A600" s="129" t="s">
        <v>1232</v>
      </c>
      <c r="B600" s="129" t="s">
        <v>1962</v>
      </c>
      <c r="C600" s="129" t="s">
        <v>678</v>
      </c>
      <c r="D600" s="129" t="s">
        <v>1961</v>
      </c>
      <c r="E600" s="197" t="s">
        <v>1275</v>
      </c>
      <c r="F600" s="197"/>
      <c r="G600" s="129" t="s">
        <v>13</v>
      </c>
      <c r="H600" s="121">
        <v>0.49</v>
      </c>
      <c r="I600" s="122">
        <v>10.77</v>
      </c>
      <c r="J600" s="122">
        <v>5.27</v>
      </c>
    </row>
    <row r="601" spans="1:10" ht="45" x14ac:dyDescent="0.2">
      <c r="A601" s="129" t="s">
        <v>1232</v>
      </c>
      <c r="B601" s="129" t="s">
        <v>1960</v>
      </c>
      <c r="C601" s="129" t="s">
        <v>678</v>
      </c>
      <c r="D601" s="129" t="s">
        <v>1959</v>
      </c>
      <c r="E601" s="197" t="s">
        <v>1275</v>
      </c>
      <c r="F601" s="197"/>
      <c r="G601" s="129" t="s">
        <v>1025</v>
      </c>
      <c r="H601" s="121">
        <v>0.01</v>
      </c>
      <c r="I601" s="122">
        <v>438.83</v>
      </c>
      <c r="J601" s="122">
        <v>4.38</v>
      </c>
    </row>
    <row r="602" spans="1:10" ht="30" x14ac:dyDescent="0.2">
      <c r="A602" s="133" t="s">
        <v>1219</v>
      </c>
      <c r="B602" s="133" t="s">
        <v>1468</v>
      </c>
      <c r="C602" s="133" t="s">
        <v>678</v>
      </c>
      <c r="D602" s="133" t="s">
        <v>1467</v>
      </c>
      <c r="E602" s="202" t="s">
        <v>1227</v>
      </c>
      <c r="F602" s="202"/>
      <c r="G602" s="133" t="s">
        <v>410</v>
      </c>
      <c r="H602" s="126">
        <v>5.0000000000000001E-3</v>
      </c>
      <c r="I602" s="127">
        <v>8.94</v>
      </c>
      <c r="J602" s="127">
        <v>0.04</v>
      </c>
    </row>
    <row r="603" spans="1:10" ht="45" x14ac:dyDescent="0.2">
      <c r="A603" s="133" t="s">
        <v>1219</v>
      </c>
      <c r="B603" s="133" t="s">
        <v>1935</v>
      </c>
      <c r="C603" s="133" t="s">
        <v>678</v>
      </c>
      <c r="D603" s="133" t="s">
        <v>1934</v>
      </c>
      <c r="E603" s="202" t="s">
        <v>1227</v>
      </c>
      <c r="F603" s="202"/>
      <c r="G603" s="133" t="s">
        <v>707</v>
      </c>
      <c r="H603" s="126">
        <v>6</v>
      </c>
      <c r="I603" s="127">
        <v>0.22</v>
      </c>
      <c r="J603" s="127">
        <v>1.32</v>
      </c>
    </row>
    <row r="604" spans="1:10" x14ac:dyDescent="0.2">
      <c r="A604" s="130"/>
      <c r="B604" s="130"/>
      <c r="C604" s="130"/>
      <c r="D604" s="130"/>
      <c r="E604" s="130" t="s">
        <v>1215</v>
      </c>
      <c r="F604" s="123">
        <v>1.7008639308855291</v>
      </c>
      <c r="G604" s="130" t="s">
        <v>1214</v>
      </c>
      <c r="H604" s="123">
        <v>1.45</v>
      </c>
      <c r="I604" s="130" t="s">
        <v>1213</v>
      </c>
      <c r="J604" s="123">
        <v>3.15</v>
      </c>
    </row>
    <row r="605" spans="1:10" x14ac:dyDescent="0.2">
      <c r="A605" s="130"/>
      <c r="B605" s="130"/>
      <c r="C605" s="130"/>
      <c r="D605" s="130"/>
      <c r="E605" s="130" t="s">
        <v>1212</v>
      </c>
      <c r="F605" s="123">
        <v>5.1100000000000003</v>
      </c>
      <c r="G605" s="130"/>
      <c r="H605" s="203" t="s">
        <v>1211</v>
      </c>
      <c r="I605" s="203"/>
      <c r="J605" s="123">
        <v>24.48</v>
      </c>
    </row>
    <row r="606" spans="1:10" ht="16.5" thickBot="1" x14ac:dyDescent="0.25">
      <c r="A606" s="128"/>
      <c r="B606" s="128"/>
      <c r="C606" s="128"/>
      <c r="D606" s="128"/>
      <c r="E606" s="128"/>
      <c r="F606" s="128"/>
      <c r="G606" s="128" t="s">
        <v>1210</v>
      </c>
      <c r="H606" s="205">
        <v>74.53</v>
      </c>
      <c r="I606" s="128" t="s">
        <v>1209</v>
      </c>
      <c r="J606" s="206">
        <v>1824.49</v>
      </c>
    </row>
    <row r="607" spans="1:10" ht="15.75" thickTop="1" x14ac:dyDescent="0.2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</row>
    <row r="608" spans="1:10" ht="15.75" x14ac:dyDescent="0.2">
      <c r="A608" s="131" t="s">
        <v>1111</v>
      </c>
      <c r="B608" s="131" t="s">
        <v>1208</v>
      </c>
      <c r="C608" s="131" t="s">
        <v>1207</v>
      </c>
      <c r="D608" s="131" t="s">
        <v>641</v>
      </c>
      <c r="E608" s="195" t="s">
        <v>1222</v>
      </c>
      <c r="F608" s="195"/>
      <c r="G608" s="131" t="s">
        <v>1206</v>
      </c>
      <c r="H608" s="131" t="s">
        <v>1205</v>
      </c>
      <c r="I608" s="131" t="s">
        <v>1204</v>
      </c>
      <c r="J608" s="131" t="s">
        <v>642</v>
      </c>
    </row>
    <row r="609" spans="1:10" ht="30" x14ac:dyDescent="0.2">
      <c r="A609" s="132" t="s">
        <v>1221</v>
      </c>
      <c r="B609" s="132" t="s">
        <v>2346</v>
      </c>
      <c r="C609" s="132" t="s">
        <v>678</v>
      </c>
      <c r="D609" s="132" t="s">
        <v>2285</v>
      </c>
      <c r="E609" s="196" t="s">
        <v>1275</v>
      </c>
      <c r="F609" s="196"/>
      <c r="G609" s="132" t="s">
        <v>108</v>
      </c>
      <c r="H609" s="118">
        <v>1</v>
      </c>
      <c r="I609" s="119">
        <v>19.100000000000001</v>
      </c>
      <c r="J609" s="119">
        <v>19.100000000000001</v>
      </c>
    </row>
    <row r="610" spans="1:10" ht="60" x14ac:dyDescent="0.2">
      <c r="A610" s="129" t="s">
        <v>1232</v>
      </c>
      <c r="B610" s="129" t="s">
        <v>1933</v>
      </c>
      <c r="C610" s="129" t="s">
        <v>678</v>
      </c>
      <c r="D610" s="129" t="s">
        <v>1932</v>
      </c>
      <c r="E610" s="197" t="s">
        <v>1266</v>
      </c>
      <c r="F610" s="197"/>
      <c r="G610" s="129" t="s">
        <v>1025</v>
      </c>
      <c r="H610" s="121">
        <v>1.2999999999999999E-3</v>
      </c>
      <c r="I610" s="122">
        <v>520.24</v>
      </c>
      <c r="J610" s="122">
        <v>0.67</v>
      </c>
    </row>
    <row r="611" spans="1:10" x14ac:dyDescent="0.2">
      <c r="A611" s="129" t="s">
        <v>1232</v>
      </c>
      <c r="B611" s="129" t="s">
        <v>1448</v>
      </c>
      <c r="C611" s="129" t="s">
        <v>678</v>
      </c>
      <c r="D611" s="129" t="s">
        <v>1447</v>
      </c>
      <c r="E611" s="197" t="s">
        <v>1266</v>
      </c>
      <c r="F611" s="197"/>
      <c r="G611" s="129" t="s">
        <v>1265</v>
      </c>
      <c r="H611" s="121">
        <v>3.6999999999999998E-2</v>
      </c>
      <c r="I611" s="122">
        <v>22.25</v>
      </c>
      <c r="J611" s="122">
        <v>0.82</v>
      </c>
    </row>
    <row r="612" spans="1:10" x14ac:dyDescent="0.2">
      <c r="A612" s="129" t="s">
        <v>1232</v>
      </c>
      <c r="B612" s="129" t="s">
        <v>1268</v>
      </c>
      <c r="C612" s="129" t="s">
        <v>678</v>
      </c>
      <c r="D612" s="129" t="s">
        <v>1267</v>
      </c>
      <c r="E612" s="197" t="s">
        <v>1266</v>
      </c>
      <c r="F612" s="197"/>
      <c r="G612" s="129" t="s">
        <v>1265</v>
      </c>
      <c r="H612" s="121">
        <v>7.9000000000000001E-2</v>
      </c>
      <c r="I612" s="122">
        <v>18.309999999999999</v>
      </c>
      <c r="J612" s="122">
        <v>1.44</v>
      </c>
    </row>
    <row r="613" spans="1:10" ht="30" x14ac:dyDescent="0.2">
      <c r="A613" s="129" t="s">
        <v>1232</v>
      </c>
      <c r="B613" s="129" t="s">
        <v>1939</v>
      </c>
      <c r="C613" s="129" t="s">
        <v>678</v>
      </c>
      <c r="D613" s="129" t="s">
        <v>1938</v>
      </c>
      <c r="E613" s="197" t="s">
        <v>1275</v>
      </c>
      <c r="F613" s="197"/>
      <c r="G613" s="129" t="s">
        <v>666</v>
      </c>
      <c r="H613" s="121">
        <v>3.7999999999999999E-2</v>
      </c>
      <c r="I613" s="122">
        <v>135.9</v>
      </c>
      <c r="J613" s="122">
        <v>5.16</v>
      </c>
    </row>
    <row r="614" spans="1:10" ht="30" x14ac:dyDescent="0.2">
      <c r="A614" s="129" t="s">
        <v>1232</v>
      </c>
      <c r="B614" s="129" t="s">
        <v>1962</v>
      </c>
      <c r="C614" s="129" t="s">
        <v>678</v>
      </c>
      <c r="D614" s="129" t="s">
        <v>1961</v>
      </c>
      <c r="E614" s="197" t="s">
        <v>1275</v>
      </c>
      <c r="F614" s="197"/>
      <c r="G614" s="129" t="s">
        <v>13</v>
      </c>
      <c r="H614" s="121">
        <v>0.49</v>
      </c>
      <c r="I614" s="122">
        <v>10.77</v>
      </c>
      <c r="J614" s="122">
        <v>5.27</v>
      </c>
    </row>
    <row r="615" spans="1:10" ht="45" x14ac:dyDescent="0.2">
      <c r="A615" s="129" t="s">
        <v>1232</v>
      </c>
      <c r="B615" s="129" t="s">
        <v>1960</v>
      </c>
      <c r="C615" s="129" t="s">
        <v>678</v>
      </c>
      <c r="D615" s="129" t="s">
        <v>1959</v>
      </c>
      <c r="E615" s="197" t="s">
        <v>1275</v>
      </c>
      <c r="F615" s="197"/>
      <c r="G615" s="129" t="s">
        <v>1025</v>
      </c>
      <c r="H615" s="121">
        <v>0.01</v>
      </c>
      <c r="I615" s="122">
        <v>438.83</v>
      </c>
      <c r="J615" s="122">
        <v>4.38</v>
      </c>
    </row>
    <row r="616" spans="1:10" ht="30" x14ac:dyDescent="0.2">
      <c r="A616" s="133" t="s">
        <v>1219</v>
      </c>
      <c r="B616" s="133" t="s">
        <v>1468</v>
      </c>
      <c r="C616" s="133" t="s">
        <v>678</v>
      </c>
      <c r="D616" s="133" t="s">
        <v>1467</v>
      </c>
      <c r="E616" s="202" t="s">
        <v>1227</v>
      </c>
      <c r="F616" s="202"/>
      <c r="G616" s="133" t="s">
        <v>410</v>
      </c>
      <c r="H616" s="126">
        <v>5.0000000000000001E-3</v>
      </c>
      <c r="I616" s="127">
        <v>8.94</v>
      </c>
      <c r="J616" s="127">
        <v>0.04</v>
      </c>
    </row>
    <row r="617" spans="1:10" ht="45" x14ac:dyDescent="0.2">
      <c r="A617" s="133" t="s">
        <v>1219</v>
      </c>
      <c r="B617" s="133" t="s">
        <v>1935</v>
      </c>
      <c r="C617" s="133" t="s">
        <v>678</v>
      </c>
      <c r="D617" s="133" t="s">
        <v>1934</v>
      </c>
      <c r="E617" s="202" t="s">
        <v>1227</v>
      </c>
      <c r="F617" s="202"/>
      <c r="G617" s="133" t="s">
        <v>707</v>
      </c>
      <c r="H617" s="126">
        <v>6</v>
      </c>
      <c r="I617" s="127">
        <v>0.22</v>
      </c>
      <c r="J617" s="127">
        <v>1.32</v>
      </c>
    </row>
    <row r="618" spans="1:10" x14ac:dyDescent="0.2">
      <c r="A618" s="130"/>
      <c r="B618" s="130"/>
      <c r="C618" s="130"/>
      <c r="D618" s="130"/>
      <c r="E618" s="130" t="s">
        <v>1215</v>
      </c>
      <c r="F618" s="123">
        <v>1.6468682505399568</v>
      </c>
      <c r="G618" s="130" t="s">
        <v>1214</v>
      </c>
      <c r="H618" s="123">
        <v>1.4</v>
      </c>
      <c r="I618" s="130" t="s">
        <v>1213</v>
      </c>
      <c r="J618" s="123">
        <v>3.05</v>
      </c>
    </row>
    <row r="619" spans="1:10" x14ac:dyDescent="0.2">
      <c r="A619" s="130"/>
      <c r="B619" s="130"/>
      <c r="C619" s="130"/>
      <c r="D619" s="130"/>
      <c r="E619" s="130" t="s">
        <v>1212</v>
      </c>
      <c r="F619" s="123">
        <v>5.04</v>
      </c>
      <c r="G619" s="130"/>
      <c r="H619" s="203" t="s">
        <v>1211</v>
      </c>
      <c r="I619" s="203"/>
      <c r="J619" s="123">
        <v>24.14</v>
      </c>
    </row>
    <row r="620" spans="1:10" ht="16.5" thickBot="1" x14ac:dyDescent="0.25">
      <c r="A620" s="128"/>
      <c r="B620" s="128"/>
      <c r="C620" s="128"/>
      <c r="D620" s="128"/>
      <c r="E620" s="128"/>
      <c r="F620" s="128"/>
      <c r="G620" s="128" t="s">
        <v>1210</v>
      </c>
      <c r="H620" s="205">
        <v>40.4</v>
      </c>
      <c r="I620" s="128" t="s">
        <v>1209</v>
      </c>
      <c r="J620" s="206">
        <v>975.25</v>
      </c>
    </row>
    <row r="621" spans="1:10" ht="15.75" thickTop="1" x14ac:dyDescent="0.2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</row>
    <row r="622" spans="1:10" ht="15.75" x14ac:dyDescent="0.2">
      <c r="A622" s="93" t="s">
        <v>1110</v>
      </c>
      <c r="B622" s="93"/>
      <c r="C622" s="93"/>
      <c r="D622" s="93" t="s">
        <v>476</v>
      </c>
      <c r="E622" s="93"/>
      <c r="F622" s="208"/>
      <c r="G622" s="208"/>
      <c r="H622" s="93"/>
      <c r="I622" s="93"/>
      <c r="J622" s="209">
        <v>2597.0100000000002</v>
      </c>
    </row>
    <row r="623" spans="1:10" ht="15.75" x14ac:dyDescent="0.2">
      <c r="A623" s="131" t="s">
        <v>1109</v>
      </c>
      <c r="B623" s="131" t="s">
        <v>1208</v>
      </c>
      <c r="C623" s="131" t="s">
        <v>1207</v>
      </c>
      <c r="D623" s="131" t="s">
        <v>641</v>
      </c>
      <c r="E623" s="195" t="s">
        <v>1222</v>
      </c>
      <c r="F623" s="195"/>
      <c r="G623" s="131" t="s">
        <v>1206</v>
      </c>
      <c r="H623" s="131" t="s">
        <v>1205</v>
      </c>
      <c r="I623" s="131" t="s">
        <v>1204</v>
      </c>
      <c r="J623" s="131" t="s">
        <v>642</v>
      </c>
    </row>
    <row r="624" spans="1:10" ht="45" x14ac:dyDescent="0.2">
      <c r="A624" s="132" t="s">
        <v>1221</v>
      </c>
      <c r="B624" s="132" t="s">
        <v>1108</v>
      </c>
      <c r="C624" s="132" t="s">
        <v>678</v>
      </c>
      <c r="D624" s="132" t="s">
        <v>12</v>
      </c>
      <c r="E624" s="196" t="s">
        <v>1275</v>
      </c>
      <c r="F624" s="196"/>
      <c r="G624" s="132" t="s">
        <v>13</v>
      </c>
      <c r="H624" s="118">
        <v>1</v>
      </c>
      <c r="I624" s="119">
        <v>14.09</v>
      </c>
      <c r="J624" s="119">
        <v>14.09</v>
      </c>
    </row>
    <row r="625" spans="1:10" ht="30" x14ac:dyDescent="0.2">
      <c r="A625" s="129" t="s">
        <v>1232</v>
      </c>
      <c r="B625" s="129" t="s">
        <v>1954</v>
      </c>
      <c r="C625" s="129" t="s">
        <v>678</v>
      </c>
      <c r="D625" s="129" t="s">
        <v>1953</v>
      </c>
      <c r="E625" s="197" t="s">
        <v>1266</v>
      </c>
      <c r="F625" s="197"/>
      <c r="G625" s="129" t="s">
        <v>1265</v>
      </c>
      <c r="H625" s="121">
        <v>1.7500000000000002E-2</v>
      </c>
      <c r="I625" s="122">
        <v>19.16</v>
      </c>
      <c r="J625" s="122">
        <v>0.33</v>
      </c>
    </row>
    <row r="626" spans="1:10" x14ac:dyDescent="0.2">
      <c r="A626" s="129" t="s">
        <v>1232</v>
      </c>
      <c r="B626" s="129" t="s">
        <v>1952</v>
      </c>
      <c r="C626" s="129" t="s">
        <v>678</v>
      </c>
      <c r="D626" s="129" t="s">
        <v>1951</v>
      </c>
      <c r="E626" s="197" t="s">
        <v>1266</v>
      </c>
      <c r="F626" s="197"/>
      <c r="G626" s="129" t="s">
        <v>1265</v>
      </c>
      <c r="H626" s="121">
        <v>0.1069</v>
      </c>
      <c r="I626" s="122">
        <v>22.07</v>
      </c>
      <c r="J626" s="122">
        <v>2.35</v>
      </c>
    </row>
    <row r="627" spans="1:10" ht="30" x14ac:dyDescent="0.2">
      <c r="A627" s="129" t="s">
        <v>1232</v>
      </c>
      <c r="B627" s="129" t="s">
        <v>1958</v>
      </c>
      <c r="C627" s="129" t="s">
        <v>678</v>
      </c>
      <c r="D627" s="129" t="s">
        <v>1957</v>
      </c>
      <c r="E627" s="197" t="s">
        <v>1275</v>
      </c>
      <c r="F627" s="197"/>
      <c r="G627" s="129" t="s">
        <v>13</v>
      </c>
      <c r="H627" s="121">
        <v>1</v>
      </c>
      <c r="I627" s="122">
        <v>10.43</v>
      </c>
      <c r="J627" s="122">
        <v>10.43</v>
      </c>
    </row>
    <row r="628" spans="1:10" ht="45" x14ac:dyDescent="0.2">
      <c r="A628" s="133" t="s">
        <v>1219</v>
      </c>
      <c r="B628" s="133" t="s">
        <v>1935</v>
      </c>
      <c r="C628" s="133" t="s">
        <v>678</v>
      </c>
      <c r="D628" s="133" t="s">
        <v>1934</v>
      </c>
      <c r="E628" s="202" t="s">
        <v>1227</v>
      </c>
      <c r="F628" s="202"/>
      <c r="G628" s="133" t="s">
        <v>707</v>
      </c>
      <c r="H628" s="126">
        <v>1.19</v>
      </c>
      <c r="I628" s="127">
        <v>0.22</v>
      </c>
      <c r="J628" s="127">
        <v>0.26</v>
      </c>
    </row>
    <row r="629" spans="1:10" ht="30" x14ac:dyDescent="0.2">
      <c r="A629" s="133" t="s">
        <v>1219</v>
      </c>
      <c r="B629" s="133" t="s">
        <v>1721</v>
      </c>
      <c r="C629" s="133" t="s">
        <v>678</v>
      </c>
      <c r="D629" s="133" t="s">
        <v>1720</v>
      </c>
      <c r="E629" s="202" t="s">
        <v>1227</v>
      </c>
      <c r="F629" s="202"/>
      <c r="G629" s="133" t="s">
        <v>13</v>
      </c>
      <c r="H629" s="126">
        <v>2.5000000000000001E-2</v>
      </c>
      <c r="I629" s="127">
        <v>29</v>
      </c>
      <c r="J629" s="127">
        <v>0.72</v>
      </c>
    </row>
    <row r="630" spans="1:10" x14ac:dyDescent="0.2">
      <c r="A630" s="130"/>
      <c r="B630" s="130"/>
      <c r="C630" s="130"/>
      <c r="D630" s="130"/>
      <c r="E630" s="130" t="s">
        <v>1215</v>
      </c>
      <c r="F630" s="123">
        <v>1.5874730021598271</v>
      </c>
      <c r="G630" s="130" t="s">
        <v>1214</v>
      </c>
      <c r="H630" s="123">
        <v>1.35</v>
      </c>
      <c r="I630" s="130" t="s">
        <v>1213</v>
      </c>
      <c r="J630" s="123">
        <v>2.94</v>
      </c>
    </row>
    <row r="631" spans="1:10" x14ac:dyDescent="0.2">
      <c r="A631" s="130"/>
      <c r="B631" s="130"/>
      <c r="C631" s="130"/>
      <c r="D631" s="130"/>
      <c r="E631" s="130" t="s">
        <v>1212</v>
      </c>
      <c r="F631" s="123">
        <v>3.71</v>
      </c>
      <c r="G631" s="130"/>
      <c r="H631" s="203" t="s">
        <v>1211</v>
      </c>
      <c r="I631" s="203"/>
      <c r="J631" s="123">
        <v>17.8</v>
      </c>
    </row>
    <row r="632" spans="1:10" ht="16.5" thickBot="1" x14ac:dyDescent="0.25">
      <c r="A632" s="128"/>
      <c r="B632" s="128"/>
      <c r="C632" s="128"/>
      <c r="D632" s="128"/>
      <c r="E632" s="128"/>
      <c r="F632" s="128"/>
      <c r="G632" s="128" t="s">
        <v>1210</v>
      </c>
      <c r="H632" s="205">
        <v>12.33</v>
      </c>
      <c r="I632" s="128" t="s">
        <v>1209</v>
      </c>
      <c r="J632" s="206">
        <v>219.47</v>
      </c>
    </row>
    <row r="633" spans="1:10" ht="15.75" thickTop="1" x14ac:dyDescent="0.2">
      <c r="A633" s="124"/>
      <c r="B633" s="124"/>
      <c r="C633" s="124"/>
      <c r="D633" s="124"/>
      <c r="E633" s="124"/>
      <c r="F633" s="124"/>
      <c r="G633" s="124"/>
      <c r="H633" s="124"/>
      <c r="I633" s="124"/>
      <c r="J633" s="124"/>
    </row>
    <row r="634" spans="1:10" ht="15.75" x14ac:dyDescent="0.2">
      <c r="A634" s="131" t="s">
        <v>1107</v>
      </c>
      <c r="B634" s="131" t="s">
        <v>1208</v>
      </c>
      <c r="C634" s="131" t="s">
        <v>1207</v>
      </c>
      <c r="D634" s="131" t="s">
        <v>641</v>
      </c>
      <c r="E634" s="195" t="s">
        <v>1222</v>
      </c>
      <c r="F634" s="195"/>
      <c r="G634" s="131" t="s">
        <v>1206</v>
      </c>
      <c r="H634" s="131" t="s">
        <v>1205</v>
      </c>
      <c r="I634" s="131" t="s">
        <v>1204</v>
      </c>
      <c r="J634" s="131" t="s">
        <v>642</v>
      </c>
    </row>
    <row r="635" spans="1:10" ht="45" x14ac:dyDescent="0.2">
      <c r="A635" s="132" t="s">
        <v>1221</v>
      </c>
      <c r="B635" s="132" t="s">
        <v>1106</v>
      </c>
      <c r="C635" s="132" t="s">
        <v>678</v>
      </c>
      <c r="D635" s="132" t="s">
        <v>14</v>
      </c>
      <c r="E635" s="196" t="s">
        <v>1275</v>
      </c>
      <c r="F635" s="196"/>
      <c r="G635" s="132" t="s">
        <v>13</v>
      </c>
      <c r="H635" s="118">
        <v>1</v>
      </c>
      <c r="I635" s="119">
        <v>13.11</v>
      </c>
      <c r="J635" s="119">
        <v>13.11</v>
      </c>
    </row>
    <row r="636" spans="1:10" ht="30" x14ac:dyDescent="0.2">
      <c r="A636" s="129" t="s">
        <v>1232</v>
      </c>
      <c r="B636" s="129" t="s">
        <v>1954</v>
      </c>
      <c r="C636" s="129" t="s">
        <v>678</v>
      </c>
      <c r="D636" s="129" t="s">
        <v>1953</v>
      </c>
      <c r="E636" s="197" t="s">
        <v>1266</v>
      </c>
      <c r="F636" s="197"/>
      <c r="G636" s="129" t="s">
        <v>1265</v>
      </c>
      <c r="H636" s="121">
        <v>9.1999999999999998E-3</v>
      </c>
      <c r="I636" s="122">
        <v>19.16</v>
      </c>
      <c r="J636" s="122">
        <v>0.17</v>
      </c>
    </row>
    <row r="637" spans="1:10" x14ac:dyDescent="0.2">
      <c r="A637" s="129" t="s">
        <v>1232</v>
      </c>
      <c r="B637" s="129" t="s">
        <v>1952</v>
      </c>
      <c r="C637" s="129" t="s">
        <v>678</v>
      </c>
      <c r="D637" s="129" t="s">
        <v>1951</v>
      </c>
      <c r="E637" s="197" t="s">
        <v>1266</v>
      </c>
      <c r="F637" s="197"/>
      <c r="G637" s="129" t="s">
        <v>1265</v>
      </c>
      <c r="H637" s="121">
        <v>5.6099999999999997E-2</v>
      </c>
      <c r="I637" s="122">
        <v>22.07</v>
      </c>
      <c r="J637" s="122">
        <v>1.23</v>
      </c>
    </row>
    <row r="638" spans="1:10" ht="30" x14ac:dyDescent="0.2">
      <c r="A638" s="129" t="s">
        <v>1232</v>
      </c>
      <c r="B638" s="129" t="s">
        <v>1937</v>
      </c>
      <c r="C638" s="129" t="s">
        <v>678</v>
      </c>
      <c r="D638" s="129" t="s">
        <v>1936</v>
      </c>
      <c r="E638" s="197" t="s">
        <v>1275</v>
      </c>
      <c r="F638" s="197"/>
      <c r="G638" s="129" t="s">
        <v>13</v>
      </c>
      <c r="H638" s="121">
        <v>1</v>
      </c>
      <c r="I638" s="122">
        <v>10.83</v>
      </c>
      <c r="J638" s="122">
        <v>10.83</v>
      </c>
    </row>
    <row r="639" spans="1:10" ht="45" x14ac:dyDescent="0.2">
      <c r="A639" s="133" t="s">
        <v>1219</v>
      </c>
      <c r="B639" s="133" t="s">
        <v>1935</v>
      </c>
      <c r="C639" s="133" t="s">
        <v>678</v>
      </c>
      <c r="D639" s="133" t="s">
        <v>1934</v>
      </c>
      <c r="E639" s="202" t="s">
        <v>1227</v>
      </c>
      <c r="F639" s="202"/>
      <c r="G639" s="133" t="s">
        <v>707</v>
      </c>
      <c r="H639" s="126">
        <v>0.74299999999999999</v>
      </c>
      <c r="I639" s="127">
        <v>0.22</v>
      </c>
      <c r="J639" s="127">
        <v>0.16</v>
      </c>
    </row>
    <row r="640" spans="1:10" ht="30" x14ac:dyDescent="0.2">
      <c r="A640" s="133" t="s">
        <v>1219</v>
      </c>
      <c r="B640" s="133" t="s">
        <v>1721</v>
      </c>
      <c r="C640" s="133" t="s">
        <v>678</v>
      </c>
      <c r="D640" s="133" t="s">
        <v>1720</v>
      </c>
      <c r="E640" s="202" t="s">
        <v>1227</v>
      </c>
      <c r="F640" s="202"/>
      <c r="G640" s="133" t="s">
        <v>13</v>
      </c>
      <c r="H640" s="126">
        <v>2.5000000000000001E-2</v>
      </c>
      <c r="I640" s="127">
        <v>29</v>
      </c>
      <c r="J640" s="127">
        <v>0.72</v>
      </c>
    </row>
    <row r="641" spans="1:10" x14ac:dyDescent="0.2">
      <c r="A641" s="130"/>
      <c r="B641" s="130"/>
      <c r="C641" s="130"/>
      <c r="D641" s="130"/>
      <c r="E641" s="130" t="s">
        <v>1215</v>
      </c>
      <c r="F641" s="123">
        <v>0.68574514038876888</v>
      </c>
      <c r="G641" s="130" t="s">
        <v>1214</v>
      </c>
      <c r="H641" s="123">
        <v>0.57999999999999996</v>
      </c>
      <c r="I641" s="130" t="s">
        <v>1213</v>
      </c>
      <c r="J641" s="123">
        <v>1.27</v>
      </c>
    </row>
    <row r="642" spans="1:10" x14ac:dyDescent="0.2">
      <c r="A642" s="130"/>
      <c r="B642" s="130"/>
      <c r="C642" s="130"/>
      <c r="D642" s="130"/>
      <c r="E642" s="130" t="s">
        <v>1212</v>
      </c>
      <c r="F642" s="123">
        <v>3.46</v>
      </c>
      <c r="G642" s="130"/>
      <c r="H642" s="203" t="s">
        <v>1211</v>
      </c>
      <c r="I642" s="203"/>
      <c r="J642" s="123">
        <v>16.57</v>
      </c>
    </row>
    <row r="643" spans="1:10" ht="16.5" thickBot="1" x14ac:dyDescent="0.25">
      <c r="A643" s="128"/>
      <c r="B643" s="128"/>
      <c r="C643" s="128"/>
      <c r="D643" s="128"/>
      <c r="E643" s="128"/>
      <c r="F643" s="128"/>
      <c r="G643" s="128" t="s">
        <v>1210</v>
      </c>
      <c r="H643" s="205">
        <v>24.12</v>
      </c>
      <c r="I643" s="128" t="s">
        <v>1209</v>
      </c>
      <c r="J643" s="206">
        <v>399.66</v>
      </c>
    </row>
    <row r="644" spans="1:10" ht="15.75" thickTop="1" x14ac:dyDescent="0.2">
      <c r="A644" s="124"/>
      <c r="B644" s="124"/>
      <c r="C644" s="124"/>
      <c r="D644" s="124"/>
      <c r="E644" s="124"/>
      <c r="F644" s="124"/>
      <c r="G644" s="124"/>
      <c r="H644" s="124"/>
      <c r="I644" s="124"/>
      <c r="J644" s="124"/>
    </row>
    <row r="645" spans="1:10" ht="15.75" x14ac:dyDescent="0.2">
      <c r="A645" s="131" t="s">
        <v>1105</v>
      </c>
      <c r="B645" s="131" t="s">
        <v>1208</v>
      </c>
      <c r="C645" s="131" t="s">
        <v>1207</v>
      </c>
      <c r="D645" s="131" t="s">
        <v>641</v>
      </c>
      <c r="E645" s="195" t="s">
        <v>1222</v>
      </c>
      <c r="F645" s="195"/>
      <c r="G645" s="131" t="s">
        <v>1206</v>
      </c>
      <c r="H645" s="131" t="s">
        <v>1205</v>
      </c>
      <c r="I645" s="131" t="s">
        <v>1204</v>
      </c>
      <c r="J645" s="131" t="s">
        <v>642</v>
      </c>
    </row>
    <row r="646" spans="1:10" ht="45" x14ac:dyDescent="0.2">
      <c r="A646" s="132" t="s">
        <v>1221</v>
      </c>
      <c r="B646" s="132" t="s">
        <v>1104</v>
      </c>
      <c r="C646" s="132" t="s">
        <v>678</v>
      </c>
      <c r="D646" s="132" t="s">
        <v>20</v>
      </c>
      <c r="E646" s="196" t="s">
        <v>1275</v>
      </c>
      <c r="F646" s="196"/>
      <c r="G646" s="132" t="s">
        <v>13</v>
      </c>
      <c r="H646" s="118">
        <v>1</v>
      </c>
      <c r="I646" s="119">
        <v>11.85</v>
      </c>
      <c r="J646" s="119">
        <v>11.85</v>
      </c>
    </row>
    <row r="647" spans="1:10" ht="30" x14ac:dyDescent="0.2">
      <c r="A647" s="129" t="s">
        <v>1232</v>
      </c>
      <c r="B647" s="129" t="s">
        <v>1954</v>
      </c>
      <c r="C647" s="129" t="s">
        <v>678</v>
      </c>
      <c r="D647" s="129" t="s">
        <v>1953</v>
      </c>
      <c r="E647" s="197" t="s">
        <v>1266</v>
      </c>
      <c r="F647" s="197"/>
      <c r="G647" s="129" t="s">
        <v>1265</v>
      </c>
      <c r="H647" s="121">
        <v>6.4000000000000003E-3</v>
      </c>
      <c r="I647" s="122">
        <v>19.16</v>
      </c>
      <c r="J647" s="122">
        <v>0.12</v>
      </c>
    </row>
    <row r="648" spans="1:10" x14ac:dyDescent="0.2">
      <c r="A648" s="129" t="s">
        <v>1232</v>
      </c>
      <c r="B648" s="129" t="s">
        <v>1952</v>
      </c>
      <c r="C648" s="129" t="s">
        <v>678</v>
      </c>
      <c r="D648" s="129" t="s">
        <v>1951</v>
      </c>
      <c r="E648" s="197" t="s">
        <v>1266</v>
      </c>
      <c r="F648" s="197"/>
      <c r="G648" s="129" t="s">
        <v>1265</v>
      </c>
      <c r="H648" s="121">
        <v>3.9199999999999999E-2</v>
      </c>
      <c r="I648" s="122">
        <v>22.07</v>
      </c>
      <c r="J648" s="122">
        <v>0.86</v>
      </c>
    </row>
    <row r="649" spans="1:10" ht="30" x14ac:dyDescent="0.2">
      <c r="A649" s="129" t="s">
        <v>1232</v>
      </c>
      <c r="B649" s="129" t="s">
        <v>1956</v>
      </c>
      <c r="C649" s="129" t="s">
        <v>678</v>
      </c>
      <c r="D649" s="129" t="s">
        <v>1955</v>
      </c>
      <c r="E649" s="197" t="s">
        <v>1275</v>
      </c>
      <c r="F649" s="197"/>
      <c r="G649" s="129" t="s">
        <v>13</v>
      </c>
      <c r="H649" s="121">
        <v>1</v>
      </c>
      <c r="I649" s="122">
        <v>10.039999999999999</v>
      </c>
      <c r="J649" s="122">
        <v>10.039999999999999</v>
      </c>
    </row>
    <row r="650" spans="1:10" ht="45" x14ac:dyDescent="0.2">
      <c r="A650" s="133" t="s">
        <v>1219</v>
      </c>
      <c r="B650" s="133" t="s">
        <v>1935</v>
      </c>
      <c r="C650" s="133" t="s">
        <v>678</v>
      </c>
      <c r="D650" s="133" t="s">
        <v>1934</v>
      </c>
      <c r="E650" s="202" t="s">
        <v>1227</v>
      </c>
      <c r="F650" s="202"/>
      <c r="G650" s="133" t="s">
        <v>707</v>
      </c>
      <c r="H650" s="126">
        <v>0.54300000000000004</v>
      </c>
      <c r="I650" s="127">
        <v>0.22</v>
      </c>
      <c r="J650" s="127">
        <v>0.11</v>
      </c>
    </row>
    <row r="651" spans="1:10" ht="30" x14ac:dyDescent="0.2">
      <c r="A651" s="133" t="s">
        <v>1219</v>
      </c>
      <c r="B651" s="133" t="s">
        <v>1721</v>
      </c>
      <c r="C651" s="133" t="s">
        <v>678</v>
      </c>
      <c r="D651" s="133" t="s">
        <v>1720</v>
      </c>
      <c r="E651" s="202" t="s">
        <v>1227</v>
      </c>
      <c r="F651" s="202"/>
      <c r="G651" s="133" t="s">
        <v>13</v>
      </c>
      <c r="H651" s="126">
        <v>2.5000000000000001E-2</v>
      </c>
      <c r="I651" s="127">
        <v>29</v>
      </c>
      <c r="J651" s="127">
        <v>0.72</v>
      </c>
    </row>
    <row r="652" spans="1:10" x14ac:dyDescent="0.2">
      <c r="A652" s="130"/>
      <c r="B652" s="130"/>
      <c r="C652" s="130"/>
      <c r="D652" s="130"/>
      <c r="E652" s="130" t="s">
        <v>1215</v>
      </c>
      <c r="F652" s="123">
        <v>0.44816414686825051</v>
      </c>
      <c r="G652" s="130" t="s">
        <v>1214</v>
      </c>
      <c r="H652" s="123">
        <v>0.38</v>
      </c>
      <c r="I652" s="130" t="s">
        <v>1213</v>
      </c>
      <c r="J652" s="123">
        <v>0.83</v>
      </c>
    </row>
    <row r="653" spans="1:10" x14ac:dyDescent="0.2">
      <c r="A653" s="130"/>
      <c r="B653" s="130"/>
      <c r="C653" s="130"/>
      <c r="D653" s="130"/>
      <c r="E653" s="130" t="s">
        <v>1212</v>
      </c>
      <c r="F653" s="123">
        <v>3.12</v>
      </c>
      <c r="G653" s="130"/>
      <c r="H653" s="203" t="s">
        <v>1211</v>
      </c>
      <c r="I653" s="203"/>
      <c r="J653" s="123">
        <v>14.97</v>
      </c>
    </row>
    <row r="654" spans="1:10" ht="16.5" thickBot="1" x14ac:dyDescent="0.25">
      <c r="A654" s="128"/>
      <c r="B654" s="128"/>
      <c r="C654" s="128"/>
      <c r="D654" s="128"/>
      <c r="E654" s="128"/>
      <c r="F654" s="128"/>
      <c r="G654" s="128" t="s">
        <v>1210</v>
      </c>
      <c r="H654" s="205">
        <v>27.63</v>
      </c>
      <c r="I654" s="128" t="s">
        <v>1209</v>
      </c>
      <c r="J654" s="206">
        <v>413.62</v>
      </c>
    </row>
    <row r="655" spans="1:10" ht="15.75" thickTop="1" x14ac:dyDescent="0.2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</row>
    <row r="656" spans="1:10" ht="15.75" x14ac:dyDescent="0.2">
      <c r="A656" s="131" t="s">
        <v>1102</v>
      </c>
      <c r="B656" s="131" t="s">
        <v>1208</v>
      </c>
      <c r="C656" s="131" t="s">
        <v>1207</v>
      </c>
      <c r="D656" s="131" t="s">
        <v>641</v>
      </c>
      <c r="E656" s="195" t="s">
        <v>1222</v>
      </c>
      <c r="F656" s="195"/>
      <c r="G656" s="131" t="s">
        <v>1206</v>
      </c>
      <c r="H656" s="131" t="s">
        <v>1205</v>
      </c>
      <c r="I656" s="131" t="s">
        <v>1204</v>
      </c>
      <c r="J656" s="131" t="s">
        <v>642</v>
      </c>
    </row>
    <row r="657" spans="1:10" ht="45" x14ac:dyDescent="0.2">
      <c r="A657" s="132" t="s">
        <v>1221</v>
      </c>
      <c r="B657" s="132" t="s">
        <v>1103</v>
      </c>
      <c r="C657" s="132" t="s">
        <v>678</v>
      </c>
      <c r="D657" s="132" t="s">
        <v>21</v>
      </c>
      <c r="E657" s="196" t="s">
        <v>1275</v>
      </c>
      <c r="F657" s="196"/>
      <c r="G657" s="132" t="s">
        <v>13</v>
      </c>
      <c r="H657" s="118">
        <v>1</v>
      </c>
      <c r="I657" s="119">
        <v>10.07</v>
      </c>
      <c r="J657" s="119">
        <v>10.07</v>
      </c>
    </row>
    <row r="658" spans="1:10" ht="30" x14ac:dyDescent="0.2">
      <c r="A658" s="129" t="s">
        <v>1232</v>
      </c>
      <c r="B658" s="129" t="s">
        <v>1954</v>
      </c>
      <c r="C658" s="129" t="s">
        <v>678</v>
      </c>
      <c r="D658" s="129" t="s">
        <v>1953</v>
      </c>
      <c r="E658" s="197" t="s">
        <v>1266</v>
      </c>
      <c r="F658" s="197"/>
      <c r="G658" s="129" t="s">
        <v>1265</v>
      </c>
      <c r="H658" s="121">
        <v>4.1999999999999997E-3</v>
      </c>
      <c r="I658" s="122">
        <v>19.16</v>
      </c>
      <c r="J658" s="122">
        <v>0.08</v>
      </c>
    </row>
    <row r="659" spans="1:10" x14ac:dyDescent="0.2">
      <c r="A659" s="129" t="s">
        <v>1232</v>
      </c>
      <c r="B659" s="129" t="s">
        <v>1952</v>
      </c>
      <c r="C659" s="129" t="s">
        <v>678</v>
      </c>
      <c r="D659" s="129" t="s">
        <v>1951</v>
      </c>
      <c r="E659" s="197" t="s">
        <v>1266</v>
      </c>
      <c r="F659" s="197"/>
      <c r="G659" s="129" t="s">
        <v>1265</v>
      </c>
      <c r="H659" s="121">
        <v>2.5700000000000001E-2</v>
      </c>
      <c r="I659" s="122">
        <v>22.07</v>
      </c>
      <c r="J659" s="122">
        <v>0.56000000000000005</v>
      </c>
    </row>
    <row r="660" spans="1:10" ht="30" x14ac:dyDescent="0.2">
      <c r="A660" s="129" t="s">
        <v>1232</v>
      </c>
      <c r="B660" s="129" t="s">
        <v>1950</v>
      </c>
      <c r="C660" s="129" t="s">
        <v>678</v>
      </c>
      <c r="D660" s="129" t="s">
        <v>1949</v>
      </c>
      <c r="E660" s="197" t="s">
        <v>1275</v>
      </c>
      <c r="F660" s="197"/>
      <c r="G660" s="129" t="s">
        <v>13</v>
      </c>
      <c r="H660" s="121">
        <v>1</v>
      </c>
      <c r="I660" s="122">
        <v>8.6300000000000008</v>
      </c>
      <c r="J660" s="122">
        <v>8.6300000000000008</v>
      </c>
    </row>
    <row r="661" spans="1:10" ht="45" x14ac:dyDescent="0.2">
      <c r="A661" s="133" t="s">
        <v>1219</v>
      </c>
      <c r="B661" s="133" t="s">
        <v>1935</v>
      </c>
      <c r="C661" s="133" t="s">
        <v>678</v>
      </c>
      <c r="D661" s="133" t="s">
        <v>1934</v>
      </c>
      <c r="E661" s="202" t="s">
        <v>1227</v>
      </c>
      <c r="F661" s="202"/>
      <c r="G661" s="133" t="s">
        <v>707</v>
      </c>
      <c r="H661" s="126">
        <v>0.36699999999999999</v>
      </c>
      <c r="I661" s="127">
        <v>0.22</v>
      </c>
      <c r="J661" s="127">
        <v>0.08</v>
      </c>
    </row>
    <row r="662" spans="1:10" ht="30" x14ac:dyDescent="0.2">
      <c r="A662" s="133" t="s">
        <v>1219</v>
      </c>
      <c r="B662" s="133" t="s">
        <v>1721</v>
      </c>
      <c r="C662" s="133" t="s">
        <v>678</v>
      </c>
      <c r="D662" s="133" t="s">
        <v>1720</v>
      </c>
      <c r="E662" s="202" t="s">
        <v>1227</v>
      </c>
      <c r="F662" s="202"/>
      <c r="G662" s="133" t="s">
        <v>13</v>
      </c>
      <c r="H662" s="126">
        <v>2.5000000000000001E-2</v>
      </c>
      <c r="I662" s="127">
        <v>29</v>
      </c>
      <c r="J662" s="127">
        <v>0.72</v>
      </c>
    </row>
    <row r="663" spans="1:10" x14ac:dyDescent="0.2">
      <c r="A663" s="130"/>
      <c r="B663" s="130"/>
      <c r="C663" s="130"/>
      <c r="D663" s="130"/>
      <c r="E663" s="130" t="s">
        <v>1215</v>
      </c>
      <c r="F663" s="123">
        <v>0.2861771058315335</v>
      </c>
      <c r="G663" s="130" t="s">
        <v>1214</v>
      </c>
      <c r="H663" s="123">
        <v>0.24</v>
      </c>
      <c r="I663" s="130" t="s">
        <v>1213</v>
      </c>
      <c r="J663" s="123">
        <v>0.53</v>
      </c>
    </row>
    <row r="664" spans="1:10" x14ac:dyDescent="0.2">
      <c r="A664" s="130"/>
      <c r="B664" s="130"/>
      <c r="C664" s="130"/>
      <c r="D664" s="130"/>
      <c r="E664" s="130" t="s">
        <v>1212</v>
      </c>
      <c r="F664" s="123">
        <v>2.65</v>
      </c>
      <c r="G664" s="130"/>
      <c r="H664" s="203" t="s">
        <v>1211</v>
      </c>
      <c r="I664" s="203"/>
      <c r="J664" s="123">
        <v>12.72</v>
      </c>
    </row>
    <row r="665" spans="1:10" ht="16.5" thickBot="1" x14ac:dyDescent="0.25">
      <c r="A665" s="128"/>
      <c r="B665" s="128"/>
      <c r="C665" s="128"/>
      <c r="D665" s="128"/>
      <c r="E665" s="128"/>
      <c r="F665" s="128"/>
      <c r="G665" s="128" t="s">
        <v>1210</v>
      </c>
      <c r="H665" s="205">
        <v>7.38</v>
      </c>
      <c r="I665" s="128" t="s">
        <v>1209</v>
      </c>
      <c r="J665" s="206">
        <v>93.87</v>
      </c>
    </row>
    <row r="666" spans="1:10" ht="15.75" thickTop="1" x14ac:dyDescent="0.2">
      <c r="A666" s="124"/>
      <c r="B666" s="124"/>
      <c r="C666" s="124"/>
      <c r="D666" s="124"/>
      <c r="E666" s="124"/>
      <c r="F666" s="124"/>
      <c r="G666" s="124"/>
      <c r="H666" s="124"/>
      <c r="I666" s="124"/>
      <c r="J666" s="124"/>
    </row>
    <row r="667" spans="1:10" ht="15.75" x14ac:dyDescent="0.2">
      <c r="A667" s="131" t="s">
        <v>2347</v>
      </c>
      <c r="B667" s="131" t="s">
        <v>1208</v>
      </c>
      <c r="C667" s="131" t="s">
        <v>1207</v>
      </c>
      <c r="D667" s="131" t="s">
        <v>641</v>
      </c>
      <c r="E667" s="195" t="s">
        <v>1222</v>
      </c>
      <c r="F667" s="195"/>
      <c r="G667" s="131" t="s">
        <v>1206</v>
      </c>
      <c r="H667" s="131" t="s">
        <v>1205</v>
      </c>
      <c r="I667" s="131" t="s">
        <v>1204</v>
      </c>
      <c r="J667" s="131" t="s">
        <v>642</v>
      </c>
    </row>
    <row r="668" spans="1:10" ht="45" x14ac:dyDescent="0.2">
      <c r="A668" s="132" t="s">
        <v>1221</v>
      </c>
      <c r="B668" s="132" t="s">
        <v>2340</v>
      </c>
      <c r="C668" s="132" t="s">
        <v>668</v>
      </c>
      <c r="D668" s="132" t="s">
        <v>2341</v>
      </c>
      <c r="E668" s="196" t="s">
        <v>2368</v>
      </c>
      <c r="F668" s="196"/>
      <c r="G668" s="132" t="s">
        <v>666</v>
      </c>
      <c r="H668" s="118">
        <v>1</v>
      </c>
      <c r="I668" s="119">
        <v>159.58000000000001</v>
      </c>
      <c r="J668" s="119">
        <v>159.58000000000001</v>
      </c>
    </row>
    <row r="669" spans="1:10" ht="45" x14ac:dyDescent="0.2">
      <c r="A669" s="129" t="s">
        <v>1232</v>
      </c>
      <c r="B669" s="129" t="s">
        <v>1286</v>
      </c>
      <c r="C669" s="129" t="s">
        <v>668</v>
      </c>
      <c r="D669" s="129" t="s">
        <v>1285</v>
      </c>
      <c r="E669" s="197" t="s">
        <v>1284</v>
      </c>
      <c r="F669" s="197"/>
      <c r="G669" s="129" t="s">
        <v>1238</v>
      </c>
      <c r="H669" s="121">
        <v>1.89</v>
      </c>
      <c r="I669" s="122">
        <v>12.75</v>
      </c>
      <c r="J669" s="122">
        <v>24.09</v>
      </c>
    </row>
    <row r="670" spans="1:10" x14ac:dyDescent="0.2">
      <c r="A670" s="129" t="s">
        <v>1232</v>
      </c>
      <c r="B670" s="129" t="s">
        <v>1242</v>
      </c>
      <c r="C670" s="129" t="s">
        <v>668</v>
      </c>
      <c r="D670" s="129" t="s">
        <v>1241</v>
      </c>
      <c r="E670" s="197" t="s">
        <v>1229</v>
      </c>
      <c r="F670" s="197"/>
      <c r="G670" s="129" t="s">
        <v>1223</v>
      </c>
      <c r="H670" s="121">
        <v>1.88</v>
      </c>
      <c r="I670" s="122">
        <v>3.72</v>
      </c>
      <c r="J670" s="122">
        <v>6.99</v>
      </c>
    </row>
    <row r="671" spans="1:10" x14ac:dyDescent="0.2">
      <c r="A671" s="129" t="s">
        <v>1232</v>
      </c>
      <c r="B671" s="129" t="s">
        <v>1231</v>
      </c>
      <c r="C671" s="129" t="s">
        <v>668</v>
      </c>
      <c r="D671" s="129" t="s">
        <v>1230</v>
      </c>
      <c r="E671" s="197" t="s">
        <v>1229</v>
      </c>
      <c r="F671" s="197"/>
      <c r="G671" s="129" t="s">
        <v>1223</v>
      </c>
      <c r="H671" s="121">
        <v>0.44</v>
      </c>
      <c r="I671" s="122">
        <v>3.59</v>
      </c>
      <c r="J671" s="122">
        <v>1.57</v>
      </c>
    </row>
    <row r="672" spans="1:10" ht="30" x14ac:dyDescent="0.2">
      <c r="A672" s="133" t="s">
        <v>1219</v>
      </c>
      <c r="B672" s="133" t="s">
        <v>2369</v>
      </c>
      <c r="C672" s="133" t="s">
        <v>668</v>
      </c>
      <c r="D672" s="133" t="s">
        <v>2370</v>
      </c>
      <c r="E672" s="202" t="s">
        <v>1227</v>
      </c>
      <c r="F672" s="202"/>
      <c r="G672" s="133" t="s">
        <v>666</v>
      </c>
      <c r="H672" s="126">
        <v>1</v>
      </c>
      <c r="I672" s="127">
        <v>47.18</v>
      </c>
      <c r="J672" s="127">
        <v>47.18</v>
      </c>
    </row>
    <row r="673" spans="1:10" ht="30" x14ac:dyDescent="0.2">
      <c r="A673" s="133" t="s">
        <v>1219</v>
      </c>
      <c r="B673" s="133" t="s">
        <v>2371</v>
      </c>
      <c r="C673" s="133" t="s">
        <v>668</v>
      </c>
      <c r="D673" s="133" t="s">
        <v>2372</v>
      </c>
      <c r="E673" s="202" t="s">
        <v>1227</v>
      </c>
      <c r="F673" s="202"/>
      <c r="G673" s="133" t="s">
        <v>685</v>
      </c>
      <c r="H673" s="126">
        <v>1.71</v>
      </c>
      <c r="I673" s="127">
        <v>6.75</v>
      </c>
      <c r="J673" s="127">
        <v>11.54</v>
      </c>
    </row>
    <row r="674" spans="1:10" x14ac:dyDescent="0.2">
      <c r="A674" s="133" t="s">
        <v>1219</v>
      </c>
      <c r="B674" s="133" t="s">
        <v>2373</v>
      </c>
      <c r="C674" s="133" t="s">
        <v>668</v>
      </c>
      <c r="D674" s="133" t="s">
        <v>2374</v>
      </c>
      <c r="E674" s="202" t="s">
        <v>1227</v>
      </c>
      <c r="F674" s="202"/>
      <c r="G674" s="133" t="s">
        <v>685</v>
      </c>
      <c r="H674" s="126">
        <v>0.97</v>
      </c>
      <c r="I674" s="127">
        <v>3.56</v>
      </c>
      <c r="J674" s="127">
        <v>3.45</v>
      </c>
    </row>
    <row r="675" spans="1:10" ht="45" x14ac:dyDescent="0.2">
      <c r="A675" s="133" t="s">
        <v>1219</v>
      </c>
      <c r="B675" s="133" t="s">
        <v>1839</v>
      </c>
      <c r="C675" s="133" t="s">
        <v>668</v>
      </c>
      <c r="D675" s="133" t="s">
        <v>1838</v>
      </c>
      <c r="E675" s="202" t="s">
        <v>1227</v>
      </c>
      <c r="F675" s="202"/>
      <c r="G675" s="133" t="s">
        <v>1025</v>
      </c>
      <c r="H675" s="126">
        <v>4.9000000000000002E-2</v>
      </c>
      <c r="I675" s="127">
        <v>111.43</v>
      </c>
      <c r="J675" s="127">
        <v>5.46</v>
      </c>
    </row>
    <row r="676" spans="1:10" ht="45" x14ac:dyDescent="0.2">
      <c r="A676" s="133" t="s">
        <v>1219</v>
      </c>
      <c r="B676" s="133" t="s">
        <v>1835</v>
      </c>
      <c r="C676" s="133" t="s">
        <v>668</v>
      </c>
      <c r="D676" s="133" t="s">
        <v>1834</v>
      </c>
      <c r="E676" s="202" t="s">
        <v>1227</v>
      </c>
      <c r="F676" s="202"/>
      <c r="G676" s="133" t="s">
        <v>1238</v>
      </c>
      <c r="H676" s="126">
        <v>15</v>
      </c>
      <c r="I676" s="127">
        <v>0.78</v>
      </c>
      <c r="J676" s="127">
        <v>11.7</v>
      </c>
    </row>
    <row r="677" spans="1:10" ht="45" x14ac:dyDescent="0.2">
      <c r="A677" s="133" t="s">
        <v>1219</v>
      </c>
      <c r="B677" s="133" t="s">
        <v>2375</v>
      </c>
      <c r="C677" s="133" t="s">
        <v>668</v>
      </c>
      <c r="D677" s="133" t="s">
        <v>2376</v>
      </c>
      <c r="E677" s="202" t="s">
        <v>1227</v>
      </c>
      <c r="F677" s="202"/>
      <c r="G677" s="133" t="s">
        <v>1025</v>
      </c>
      <c r="H677" s="126">
        <v>3.3000000000000002E-2</v>
      </c>
      <c r="I677" s="127">
        <v>135.37</v>
      </c>
      <c r="J677" s="127">
        <v>4.46</v>
      </c>
    </row>
    <row r="678" spans="1:10" ht="45" x14ac:dyDescent="0.2">
      <c r="A678" s="133" t="s">
        <v>1219</v>
      </c>
      <c r="B678" s="133" t="s">
        <v>1833</v>
      </c>
      <c r="C678" s="133" t="s">
        <v>668</v>
      </c>
      <c r="D678" s="133" t="s">
        <v>1832</v>
      </c>
      <c r="E678" s="202" t="s">
        <v>1227</v>
      </c>
      <c r="F678" s="202"/>
      <c r="G678" s="133" t="s">
        <v>1025</v>
      </c>
      <c r="H678" s="126">
        <v>1.0999999999999999E-2</v>
      </c>
      <c r="I678" s="127">
        <v>134.66</v>
      </c>
      <c r="J678" s="127">
        <v>1.48</v>
      </c>
    </row>
    <row r="679" spans="1:10" ht="45" x14ac:dyDescent="0.2">
      <c r="A679" s="133" t="s">
        <v>1219</v>
      </c>
      <c r="B679" s="133" t="s">
        <v>1226</v>
      </c>
      <c r="C679" s="133" t="s">
        <v>668</v>
      </c>
      <c r="D679" s="133" t="s">
        <v>1225</v>
      </c>
      <c r="E679" s="202" t="s">
        <v>1224</v>
      </c>
      <c r="F679" s="202"/>
      <c r="G679" s="133" t="s">
        <v>1223</v>
      </c>
      <c r="H679" s="126">
        <v>0.44</v>
      </c>
      <c r="I679" s="127">
        <v>18.21</v>
      </c>
      <c r="J679" s="127">
        <v>8.01</v>
      </c>
    </row>
    <row r="680" spans="1:10" ht="45" x14ac:dyDescent="0.2">
      <c r="A680" s="133" t="s">
        <v>1219</v>
      </c>
      <c r="B680" s="133" t="s">
        <v>1881</v>
      </c>
      <c r="C680" s="133" t="s">
        <v>668</v>
      </c>
      <c r="D680" s="133" t="s">
        <v>1880</v>
      </c>
      <c r="E680" s="202" t="s">
        <v>1227</v>
      </c>
      <c r="F680" s="202"/>
      <c r="G680" s="133" t="s">
        <v>1238</v>
      </c>
      <c r="H680" s="126">
        <v>0.03</v>
      </c>
      <c r="I680" s="127">
        <v>16.43</v>
      </c>
      <c r="J680" s="127">
        <v>0.49</v>
      </c>
    </row>
    <row r="681" spans="1:10" ht="45" x14ac:dyDescent="0.2">
      <c r="A681" s="133" t="s">
        <v>1219</v>
      </c>
      <c r="B681" s="133" t="s">
        <v>1235</v>
      </c>
      <c r="C681" s="133" t="s">
        <v>668</v>
      </c>
      <c r="D681" s="133" t="s">
        <v>1234</v>
      </c>
      <c r="E681" s="202" t="s">
        <v>1224</v>
      </c>
      <c r="F681" s="202"/>
      <c r="G681" s="133" t="s">
        <v>1223</v>
      </c>
      <c r="H681" s="126">
        <v>1.88</v>
      </c>
      <c r="I681" s="127">
        <v>13.65</v>
      </c>
      <c r="J681" s="127">
        <v>25.66</v>
      </c>
    </row>
    <row r="682" spans="1:10" ht="45" x14ac:dyDescent="0.2">
      <c r="A682" s="133" t="s">
        <v>1219</v>
      </c>
      <c r="B682" s="133" t="s">
        <v>1831</v>
      </c>
      <c r="C682" s="133" t="s">
        <v>668</v>
      </c>
      <c r="D682" s="133" t="s">
        <v>1830</v>
      </c>
      <c r="E682" s="202" t="s">
        <v>1227</v>
      </c>
      <c r="F682" s="202"/>
      <c r="G682" s="133" t="s">
        <v>685</v>
      </c>
      <c r="H682" s="126">
        <v>0.56000000000000005</v>
      </c>
      <c r="I682" s="127">
        <v>13.41</v>
      </c>
      <c r="J682" s="127">
        <v>7.5</v>
      </c>
    </row>
    <row r="683" spans="1:10" x14ac:dyDescent="0.2">
      <c r="A683" s="130"/>
      <c r="B683" s="130"/>
      <c r="C683" s="130"/>
      <c r="D683" s="130"/>
      <c r="E683" s="130" t="s">
        <v>1215</v>
      </c>
      <c r="F683" s="123">
        <v>20.772138228941685</v>
      </c>
      <c r="G683" s="130" t="s">
        <v>1214</v>
      </c>
      <c r="H683" s="123">
        <v>17.7</v>
      </c>
      <c r="I683" s="130" t="s">
        <v>1213</v>
      </c>
      <c r="J683" s="123">
        <v>38.47</v>
      </c>
    </row>
    <row r="684" spans="1:10" x14ac:dyDescent="0.2">
      <c r="A684" s="130"/>
      <c r="B684" s="130"/>
      <c r="C684" s="130"/>
      <c r="D684" s="130"/>
      <c r="E684" s="130" t="s">
        <v>1212</v>
      </c>
      <c r="F684" s="123">
        <v>42.12</v>
      </c>
      <c r="G684" s="130"/>
      <c r="H684" s="203" t="s">
        <v>1211</v>
      </c>
      <c r="I684" s="203"/>
      <c r="J684" s="123">
        <v>201.7</v>
      </c>
    </row>
    <row r="685" spans="1:10" ht="16.5" thickBot="1" x14ac:dyDescent="0.25">
      <c r="A685" s="128"/>
      <c r="B685" s="128"/>
      <c r="C685" s="128"/>
      <c r="D685" s="128"/>
      <c r="E685" s="128"/>
      <c r="F685" s="128"/>
      <c r="G685" s="128" t="s">
        <v>1210</v>
      </c>
      <c r="H685" s="205">
        <v>7.29</v>
      </c>
      <c r="I685" s="128" t="s">
        <v>1209</v>
      </c>
      <c r="J685" s="206">
        <v>1470.39</v>
      </c>
    </row>
    <row r="686" spans="1:10" ht="15.75" thickTop="1" x14ac:dyDescent="0.2">
      <c r="A686" s="124"/>
      <c r="B686" s="124"/>
      <c r="C686" s="124"/>
      <c r="D686" s="124"/>
      <c r="E686" s="124"/>
      <c r="F686" s="124"/>
      <c r="G686" s="124"/>
      <c r="H686" s="124"/>
      <c r="I686" s="124"/>
      <c r="J686" s="124"/>
    </row>
    <row r="687" spans="1:10" ht="15.75" x14ac:dyDescent="0.2">
      <c r="A687" s="93" t="s">
        <v>650</v>
      </c>
      <c r="B687" s="93"/>
      <c r="C687" s="93"/>
      <c r="D687" s="93" t="s">
        <v>651</v>
      </c>
      <c r="E687" s="93"/>
      <c r="F687" s="208"/>
      <c r="G687" s="208"/>
      <c r="H687" s="93"/>
      <c r="I687" s="93"/>
      <c r="J687" s="209">
        <v>66329.47</v>
      </c>
    </row>
    <row r="688" spans="1:10" ht="15.75" x14ac:dyDescent="0.2">
      <c r="A688" s="131" t="s">
        <v>1101</v>
      </c>
      <c r="B688" s="131" t="s">
        <v>1208</v>
      </c>
      <c r="C688" s="131" t="s">
        <v>1207</v>
      </c>
      <c r="D688" s="131" t="s">
        <v>641</v>
      </c>
      <c r="E688" s="195" t="s">
        <v>1222</v>
      </c>
      <c r="F688" s="195"/>
      <c r="G688" s="131" t="s">
        <v>1206</v>
      </c>
      <c r="H688" s="131" t="s">
        <v>1205</v>
      </c>
      <c r="I688" s="131" t="s">
        <v>1204</v>
      </c>
      <c r="J688" s="131" t="s">
        <v>642</v>
      </c>
    </row>
    <row r="689" spans="1:10" ht="60" x14ac:dyDescent="0.2">
      <c r="A689" s="132" t="s">
        <v>1221</v>
      </c>
      <c r="B689" s="132" t="s">
        <v>1100</v>
      </c>
      <c r="C689" s="132" t="s">
        <v>678</v>
      </c>
      <c r="D689" s="132" t="s">
        <v>126</v>
      </c>
      <c r="E689" s="196" t="s">
        <v>1281</v>
      </c>
      <c r="F689" s="196"/>
      <c r="G689" s="132" t="s">
        <v>666</v>
      </c>
      <c r="H689" s="118">
        <v>1</v>
      </c>
      <c r="I689" s="119">
        <v>79.75</v>
      </c>
      <c r="J689" s="119">
        <v>79.75</v>
      </c>
    </row>
    <row r="690" spans="1:10" ht="60" x14ac:dyDescent="0.2">
      <c r="A690" s="129" t="s">
        <v>1232</v>
      </c>
      <c r="B690" s="129" t="s">
        <v>1811</v>
      </c>
      <c r="C690" s="129" t="s">
        <v>678</v>
      </c>
      <c r="D690" s="129" t="s">
        <v>1810</v>
      </c>
      <c r="E690" s="197" t="s">
        <v>1266</v>
      </c>
      <c r="F690" s="197"/>
      <c r="G690" s="129" t="s">
        <v>1025</v>
      </c>
      <c r="H690" s="121">
        <v>9.1000000000000004E-3</v>
      </c>
      <c r="I690" s="122">
        <v>546.02</v>
      </c>
      <c r="J690" s="122">
        <v>4.96</v>
      </c>
    </row>
    <row r="691" spans="1:10" x14ac:dyDescent="0.2">
      <c r="A691" s="129" t="s">
        <v>1232</v>
      </c>
      <c r="B691" s="129" t="s">
        <v>1448</v>
      </c>
      <c r="C691" s="129" t="s">
        <v>678</v>
      </c>
      <c r="D691" s="129" t="s">
        <v>1447</v>
      </c>
      <c r="E691" s="197" t="s">
        <v>1266</v>
      </c>
      <c r="F691" s="197"/>
      <c r="G691" s="129" t="s">
        <v>1265</v>
      </c>
      <c r="H691" s="121">
        <v>1.61</v>
      </c>
      <c r="I691" s="122">
        <v>22.25</v>
      </c>
      <c r="J691" s="122">
        <v>35.82</v>
      </c>
    </row>
    <row r="692" spans="1:10" x14ac:dyDescent="0.2">
      <c r="A692" s="129" t="s">
        <v>1232</v>
      </c>
      <c r="B692" s="129" t="s">
        <v>1268</v>
      </c>
      <c r="C692" s="129" t="s">
        <v>678</v>
      </c>
      <c r="D692" s="129" t="s">
        <v>1267</v>
      </c>
      <c r="E692" s="197" t="s">
        <v>1266</v>
      </c>
      <c r="F692" s="197"/>
      <c r="G692" s="129" t="s">
        <v>1265</v>
      </c>
      <c r="H692" s="121">
        <v>0.80500000000000005</v>
      </c>
      <c r="I692" s="122">
        <v>18.309999999999999</v>
      </c>
      <c r="J692" s="122">
        <v>14.73</v>
      </c>
    </row>
    <row r="693" spans="1:10" ht="45" x14ac:dyDescent="0.2">
      <c r="A693" s="133" t="s">
        <v>1219</v>
      </c>
      <c r="B693" s="133" t="s">
        <v>1946</v>
      </c>
      <c r="C693" s="133" t="s">
        <v>678</v>
      </c>
      <c r="D693" s="133" t="s">
        <v>1945</v>
      </c>
      <c r="E693" s="202" t="s">
        <v>1227</v>
      </c>
      <c r="F693" s="202"/>
      <c r="G693" s="133" t="s">
        <v>707</v>
      </c>
      <c r="H693" s="126">
        <v>28.31</v>
      </c>
      <c r="I693" s="127">
        <v>0.8</v>
      </c>
      <c r="J693" s="127">
        <v>22.64</v>
      </c>
    </row>
    <row r="694" spans="1:10" ht="45" x14ac:dyDescent="0.2">
      <c r="A694" s="133" t="s">
        <v>1219</v>
      </c>
      <c r="B694" s="133" t="s">
        <v>1944</v>
      </c>
      <c r="C694" s="133" t="s">
        <v>678</v>
      </c>
      <c r="D694" s="133" t="s">
        <v>1943</v>
      </c>
      <c r="E694" s="202" t="s">
        <v>1227</v>
      </c>
      <c r="F694" s="202"/>
      <c r="G694" s="133" t="s">
        <v>108</v>
      </c>
      <c r="H694" s="126">
        <v>0.42</v>
      </c>
      <c r="I694" s="127">
        <v>3.31</v>
      </c>
      <c r="J694" s="127">
        <v>1.39</v>
      </c>
    </row>
    <row r="695" spans="1:10" x14ac:dyDescent="0.2">
      <c r="A695" s="133" t="s">
        <v>1219</v>
      </c>
      <c r="B695" s="133" t="s">
        <v>1942</v>
      </c>
      <c r="C695" s="133" t="s">
        <v>678</v>
      </c>
      <c r="D695" s="133" t="s">
        <v>1941</v>
      </c>
      <c r="E695" s="202" t="s">
        <v>1227</v>
      </c>
      <c r="F695" s="202"/>
      <c r="G695" s="133" t="s">
        <v>1940</v>
      </c>
      <c r="H695" s="126">
        <v>5.0000000000000001E-3</v>
      </c>
      <c r="I695" s="127">
        <v>43.36</v>
      </c>
      <c r="J695" s="127">
        <v>0.21</v>
      </c>
    </row>
    <row r="696" spans="1:10" x14ac:dyDescent="0.2">
      <c r="A696" s="130"/>
      <c r="B696" s="130"/>
      <c r="C696" s="130"/>
      <c r="D696" s="130"/>
      <c r="E696" s="130" t="s">
        <v>1215</v>
      </c>
      <c r="F696" s="123">
        <v>19.411447084233259</v>
      </c>
      <c r="G696" s="130" t="s">
        <v>1214</v>
      </c>
      <c r="H696" s="123">
        <v>16.54</v>
      </c>
      <c r="I696" s="130" t="s">
        <v>1213</v>
      </c>
      <c r="J696" s="123">
        <v>35.949999999999996</v>
      </c>
    </row>
    <row r="697" spans="1:10" x14ac:dyDescent="0.2">
      <c r="A697" s="130"/>
      <c r="B697" s="130"/>
      <c r="C697" s="130"/>
      <c r="D697" s="130"/>
      <c r="E697" s="130" t="s">
        <v>1212</v>
      </c>
      <c r="F697" s="123">
        <v>21.05</v>
      </c>
      <c r="G697" s="130"/>
      <c r="H697" s="203" t="s">
        <v>1211</v>
      </c>
      <c r="I697" s="203"/>
      <c r="J697" s="123">
        <v>100.8</v>
      </c>
    </row>
    <row r="698" spans="1:10" ht="16.5" thickBot="1" x14ac:dyDescent="0.25">
      <c r="A698" s="128"/>
      <c r="B698" s="128"/>
      <c r="C698" s="128"/>
      <c r="D698" s="128"/>
      <c r="E698" s="128"/>
      <c r="F698" s="128"/>
      <c r="G698" s="128" t="s">
        <v>1210</v>
      </c>
      <c r="H698" s="205">
        <v>534.21</v>
      </c>
      <c r="I698" s="128" t="s">
        <v>1209</v>
      </c>
      <c r="J698" s="206">
        <v>53848.36</v>
      </c>
    </row>
    <row r="699" spans="1:10" ht="15.75" thickTop="1" x14ac:dyDescent="0.2">
      <c r="A699" s="124"/>
      <c r="B699" s="124"/>
      <c r="C699" s="124"/>
      <c r="D699" s="124"/>
      <c r="E699" s="124"/>
      <c r="F699" s="124"/>
      <c r="G699" s="124"/>
      <c r="H699" s="124"/>
      <c r="I699" s="124"/>
      <c r="J699" s="124"/>
    </row>
    <row r="700" spans="1:10" ht="15.75" x14ac:dyDescent="0.2">
      <c r="A700" s="131" t="s">
        <v>1099</v>
      </c>
      <c r="B700" s="131" t="s">
        <v>1208</v>
      </c>
      <c r="C700" s="131" t="s">
        <v>1207</v>
      </c>
      <c r="D700" s="131" t="s">
        <v>641</v>
      </c>
      <c r="E700" s="195" t="s">
        <v>1222</v>
      </c>
      <c r="F700" s="195"/>
      <c r="G700" s="131" t="s">
        <v>1206</v>
      </c>
      <c r="H700" s="131" t="s">
        <v>1205</v>
      </c>
      <c r="I700" s="131" t="s">
        <v>1204</v>
      </c>
      <c r="J700" s="131" t="s">
        <v>642</v>
      </c>
    </row>
    <row r="701" spans="1:10" ht="45" x14ac:dyDescent="0.2">
      <c r="A701" s="132" t="s">
        <v>1221</v>
      </c>
      <c r="B701" s="132" t="s">
        <v>2824</v>
      </c>
      <c r="C701" s="132" t="s">
        <v>678</v>
      </c>
      <c r="D701" s="132" t="s">
        <v>2822</v>
      </c>
      <c r="E701" s="196" t="s">
        <v>1275</v>
      </c>
      <c r="F701" s="196"/>
      <c r="G701" s="132" t="s">
        <v>108</v>
      </c>
      <c r="H701" s="118">
        <v>1</v>
      </c>
      <c r="I701" s="119">
        <v>43.46</v>
      </c>
      <c r="J701" s="119">
        <v>43.46</v>
      </c>
    </row>
    <row r="702" spans="1:10" ht="60" x14ac:dyDescent="0.2">
      <c r="A702" s="129" t="s">
        <v>1232</v>
      </c>
      <c r="B702" s="129" t="s">
        <v>1933</v>
      </c>
      <c r="C702" s="129" t="s">
        <v>678</v>
      </c>
      <c r="D702" s="129" t="s">
        <v>1932</v>
      </c>
      <c r="E702" s="197" t="s">
        <v>1266</v>
      </c>
      <c r="F702" s="197"/>
      <c r="G702" s="129" t="s">
        <v>1025</v>
      </c>
      <c r="H702" s="121">
        <v>1.2999999999999999E-3</v>
      </c>
      <c r="I702" s="122">
        <v>520.24</v>
      </c>
      <c r="J702" s="122">
        <v>0.67</v>
      </c>
    </row>
    <row r="703" spans="1:10" x14ac:dyDescent="0.2">
      <c r="A703" s="129" t="s">
        <v>1232</v>
      </c>
      <c r="B703" s="129" t="s">
        <v>1448</v>
      </c>
      <c r="C703" s="129" t="s">
        <v>678</v>
      </c>
      <c r="D703" s="129" t="s">
        <v>1447</v>
      </c>
      <c r="E703" s="197" t="s">
        <v>1266</v>
      </c>
      <c r="F703" s="197"/>
      <c r="G703" s="129" t="s">
        <v>1265</v>
      </c>
      <c r="H703" s="121">
        <v>0.188</v>
      </c>
      <c r="I703" s="122">
        <v>22.25</v>
      </c>
      <c r="J703" s="122">
        <v>4.18</v>
      </c>
    </row>
    <row r="704" spans="1:10" x14ac:dyDescent="0.2">
      <c r="A704" s="129" t="s">
        <v>1232</v>
      </c>
      <c r="B704" s="129" t="s">
        <v>1268</v>
      </c>
      <c r="C704" s="129" t="s">
        <v>678</v>
      </c>
      <c r="D704" s="129" t="s">
        <v>1267</v>
      </c>
      <c r="E704" s="197" t="s">
        <v>1266</v>
      </c>
      <c r="F704" s="197"/>
      <c r="G704" s="129" t="s">
        <v>1265</v>
      </c>
      <c r="H704" s="121">
        <v>9.4E-2</v>
      </c>
      <c r="I704" s="122">
        <v>18.309999999999999</v>
      </c>
      <c r="J704" s="122">
        <v>1.72</v>
      </c>
    </row>
    <row r="705" spans="1:10" ht="30" x14ac:dyDescent="0.2">
      <c r="A705" s="129" t="s">
        <v>1232</v>
      </c>
      <c r="B705" s="129" t="s">
        <v>2827</v>
      </c>
      <c r="C705" s="129" t="s">
        <v>678</v>
      </c>
      <c r="D705" s="129" t="s">
        <v>2828</v>
      </c>
      <c r="E705" s="197" t="s">
        <v>1275</v>
      </c>
      <c r="F705" s="197"/>
      <c r="G705" s="129" t="s">
        <v>1025</v>
      </c>
      <c r="H705" s="121">
        <v>1.0999999999999999E-2</v>
      </c>
      <c r="I705" s="122">
        <v>802.83</v>
      </c>
      <c r="J705" s="122">
        <v>8.83</v>
      </c>
    </row>
    <row r="706" spans="1:10" ht="30" x14ac:dyDescent="0.2">
      <c r="A706" s="129" t="s">
        <v>1232</v>
      </c>
      <c r="B706" s="129" t="s">
        <v>1476</v>
      </c>
      <c r="C706" s="129" t="s">
        <v>678</v>
      </c>
      <c r="D706" s="129" t="s">
        <v>1475</v>
      </c>
      <c r="E706" s="197" t="s">
        <v>1275</v>
      </c>
      <c r="F706" s="197"/>
      <c r="G706" s="129" t="s">
        <v>13</v>
      </c>
      <c r="H706" s="121">
        <v>1.234</v>
      </c>
      <c r="I706" s="122">
        <v>10.55</v>
      </c>
      <c r="J706" s="122">
        <v>13.01</v>
      </c>
    </row>
    <row r="707" spans="1:10" ht="30" x14ac:dyDescent="0.2">
      <c r="A707" s="133" t="s">
        <v>1219</v>
      </c>
      <c r="B707" s="133" t="s">
        <v>2829</v>
      </c>
      <c r="C707" s="133" t="s">
        <v>678</v>
      </c>
      <c r="D707" s="133" t="s">
        <v>2830</v>
      </c>
      <c r="E707" s="202" t="s">
        <v>1227</v>
      </c>
      <c r="F707" s="202"/>
      <c r="G707" s="133" t="s">
        <v>707</v>
      </c>
      <c r="H707" s="126">
        <v>5.34</v>
      </c>
      <c r="I707" s="127">
        <v>2.82</v>
      </c>
      <c r="J707" s="127">
        <v>15.05</v>
      </c>
    </row>
    <row r="708" spans="1:10" x14ac:dyDescent="0.2">
      <c r="A708" s="130"/>
      <c r="B708" s="130"/>
      <c r="C708" s="130"/>
      <c r="D708" s="130"/>
      <c r="E708" s="130" t="s">
        <v>1215</v>
      </c>
      <c r="F708" s="123">
        <v>4.0820734341252702</v>
      </c>
      <c r="G708" s="130" t="s">
        <v>1214</v>
      </c>
      <c r="H708" s="123">
        <v>3.48</v>
      </c>
      <c r="I708" s="130" t="s">
        <v>1213</v>
      </c>
      <c r="J708" s="123">
        <v>7.56</v>
      </c>
    </row>
    <row r="709" spans="1:10" x14ac:dyDescent="0.2">
      <c r="A709" s="130"/>
      <c r="B709" s="130"/>
      <c r="C709" s="130"/>
      <c r="D709" s="130"/>
      <c r="E709" s="130" t="s">
        <v>1212</v>
      </c>
      <c r="F709" s="123">
        <v>11.47</v>
      </c>
      <c r="G709" s="130"/>
      <c r="H709" s="203" t="s">
        <v>1211</v>
      </c>
      <c r="I709" s="203"/>
      <c r="J709" s="123">
        <v>54.93</v>
      </c>
    </row>
    <row r="710" spans="1:10" ht="16.5" thickBot="1" x14ac:dyDescent="0.25">
      <c r="A710" s="128"/>
      <c r="B710" s="128"/>
      <c r="C710" s="128"/>
      <c r="D710" s="128"/>
      <c r="E710" s="128"/>
      <c r="F710" s="128"/>
      <c r="G710" s="128" t="s">
        <v>1210</v>
      </c>
      <c r="H710" s="205">
        <v>76.25</v>
      </c>
      <c r="I710" s="128" t="s">
        <v>1209</v>
      </c>
      <c r="J710" s="206">
        <v>4188.41</v>
      </c>
    </row>
    <row r="711" spans="1:10" ht="15.75" thickTop="1" x14ac:dyDescent="0.2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</row>
    <row r="712" spans="1:10" ht="15.75" x14ac:dyDescent="0.2">
      <c r="A712" s="131" t="s">
        <v>1098</v>
      </c>
      <c r="B712" s="131" t="s">
        <v>1208</v>
      </c>
      <c r="C712" s="131" t="s">
        <v>1207</v>
      </c>
      <c r="D712" s="131" t="s">
        <v>641</v>
      </c>
      <c r="E712" s="195" t="s">
        <v>1222</v>
      </c>
      <c r="F712" s="195"/>
      <c r="G712" s="131" t="s">
        <v>1206</v>
      </c>
      <c r="H712" s="131" t="s">
        <v>1205</v>
      </c>
      <c r="I712" s="131" t="s">
        <v>1204</v>
      </c>
      <c r="J712" s="131" t="s">
        <v>642</v>
      </c>
    </row>
    <row r="713" spans="1:10" ht="30" x14ac:dyDescent="0.2">
      <c r="A713" s="132" t="s">
        <v>1221</v>
      </c>
      <c r="B713" s="132" t="s">
        <v>1097</v>
      </c>
      <c r="C713" s="132" t="s">
        <v>678</v>
      </c>
      <c r="D713" s="132" t="s">
        <v>421</v>
      </c>
      <c r="E713" s="196" t="s">
        <v>1275</v>
      </c>
      <c r="F713" s="196"/>
      <c r="G713" s="132" t="s">
        <v>108</v>
      </c>
      <c r="H713" s="118">
        <v>1</v>
      </c>
      <c r="I713" s="119">
        <v>5.69</v>
      </c>
      <c r="J713" s="119">
        <v>5.69</v>
      </c>
    </row>
    <row r="714" spans="1:10" ht="60" x14ac:dyDescent="0.2">
      <c r="A714" s="129" t="s">
        <v>1232</v>
      </c>
      <c r="B714" s="129" t="s">
        <v>1933</v>
      </c>
      <c r="C714" s="129" t="s">
        <v>678</v>
      </c>
      <c r="D714" s="129" t="s">
        <v>1932</v>
      </c>
      <c r="E714" s="197" t="s">
        <v>1266</v>
      </c>
      <c r="F714" s="197"/>
      <c r="G714" s="129" t="s">
        <v>1025</v>
      </c>
      <c r="H714" s="121">
        <v>3.5000000000000001E-3</v>
      </c>
      <c r="I714" s="122">
        <v>520.24</v>
      </c>
      <c r="J714" s="122">
        <v>1.82</v>
      </c>
    </row>
    <row r="715" spans="1:10" x14ac:dyDescent="0.2">
      <c r="A715" s="129" t="s">
        <v>1232</v>
      </c>
      <c r="B715" s="129" t="s">
        <v>1448</v>
      </c>
      <c r="C715" s="129" t="s">
        <v>678</v>
      </c>
      <c r="D715" s="129" t="s">
        <v>1447</v>
      </c>
      <c r="E715" s="197" t="s">
        <v>1266</v>
      </c>
      <c r="F715" s="197"/>
      <c r="G715" s="129" t="s">
        <v>1265</v>
      </c>
      <c r="H715" s="121">
        <v>0.15</v>
      </c>
      <c r="I715" s="122">
        <v>22.25</v>
      </c>
      <c r="J715" s="122">
        <v>3.33</v>
      </c>
    </row>
    <row r="716" spans="1:10" x14ac:dyDescent="0.2">
      <c r="A716" s="129" t="s">
        <v>1232</v>
      </c>
      <c r="B716" s="129" t="s">
        <v>1268</v>
      </c>
      <c r="C716" s="129" t="s">
        <v>678</v>
      </c>
      <c r="D716" s="129" t="s">
        <v>1267</v>
      </c>
      <c r="E716" s="197" t="s">
        <v>1266</v>
      </c>
      <c r="F716" s="197"/>
      <c r="G716" s="129" t="s">
        <v>1265</v>
      </c>
      <c r="H716" s="121">
        <v>0.03</v>
      </c>
      <c r="I716" s="122">
        <v>18.309999999999999</v>
      </c>
      <c r="J716" s="122">
        <v>0.54</v>
      </c>
    </row>
    <row r="717" spans="1:10" x14ac:dyDescent="0.2">
      <c r="A717" s="130"/>
      <c r="B717" s="130"/>
      <c r="C717" s="130"/>
      <c r="D717" s="130"/>
      <c r="E717" s="130" t="s">
        <v>1215</v>
      </c>
      <c r="F717" s="123">
        <v>1.5712742980561556</v>
      </c>
      <c r="G717" s="130" t="s">
        <v>1214</v>
      </c>
      <c r="H717" s="123">
        <v>1.34</v>
      </c>
      <c r="I717" s="130" t="s">
        <v>1213</v>
      </c>
      <c r="J717" s="123">
        <v>2.91</v>
      </c>
    </row>
    <row r="718" spans="1:10" x14ac:dyDescent="0.2">
      <c r="A718" s="130"/>
      <c r="B718" s="130"/>
      <c r="C718" s="130"/>
      <c r="D718" s="130"/>
      <c r="E718" s="130" t="s">
        <v>1212</v>
      </c>
      <c r="F718" s="123">
        <v>1.5</v>
      </c>
      <c r="G718" s="130"/>
      <c r="H718" s="203" t="s">
        <v>1211</v>
      </c>
      <c r="I718" s="203"/>
      <c r="J718" s="123">
        <v>7.19</v>
      </c>
    </row>
    <row r="719" spans="1:10" ht="16.5" thickBot="1" x14ac:dyDescent="0.25">
      <c r="A719" s="128"/>
      <c r="B719" s="128"/>
      <c r="C719" s="128"/>
      <c r="D719" s="128"/>
      <c r="E719" s="128"/>
      <c r="F719" s="128"/>
      <c r="G719" s="128" t="s">
        <v>1210</v>
      </c>
      <c r="H719" s="205">
        <v>130.75</v>
      </c>
      <c r="I719" s="128" t="s">
        <v>1209</v>
      </c>
      <c r="J719" s="206">
        <v>940.09</v>
      </c>
    </row>
    <row r="720" spans="1:10" ht="15.75" thickTop="1" x14ac:dyDescent="0.2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</row>
    <row r="721" spans="1:10" ht="15.75" x14ac:dyDescent="0.2">
      <c r="A721" s="131" t="s">
        <v>1096</v>
      </c>
      <c r="B721" s="131" t="s">
        <v>1208</v>
      </c>
      <c r="C721" s="131" t="s">
        <v>1207</v>
      </c>
      <c r="D721" s="131" t="s">
        <v>641</v>
      </c>
      <c r="E721" s="195" t="s">
        <v>1222</v>
      </c>
      <c r="F721" s="195"/>
      <c r="G721" s="131" t="s">
        <v>1206</v>
      </c>
      <c r="H721" s="131" t="s">
        <v>1205</v>
      </c>
      <c r="I721" s="131" t="s">
        <v>1204</v>
      </c>
      <c r="J721" s="131" t="s">
        <v>642</v>
      </c>
    </row>
    <row r="722" spans="1:10" x14ac:dyDescent="0.2">
      <c r="A722" s="132" t="s">
        <v>1221</v>
      </c>
      <c r="B722" s="132" t="s">
        <v>1095</v>
      </c>
      <c r="C722" s="132" t="s">
        <v>668</v>
      </c>
      <c r="D722" s="132" t="s">
        <v>1094</v>
      </c>
      <c r="E722" s="196" t="s">
        <v>1931</v>
      </c>
      <c r="F722" s="196"/>
      <c r="G722" s="132" t="s">
        <v>666</v>
      </c>
      <c r="H722" s="118">
        <v>1</v>
      </c>
      <c r="I722" s="119">
        <v>75.680000000000007</v>
      </c>
      <c r="J722" s="119">
        <v>75.680000000000007</v>
      </c>
    </row>
    <row r="723" spans="1:10" ht="45" x14ac:dyDescent="0.2">
      <c r="A723" s="129" t="s">
        <v>1232</v>
      </c>
      <c r="B723" s="129" t="s">
        <v>1930</v>
      </c>
      <c r="C723" s="129" t="s">
        <v>668</v>
      </c>
      <c r="D723" s="129" t="s">
        <v>1929</v>
      </c>
      <c r="E723" s="197" t="s">
        <v>1492</v>
      </c>
      <c r="F723" s="197"/>
      <c r="G723" s="129" t="s">
        <v>1025</v>
      </c>
      <c r="H723" s="121">
        <v>0.03</v>
      </c>
      <c r="I723" s="122">
        <v>537.76</v>
      </c>
      <c r="J723" s="122">
        <v>16.13</v>
      </c>
    </row>
    <row r="724" spans="1:10" x14ac:dyDescent="0.2">
      <c r="A724" s="129" t="s">
        <v>1232</v>
      </c>
      <c r="B724" s="129" t="s">
        <v>1231</v>
      </c>
      <c r="C724" s="129" t="s">
        <v>668</v>
      </c>
      <c r="D724" s="129" t="s">
        <v>1230</v>
      </c>
      <c r="E724" s="197" t="s">
        <v>1229</v>
      </c>
      <c r="F724" s="197"/>
      <c r="G724" s="129" t="s">
        <v>1223</v>
      </c>
      <c r="H724" s="121">
        <v>1</v>
      </c>
      <c r="I724" s="122">
        <v>3.59</v>
      </c>
      <c r="J724" s="122">
        <v>3.59</v>
      </c>
    </row>
    <row r="725" spans="1:10" ht="45" x14ac:dyDescent="0.2">
      <c r="A725" s="133" t="s">
        <v>1219</v>
      </c>
      <c r="B725" s="133" t="s">
        <v>1226</v>
      </c>
      <c r="C725" s="133" t="s">
        <v>668</v>
      </c>
      <c r="D725" s="133" t="s">
        <v>1225</v>
      </c>
      <c r="E725" s="202" t="s">
        <v>1224</v>
      </c>
      <c r="F725" s="202"/>
      <c r="G725" s="133" t="s">
        <v>1223</v>
      </c>
      <c r="H725" s="126">
        <v>1</v>
      </c>
      <c r="I725" s="127">
        <v>18.21</v>
      </c>
      <c r="J725" s="127">
        <v>18.21</v>
      </c>
    </row>
    <row r="726" spans="1:10" ht="45" x14ac:dyDescent="0.2">
      <c r="A726" s="133" t="s">
        <v>1219</v>
      </c>
      <c r="B726" s="133" t="s">
        <v>1928</v>
      </c>
      <c r="C726" s="133" t="s">
        <v>668</v>
      </c>
      <c r="D726" s="133" t="s">
        <v>1927</v>
      </c>
      <c r="E726" s="202" t="s">
        <v>1227</v>
      </c>
      <c r="F726" s="202"/>
      <c r="G726" s="133" t="s">
        <v>671</v>
      </c>
      <c r="H726" s="126">
        <v>25</v>
      </c>
      <c r="I726" s="127">
        <v>1.51</v>
      </c>
      <c r="J726" s="127">
        <v>37.75</v>
      </c>
    </row>
    <row r="727" spans="1:10" x14ac:dyDescent="0.2">
      <c r="A727" s="130"/>
      <c r="B727" s="130"/>
      <c r="C727" s="130"/>
      <c r="D727" s="130"/>
      <c r="E727" s="130" t="s">
        <v>1215</v>
      </c>
      <c r="F727" s="123">
        <v>11.598272138228941</v>
      </c>
      <c r="G727" s="130" t="s">
        <v>1214</v>
      </c>
      <c r="H727" s="123">
        <v>9.8800000000000008</v>
      </c>
      <c r="I727" s="130" t="s">
        <v>1213</v>
      </c>
      <c r="J727" s="123">
        <v>21.48</v>
      </c>
    </row>
    <row r="728" spans="1:10" x14ac:dyDescent="0.2">
      <c r="A728" s="130"/>
      <c r="B728" s="130"/>
      <c r="C728" s="130"/>
      <c r="D728" s="130"/>
      <c r="E728" s="130" t="s">
        <v>1212</v>
      </c>
      <c r="F728" s="123">
        <v>19.97</v>
      </c>
      <c r="G728" s="130"/>
      <c r="H728" s="203" t="s">
        <v>1211</v>
      </c>
      <c r="I728" s="203"/>
      <c r="J728" s="123">
        <v>95.65</v>
      </c>
    </row>
    <row r="729" spans="1:10" ht="16.5" thickBot="1" x14ac:dyDescent="0.25">
      <c r="A729" s="128"/>
      <c r="B729" s="128"/>
      <c r="C729" s="128"/>
      <c r="D729" s="128"/>
      <c r="E729" s="128"/>
      <c r="F729" s="128"/>
      <c r="G729" s="128" t="s">
        <v>1210</v>
      </c>
      <c r="H729" s="205">
        <v>76.87</v>
      </c>
      <c r="I729" s="128" t="s">
        <v>1209</v>
      </c>
      <c r="J729" s="206">
        <v>7352.61</v>
      </c>
    </row>
    <row r="730" spans="1:10" ht="15.75" thickTop="1" x14ac:dyDescent="0.2">
      <c r="A730" s="124"/>
      <c r="B730" s="124"/>
      <c r="C730" s="124"/>
      <c r="D730" s="124"/>
      <c r="E730" s="124"/>
      <c r="F730" s="124"/>
      <c r="G730" s="124"/>
      <c r="H730" s="124"/>
      <c r="I730" s="124"/>
      <c r="J730" s="124"/>
    </row>
    <row r="731" spans="1:10" ht="15.75" x14ac:dyDescent="0.2">
      <c r="A731" s="93" t="s">
        <v>652</v>
      </c>
      <c r="B731" s="93"/>
      <c r="C731" s="93"/>
      <c r="D731" s="93" t="s">
        <v>166</v>
      </c>
      <c r="E731" s="93"/>
      <c r="F731" s="208"/>
      <c r="G731" s="208"/>
      <c r="H731" s="93"/>
      <c r="I731" s="93"/>
      <c r="J731" s="209">
        <v>140610.23999999999</v>
      </c>
    </row>
    <row r="732" spans="1:10" ht="15.75" x14ac:dyDescent="0.2">
      <c r="A732" s="131" t="s">
        <v>1093</v>
      </c>
      <c r="B732" s="131" t="s">
        <v>1208</v>
      </c>
      <c r="C732" s="131" t="s">
        <v>1207</v>
      </c>
      <c r="D732" s="131" t="s">
        <v>641</v>
      </c>
      <c r="E732" s="195" t="s">
        <v>1222</v>
      </c>
      <c r="F732" s="195"/>
      <c r="G732" s="131" t="s">
        <v>1206</v>
      </c>
      <c r="H732" s="131" t="s">
        <v>1205</v>
      </c>
      <c r="I732" s="131" t="s">
        <v>1204</v>
      </c>
      <c r="J732" s="131" t="s">
        <v>642</v>
      </c>
    </row>
    <row r="733" spans="1:10" ht="75" x14ac:dyDescent="0.2">
      <c r="A733" s="132" t="s">
        <v>1221</v>
      </c>
      <c r="B733" s="132" t="s">
        <v>1092</v>
      </c>
      <c r="C733" s="132" t="s">
        <v>682</v>
      </c>
      <c r="D733" s="132" t="s">
        <v>1091</v>
      </c>
      <c r="E733" s="196" t="s">
        <v>1869</v>
      </c>
      <c r="F733" s="196"/>
      <c r="G733" s="132" t="s">
        <v>2</v>
      </c>
      <c r="H733" s="118">
        <v>1</v>
      </c>
      <c r="I733" s="119">
        <v>1884.37</v>
      </c>
      <c r="J733" s="119">
        <v>1884.37</v>
      </c>
    </row>
    <row r="734" spans="1:10" ht="45" x14ac:dyDescent="0.2">
      <c r="A734" s="129" t="s">
        <v>1232</v>
      </c>
      <c r="B734" s="129" t="s">
        <v>1926</v>
      </c>
      <c r="C734" s="129" t="s">
        <v>678</v>
      </c>
      <c r="D734" s="129" t="s">
        <v>1925</v>
      </c>
      <c r="E734" s="197" t="s">
        <v>1869</v>
      </c>
      <c r="F734" s="197"/>
      <c r="G734" s="129" t="s">
        <v>108</v>
      </c>
      <c r="H734" s="121">
        <v>10</v>
      </c>
      <c r="I734" s="122">
        <v>6.68</v>
      </c>
      <c r="J734" s="122">
        <v>66.8</v>
      </c>
    </row>
    <row r="735" spans="1:10" ht="45" x14ac:dyDescent="0.2">
      <c r="A735" s="129" t="s">
        <v>1232</v>
      </c>
      <c r="B735" s="129" t="s">
        <v>1924</v>
      </c>
      <c r="C735" s="129" t="s">
        <v>678</v>
      </c>
      <c r="D735" s="129" t="s">
        <v>1923</v>
      </c>
      <c r="E735" s="197" t="s">
        <v>1869</v>
      </c>
      <c r="F735" s="197"/>
      <c r="G735" s="129" t="s">
        <v>707</v>
      </c>
      <c r="H735" s="121">
        <v>1</v>
      </c>
      <c r="I735" s="122">
        <v>274.88</v>
      </c>
      <c r="J735" s="122">
        <v>274.88</v>
      </c>
    </row>
    <row r="736" spans="1:10" ht="60" x14ac:dyDescent="0.2">
      <c r="A736" s="129" t="s">
        <v>1232</v>
      </c>
      <c r="B736" s="129" t="s">
        <v>1922</v>
      </c>
      <c r="C736" s="129" t="s">
        <v>678</v>
      </c>
      <c r="D736" s="129" t="s">
        <v>1921</v>
      </c>
      <c r="E736" s="197" t="s">
        <v>1869</v>
      </c>
      <c r="F736" s="197"/>
      <c r="G736" s="129" t="s">
        <v>707</v>
      </c>
      <c r="H736" s="121">
        <v>1</v>
      </c>
      <c r="I736" s="122">
        <v>98.45</v>
      </c>
      <c r="J736" s="122">
        <v>98.45</v>
      </c>
    </row>
    <row r="737" spans="1:10" ht="45" x14ac:dyDescent="0.2">
      <c r="A737" s="129" t="s">
        <v>1232</v>
      </c>
      <c r="B737" s="129" t="s">
        <v>1920</v>
      </c>
      <c r="C737" s="129" t="s">
        <v>682</v>
      </c>
      <c r="D737" s="129" t="s">
        <v>1919</v>
      </c>
      <c r="E737" s="197" t="s">
        <v>1869</v>
      </c>
      <c r="F737" s="197"/>
      <c r="G737" s="129" t="s">
        <v>2</v>
      </c>
      <c r="H737" s="121">
        <v>1</v>
      </c>
      <c r="I737" s="122">
        <v>1444.24</v>
      </c>
      <c r="J737" s="122">
        <v>1444.24</v>
      </c>
    </row>
    <row r="738" spans="1:10" x14ac:dyDescent="0.2">
      <c r="A738" s="130"/>
      <c r="B738" s="130"/>
      <c r="C738" s="130"/>
      <c r="D738" s="130"/>
      <c r="E738" s="130" t="s">
        <v>1215</v>
      </c>
      <c r="F738" s="123">
        <v>92.089632800000004</v>
      </c>
      <c r="G738" s="130" t="s">
        <v>1214</v>
      </c>
      <c r="H738" s="123">
        <v>78.459999999999994</v>
      </c>
      <c r="I738" s="130" t="s">
        <v>1213</v>
      </c>
      <c r="J738" s="123">
        <v>170.55</v>
      </c>
    </row>
    <row r="739" spans="1:10" x14ac:dyDescent="0.2">
      <c r="A739" s="130"/>
      <c r="B739" s="130"/>
      <c r="C739" s="130"/>
      <c r="D739" s="130"/>
      <c r="E739" s="130" t="s">
        <v>1212</v>
      </c>
      <c r="F739" s="123">
        <v>497.47</v>
      </c>
      <c r="G739" s="130"/>
      <c r="H739" s="203" t="s">
        <v>1211</v>
      </c>
      <c r="I739" s="203"/>
      <c r="J739" s="123">
        <v>2381.84</v>
      </c>
    </row>
    <row r="740" spans="1:10" ht="16.5" thickBot="1" x14ac:dyDescent="0.25">
      <c r="A740" s="128"/>
      <c r="B740" s="128"/>
      <c r="C740" s="128"/>
      <c r="D740" s="128"/>
      <c r="E740" s="128"/>
      <c r="F740" s="128"/>
      <c r="G740" s="128" t="s">
        <v>1210</v>
      </c>
      <c r="H740" s="205">
        <v>12</v>
      </c>
      <c r="I740" s="128" t="s">
        <v>1209</v>
      </c>
      <c r="J740" s="206">
        <v>28582.080000000002</v>
      </c>
    </row>
    <row r="741" spans="1:10" ht="15.75" thickTop="1" x14ac:dyDescent="0.2">
      <c r="A741" s="124"/>
      <c r="B741" s="124"/>
      <c r="C741" s="124"/>
      <c r="D741" s="124"/>
      <c r="E741" s="124"/>
      <c r="F741" s="124"/>
      <c r="G741" s="124"/>
      <c r="H741" s="124"/>
      <c r="I741" s="124"/>
      <c r="J741" s="124"/>
    </row>
    <row r="742" spans="1:10" ht="15.75" x14ac:dyDescent="0.2">
      <c r="A742" s="131" t="s">
        <v>1090</v>
      </c>
      <c r="B742" s="131" t="s">
        <v>1208</v>
      </c>
      <c r="C742" s="131" t="s">
        <v>1207</v>
      </c>
      <c r="D742" s="131" t="s">
        <v>641</v>
      </c>
      <c r="E742" s="195" t="s">
        <v>1222</v>
      </c>
      <c r="F742" s="195"/>
      <c r="G742" s="131" t="s">
        <v>1206</v>
      </c>
      <c r="H742" s="131" t="s">
        <v>1205</v>
      </c>
      <c r="I742" s="131" t="s">
        <v>1204</v>
      </c>
      <c r="J742" s="131" t="s">
        <v>642</v>
      </c>
    </row>
    <row r="743" spans="1:10" ht="60" x14ac:dyDescent="0.2">
      <c r="A743" s="132" t="s">
        <v>1221</v>
      </c>
      <c r="B743" s="132" t="s">
        <v>1089</v>
      </c>
      <c r="C743" s="132" t="s">
        <v>678</v>
      </c>
      <c r="D743" s="132" t="s">
        <v>498</v>
      </c>
      <c r="E743" s="196" t="s">
        <v>1869</v>
      </c>
      <c r="F743" s="196"/>
      <c r="G743" s="132" t="s">
        <v>707</v>
      </c>
      <c r="H743" s="118">
        <v>1</v>
      </c>
      <c r="I743" s="119">
        <v>690.07</v>
      </c>
      <c r="J743" s="119">
        <v>690.07</v>
      </c>
    </row>
    <row r="744" spans="1:10" ht="30" x14ac:dyDescent="0.2">
      <c r="A744" s="129" t="s">
        <v>1232</v>
      </c>
      <c r="B744" s="129" t="s">
        <v>1918</v>
      </c>
      <c r="C744" s="129" t="s">
        <v>678</v>
      </c>
      <c r="D744" s="129" t="s">
        <v>1917</v>
      </c>
      <c r="E744" s="197" t="s">
        <v>1266</v>
      </c>
      <c r="F744" s="197"/>
      <c r="G744" s="129" t="s">
        <v>1265</v>
      </c>
      <c r="H744" s="121">
        <v>0.32700000000000001</v>
      </c>
      <c r="I744" s="122">
        <v>21.24</v>
      </c>
      <c r="J744" s="122">
        <v>6.94</v>
      </c>
    </row>
    <row r="745" spans="1:10" x14ac:dyDescent="0.2">
      <c r="A745" s="129" t="s">
        <v>1232</v>
      </c>
      <c r="B745" s="129" t="s">
        <v>1448</v>
      </c>
      <c r="C745" s="129" t="s">
        <v>678</v>
      </c>
      <c r="D745" s="129" t="s">
        <v>1447</v>
      </c>
      <c r="E745" s="197" t="s">
        <v>1266</v>
      </c>
      <c r="F745" s="197"/>
      <c r="G745" s="129" t="s">
        <v>1265</v>
      </c>
      <c r="H745" s="121">
        <v>2.024</v>
      </c>
      <c r="I745" s="122">
        <v>22.25</v>
      </c>
      <c r="J745" s="122">
        <v>45.03</v>
      </c>
    </row>
    <row r="746" spans="1:10" x14ac:dyDescent="0.2">
      <c r="A746" s="129" t="s">
        <v>1232</v>
      </c>
      <c r="B746" s="129" t="s">
        <v>1268</v>
      </c>
      <c r="C746" s="129" t="s">
        <v>678</v>
      </c>
      <c r="D746" s="129" t="s">
        <v>1267</v>
      </c>
      <c r="E746" s="197" t="s">
        <v>1266</v>
      </c>
      <c r="F746" s="197"/>
      <c r="G746" s="129" t="s">
        <v>1265</v>
      </c>
      <c r="H746" s="121">
        <v>1.1759999999999999</v>
      </c>
      <c r="I746" s="122">
        <v>18.309999999999999</v>
      </c>
      <c r="J746" s="122">
        <v>21.53</v>
      </c>
    </row>
    <row r="747" spans="1:10" ht="30" x14ac:dyDescent="0.2">
      <c r="A747" s="129" t="s">
        <v>1232</v>
      </c>
      <c r="B747" s="129" t="s">
        <v>1704</v>
      </c>
      <c r="C747" s="129" t="s">
        <v>678</v>
      </c>
      <c r="D747" s="129" t="s">
        <v>1703</v>
      </c>
      <c r="E747" s="197" t="s">
        <v>1266</v>
      </c>
      <c r="F747" s="197"/>
      <c r="G747" s="129" t="s">
        <v>1025</v>
      </c>
      <c r="H747" s="121">
        <v>2.29E-2</v>
      </c>
      <c r="I747" s="122">
        <v>625.6</v>
      </c>
      <c r="J747" s="122">
        <v>14.32</v>
      </c>
    </row>
    <row r="748" spans="1:10" ht="75" x14ac:dyDescent="0.2">
      <c r="A748" s="133" t="s">
        <v>1219</v>
      </c>
      <c r="B748" s="133" t="s">
        <v>1916</v>
      </c>
      <c r="C748" s="133" t="s">
        <v>678</v>
      </c>
      <c r="D748" s="133" t="s">
        <v>1915</v>
      </c>
      <c r="E748" s="202" t="s">
        <v>1227</v>
      </c>
      <c r="F748" s="202"/>
      <c r="G748" s="133" t="s">
        <v>707</v>
      </c>
      <c r="H748" s="126">
        <v>1</v>
      </c>
      <c r="I748" s="127">
        <v>602.25</v>
      </c>
      <c r="J748" s="127">
        <v>602.25</v>
      </c>
    </row>
    <row r="749" spans="1:10" x14ac:dyDescent="0.2">
      <c r="A749" s="130"/>
      <c r="B749" s="130"/>
      <c r="C749" s="130"/>
      <c r="D749" s="130"/>
      <c r="E749" s="130" t="s">
        <v>1215</v>
      </c>
      <c r="F749" s="123">
        <v>29.152267818574515</v>
      </c>
      <c r="G749" s="130" t="s">
        <v>1214</v>
      </c>
      <c r="H749" s="123">
        <v>24.84</v>
      </c>
      <c r="I749" s="130" t="s">
        <v>1213</v>
      </c>
      <c r="J749" s="123">
        <v>53.99</v>
      </c>
    </row>
    <row r="750" spans="1:10" x14ac:dyDescent="0.2">
      <c r="A750" s="130"/>
      <c r="B750" s="130"/>
      <c r="C750" s="130"/>
      <c r="D750" s="130"/>
      <c r="E750" s="130" t="s">
        <v>1212</v>
      </c>
      <c r="F750" s="123">
        <v>182.17</v>
      </c>
      <c r="G750" s="130"/>
      <c r="H750" s="203" t="s">
        <v>1211</v>
      </c>
      <c r="I750" s="203"/>
      <c r="J750" s="123">
        <v>872.24</v>
      </c>
    </row>
    <row r="751" spans="1:10" ht="16.5" thickBot="1" x14ac:dyDescent="0.25">
      <c r="A751" s="128"/>
      <c r="B751" s="128"/>
      <c r="C751" s="128"/>
      <c r="D751" s="128"/>
      <c r="E751" s="128"/>
      <c r="F751" s="128"/>
      <c r="G751" s="128" t="s">
        <v>1210</v>
      </c>
      <c r="H751" s="205">
        <v>3</v>
      </c>
      <c r="I751" s="128" t="s">
        <v>1209</v>
      </c>
      <c r="J751" s="206">
        <v>2616.7199999999998</v>
      </c>
    </row>
    <row r="752" spans="1:10" ht="15.75" thickTop="1" x14ac:dyDescent="0.2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</row>
    <row r="753" spans="1:10" ht="15.75" x14ac:dyDescent="0.2">
      <c r="A753" s="131" t="s">
        <v>1088</v>
      </c>
      <c r="B753" s="131" t="s">
        <v>1208</v>
      </c>
      <c r="C753" s="131" t="s">
        <v>1207</v>
      </c>
      <c r="D753" s="131" t="s">
        <v>641</v>
      </c>
      <c r="E753" s="195" t="s">
        <v>1222</v>
      </c>
      <c r="F753" s="195"/>
      <c r="G753" s="131" t="s">
        <v>1206</v>
      </c>
      <c r="H753" s="131" t="s">
        <v>1205</v>
      </c>
      <c r="I753" s="131" t="s">
        <v>1204</v>
      </c>
      <c r="J753" s="131" t="s">
        <v>642</v>
      </c>
    </row>
    <row r="754" spans="1:10" ht="60" x14ac:dyDescent="0.2">
      <c r="A754" s="132" t="s">
        <v>1221</v>
      </c>
      <c r="B754" s="132" t="s">
        <v>1087</v>
      </c>
      <c r="C754" s="132" t="s">
        <v>668</v>
      </c>
      <c r="D754" s="132" t="s">
        <v>1086</v>
      </c>
      <c r="E754" s="196" t="s">
        <v>1293</v>
      </c>
      <c r="F754" s="196"/>
      <c r="G754" s="132" t="s">
        <v>666</v>
      </c>
      <c r="H754" s="118">
        <v>1</v>
      </c>
      <c r="I754" s="119">
        <v>370.44</v>
      </c>
      <c r="J754" s="119">
        <v>370.44</v>
      </c>
    </row>
    <row r="755" spans="1:10" ht="60" x14ac:dyDescent="0.2">
      <c r="A755" s="133" t="s">
        <v>1219</v>
      </c>
      <c r="B755" s="133" t="s">
        <v>1914</v>
      </c>
      <c r="C755" s="133" t="s">
        <v>668</v>
      </c>
      <c r="D755" s="133" t="s">
        <v>1086</v>
      </c>
      <c r="E755" s="202" t="s">
        <v>1216</v>
      </c>
      <c r="F755" s="202"/>
      <c r="G755" s="133" t="s">
        <v>666</v>
      </c>
      <c r="H755" s="126">
        <v>1</v>
      </c>
      <c r="I755" s="127">
        <v>370.44</v>
      </c>
      <c r="J755" s="127">
        <v>370.44</v>
      </c>
    </row>
    <row r="756" spans="1:10" x14ac:dyDescent="0.2">
      <c r="A756" s="130"/>
      <c r="B756" s="130"/>
      <c r="C756" s="130"/>
      <c r="D756" s="130"/>
      <c r="E756" s="130" t="s">
        <v>1215</v>
      </c>
      <c r="F756" s="123">
        <v>0</v>
      </c>
      <c r="G756" s="130" t="s">
        <v>1214</v>
      </c>
      <c r="H756" s="123">
        <v>0</v>
      </c>
      <c r="I756" s="130" t="s">
        <v>1213</v>
      </c>
      <c r="J756" s="123">
        <v>0</v>
      </c>
    </row>
    <row r="757" spans="1:10" x14ac:dyDescent="0.2">
      <c r="A757" s="130"/>
      <c r="B757" s="130"/>
      <c r="C757" s="130"/>
      <c r="D757" s="130"/>
      <c r="E757" s="130" t="s">
        <v>1212</v>
      </c>
      <c r="F757" s="123">
        <v>97.79</v>
      </c>
      <c r="G757" s="130"/>
      <c r="H757" s="203" t="s">
        <v>1211</v>
      </c>
      <c r="I757" s="203"/>
      <c r="J757" s="123">
        <v>468.23</v>
      </c>
    </row>
    <row r="758" spans="1:10" ht="16.5" thickBot="1" x14ac:dyDescent="0.25">
      <c r="A758" s="128"/>
      <c r="B758" s="128"/>
      <c r="C758" s="128"/>
      <c r="D758" s="128"/>
      <c r="E758" s="128"/>
      <c r="F758" s="128"/>
      <c r="G758" s="128" t="s">
        <v>1210</v>
      </c>
      <c r="H758" s="205">
        <v>10.4</v>
      </c>
      <c r="I758" s="128" t="s">
        <v>1209</v>
      </c>
      <c r="J758" s="206">
        <v>4869.59</v>
      </c>
    </row>
    <row r="759" spans="1:10" ht="15.75" thickTop="1" x14ac:dyDescent="0.2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</row>
    <row r="760" spans="1:10" ht="15.75" x14ac:dyDescent="0.2">
      <c r="A760" s="131" t="s">
        <v>1085</v>
      </c>
      <c r="B760" s="131" t="s">
        <v>1208</v>
      </c>
      <c r="C760" s="131" t="s">
        <v>1207</v>
      </c>
      <c r="D760" s="131" t="s">
        <v>641</v>
      </c>
      <c r="E760" s="195" t="s">
        <v>1222</v>
      </c>
      <c r="F760" s="195"/>
      <c r="G760" s="131" t="s">
        <v>1206</v>
      </c>
      <c r="H760" s="131" t="s">
        <v>1205</v>
      </c>
      <c r="I760" s="131" t="s">
        <v>1204</v>
      </c>
      <c r="J760" s="131" t="s">
        <v>642</v>
      </c>
    </row>
    <row r="761" spans="1:10" ht="30" x14ac:dyDescent="0.2">
      <c r="A761" s="132" t="s">
        <v>1221</v>
      </c>
      <c r="B761" s="132" t="s">
        <v>1084</v>
      </c>
      <c r="C761" s="132" t="s">
        <v>668</v>
      </c>
      <c r="D761" s="132" t="s">
        <v>1083</v>
      </c>
      <c r="E761" s="196" t="s">
        <v>1890</v>
      </c>
      <c r="F761" s="196"/>
      <c r="G761" s="132" t="s">
        <v>666</v>
      </c>
      <c r="H761" s="118">
        <v>1</v>
      </c>
      <c r="I761" s="119">
        <v>766.51</v>
      </c>
      <c r="J761" s="119">
        <v>766.51</v>
      </c>
    </row>
    <row r="762" spans="1:10" x14ac:dyDescent="0.2">
      <c r="A762" s="129" t="s">
        <v>1232</v>
      </c>
      <c r="B762" s="129" t="s">
        <v>1242</v>
      </c>
      <c r="C762" s="129" t="s">
        <v>668</v>
      </c>
      <c r="D762" s="129" t="s">
        <v>1241</v>
      </c>
      <c r="E762" s="197" t="s">
        <v>1229</v>
      </c>
      <c r="F762" s="197"/>
      <c r="G762" s="129" t="s">
        <v>1223</v>
      </c>
      <c r="H762" s="121">
        <v>4</v>
      </c>
      <c r="I762" s="122">
        <v>3.72</v>
      </c>
      <c r="J762" s="122">
        <v>14.88</v>
      </c>
    </row>
    <row r="763" spans="1:10" x14ac:dyDescent="0.2">
      <c r="A763" s="129" t="s">
        <v>1232</v>
      </c>
      <c r="B763" s="129" t="s">
        <v>1231</v>
      </c>
      <c r="C763" s="129" t="s">
        <v>668</v>
      </c>
      <c r="D763" s="129" t="s">
        <v>1230</v>
      </c>
      <c r="E763" s="197" t="s">
        <v>1229</v>
      </c>
      <c r="F763" s="197"/>
      <c r="G763" s="129" t="s">
        <v>1223</v>
      </c>
      <c r="H763" s="121">
        <v>2</v>
      </c>
      <c r="I763" s="122">
        <v>3.59</v>
      </c>
      <c r="J763" s="122">
        <v>7.18</v>
      </c>
    </row>
    <row r="764" spans="1:10" x14ac:dyDescent="0.2">
      <c r="A764" s="129" t="s">
        <v>1232</v>
      </c>
      <c r="B764" s="129" t="s">
        <v>1843</v>
      </c>
      <c r="C764" s="129" t="s">
        <v>668</v>
      </c>
      <c r="D764" s="129" t="s">
        <v>1842</v>
      </c>
      <c r="E764" s="197" t="s">
        <v>1229</v>
      </c>
      <c r="F764" s="197"/>
      <c r="G764" s="129" t="s">
        <v>1223</v>
      </c>
      <c r="H764" s="121">
        <v>2</v>
      </c>
      <c r="I764" s="122">
        <v>3.62</v>
      </c>
      <c r="J764" s="122">
        <v>7.24</v>
      </c>
    </row>
    <row r="765" spans="1:10" ht="30" x14ac:dyDescent="0.2">
      <c r="A765" s="133" t="s">
        <v>1219</v>
      </c>
      <c r="B765" s="133" t="s">
        <v>1889</v>
      </c>
      <c r="C765" s="133" t="s">
        <v>668</v>
      </c>
      <c r="D765" s="133" t="s">
        <v>1888</v>
      </c>
      <c r="E765" s="202" t="s">
        <v>1227</v>
      </c>
      <c r="F765" s="202"/>
      <c r="G765" s="133" t="s">
        <v>685</v>
      </c>
      <c r="H765" s="126">
        <v>3</v>
      </c>
      <c r="I765" s="127">
        <v>58.13</v>
      </c>
      <c r="J765" s="127">
        <v>174.39</v>
      </c>
    </row>
    <row r="766" spans="1:10" ht="30" x14ac:dyDescent="0.2">
      <c r="A766" s="133" t="s">
        <v>1219</v>
      </c>
      <c r="B766" s="133" t="s">
        <v>1885</v>
      </c>
      <c r="C766" s="133" t="s">
        <v>668</v>
      </c>
      <c r="D766" s="133" t="s">
        <v>1884</v>
      </c>
      <c r="E766" s="202" t="s">
        <v>1227</v>
      </c>
      <c r="F766" s="202"/>
      <c r="G766" s="133" t="s">
        <v>1021</v>
      </c>
      <c r="H766" s="126">
        <v>0.5</v>
      </c>
      <c r="I766" s="127">
        <v>32.9</v>
      </c>
      <c r="J766" s="127">
        <v>16.45</v>
      </c>
    </row>
    <row r="767" spans="1:10" x14ac:dyDescent="0.2">
      <c r="A767" s="133" t="s">
        <v>1219</v>
      </c>
      <c r="B767" s="133" t="s">
        <v>1913</v>
      </c>
      <c r="C767" s="133" t="s">
        <v>668</v>
      </c>
      <c r="D767" s="133" t="s">
        <v>1912</v>
      </c>
      <c r="E767" s="202" t="s">
        <v>1227</v>
      </c>
      <c r="F767" s="202"/>
      <c r="G767" s="133" t="s">
        <v>666</v>
      </c>
      <c r="H767" s="126">
        <v>1</v>
      </c>
      <c r="I767" s="127">
        <v>414.97</v>
      </c>
      <c r="J767" s="127">
        <v>414.97</v>
      </c>
    </row>
    <row r="768" spans="1:10" ht="45" x14ac:dyDescent="0.2">
      <c r="A768" s="133" t="s">
        <v>1219</v>
      </c>
      <c r="B768" s="133" t="s">
        <v>1883</v>
      </c>
      <c r="C768" s="133" t="s">
        <v>668</v>
      </c>
      <c r="D768" s="133" t="s">
        <v>1882</v>
      </c>
      <c r="E768" s="202" t="s">
        <v>1227</v>
      </c>
      <c r="F768" s="202"/>
      <c r="G768" s="133" t="s">
        <v>1025</v>
      </c>
      <c r="H768" s="126">
        <v>2.1000000000000001E-2</v>
      </c>
      <c r="I768" s="127">
        <v>110</v>
      </c>
      <c r="J768" s="127">
        <v>2.31</v>
      </c>
    </row>
    <row r="769" spans="1:10" ht="45" x14ac:dyDescent="0.2">
      <c r="A769" s="133" t="s">
        <v>1219</v>
      </c>
      <c r="B769" s="133" t="s">
        <v>1871</v>
      </c>
      <c r="C769" s="133" t="s">
        <v>668</v>
      </c>
      <c r="D769" s="133" t="s">
        <v>1870</v>
      </c>
      <c r="E769" s="202" t="s">
        <v>1224</v>
      </c>
      <c r="F769" s="202"/>
      <c r="G769" s="133" t="s">
        <v>1223</v>
      </c>
      <c r="H769" s="126">
        <v>2</v>
      </c>
      <c r="I769" s="127">
        <v>17.34</v>
      </c>
      <c r="J769" s="127">
        <v>34.68</v>
      </c>
    </row>
    <row r="770" spans="1:10" ht="45" x14ac:dyDescent="0.2">
      <c r="A770" s="133" t="s">
        <v>1219</v>
      </c>
      <c r="B770" s="133" t="s">
        <v>1835</v>
      </c>
      <c r="C770" s="133" t="s">
        <v>668</v>
      </c>
      <c r="D770" s="133" t="s">
        <v>1834</v>
      </c>
      <c r="E770" s="202" t="s">
        <v>1227</v>
      </c>
      <c r="F770" s="202"/>
      <c r="G770" s="133" t="s">
        <v>1238</v>
      </c>
      <c r="H770" s="126">
        <v>3.3</v>
      </c>
      <c r="I770" s="127">
        <v>0.78</v>
      </c>
      <c r="J770" s="127">
        <v>2.57</v>
      </c>
    </row>
    <row r="771" spans="1:10" ht="45" x14ac:dyDescent="0.2">
      <c r="A771" s="133" t="s">
        <v>1219</v>
      </c>
      <c r="B771" s="133" t="s">
        <v>1226</v>
      </c>
      <c r="C771" s="133" t="s">
        <v>668</v>
      </c>
      <c r="D771" s="133" t="s">
        <v>1225</v>
      </c>
      <c r="E771" s="202" t="s">
        <v>1224</v>
      </c>
      <c r="F771" s="202"/>
      <c r="G771" s="133" t="s">
        <v>1223</v>
      </c>
      <c r="H771" s="126">
        <v>2</v>
      </c>
      <c r="I771" s="127">
        <v>18.21</v>
      </c>
      <c r="J771" s="127">
        <v>36.42</v>
      </c>
    </row>
    <row r="772" spans="1:10" ht="45" x14ac:dyDescent="0.2">
      <c r="A772" s="133" t="s">
        <v>1219</v>
      </c>
      <c r="B772" s="133" t="s">
        <v>1881</v>
      </c>
      <c r="C772" s="133" t="s">
        <v>668</v>
      </c>
      <c r="D772" s="133" t="s">
        <v>1880</v>
      </c>
      <c r="E772" s="202" t="s">
        <v>1227</v>
      </c>
      <c r="F772" s="202"/>
      <c r="G772" s="133" t="s">
        <v>1238</v>
      </c>
      <c r="H772" s="126">
        <v>0.05</v>
      </c>
      <c r="I772" s="127">
        <v>16.43</v>
      </c>
      <c r="J772" s="127">
        <v>0.82</v>
      </c>
    </row>
    <row r="773" spans="1:10" ht="45" x14ac:dyDescent="0.2">
      <c r="A773" s="133" t="s">
        <v>1219</v>
      </c>
      <c r="B773" s="133" t="s">
        <v>1235</v>
      </c>
      <c r="C773" s="133" t="s">
        <v>668</v>
      </c>
      <c r="D773" s="133" t="s">
        <v>1234</v>
      </c>
      <c r="E773" s="202" t="s">
        <v>1224</v>
      </c>
      <c r="F773" s="202"/>
      <c r="G773" s="133" t="s">
        <v>1223</v>
      </c>
      <c r="H773" s="126">
        <v>4</v>
      </c>
      <c r="I773" s="127">
        <v>13.65</v>
      </c>
      <c r="J773" s="127">
        <v>54.6</v>
      </c>
    </row>
    <row r="774" spans="1:10" x14ac:dyDescent="0.2">
      <c r="A774" s="130"/>
      <c r="B774" s="130"/>
      <c r="C774" s="130"/>
      <c r="D774" s="130"/>
      <c r="E774" s="130" t="s">
        <v>1215</v>
      </c>
      <c r="F774" s="123">
        <v>67.872570199999998</v>
      </c>
      <c r="G774" s="130" t="s">
        <v>1214</v>
      </c>
      <c r="H774" s="123">
        <v>57.83</v>
      </c>
      <c r="I774" s="130" t="s">
        <v>1213</v>
      </c>
      <c r="J774" s="123">
        <v>125.7</v>
      </c>
    </row>
    <row r="775" spans="1:10" x14ac:dyDescent="0.2">
      <c r="A775" s="130"/>
      <c r="B775" s="130"/>
      <c r="C775" s="130"/>
      <c r="D775" s="130"/>
      <c r="E775" s="130" t="s">
        <v>1212</v>
      </c>
      <c r="F775" s="123">
        <v>202.35</v>
      </c>
      <c r="G775" s="130"/>
      <c r="H775" s="203" t="s">
        <v>1211</v>
      </c>
      <c r="I775" s="203"/>
      <c r="J775" s="123">
        <v>968.86</v>
      </c>
    </row>
    <row r="776" spans="1:10" ht="16.5" thickBot="1" x14ac:dyDescent="0.25">
      <c r="A776" s="128"/>
      <c r="B776" s="128"/>
      <c r="C776" s="128"/>
      <c r="D776" s="128"/>
      <c r="E776" s="128"/>
      <c r="F776" s="128"/>
      <c r="G776" s="128" t="s">
        <v>1210</v>
      </c>
      <c r="H776" s="205">
        <v>10.67</v>
      </c>
      <c r="I776" s="128" t="s">
        <v>1209</v>
      </c>
      <c r="J776" s="206">
        <v>10337.73</v>
      </c>
    </row>
    <row r="777" spans="1:10" ht="15.75" thickTop="1" x14ac:dyDescent="0.2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</row>
    <row r="778" spans="1:10" ht="15.75" x14ac:dyDescent="0.2">
      <c r="A778" s="131" t="s">
        <v>1082</v>
      </c>
      <c r="B778" s="131" t="s">
        <v>1208</v>
      </c>
      <c r="C778" s="131" t="s">
        <v>1207</v>
      </c>
      <c r="D778" s="131" t="s">
        <v>641</v>
      </c>
      <c r="E778" s="195" t="s">
        <v>1222</v>
      </c>
      <c r="F778" s="195"/>
      <c r="G778" s="131" t="s">
        <v>1206</v>
      </c>
      <c r="H778" s="131" t="s">
        <v>1205</v>
      </c>
      <c r="I778" s="131" t="s">
        <v>1204</v>
      </c>
      <c r="J778" s="131" t="s">
        <v>642</v>
      </c>
    </row>
    <row r="779" spans="1:10" ht="30" x14ac:dyDescent="0.2">
      <c r="A779" s="132" t="s">
        <v>1221</v>
      </c>
      <c r="B779" s="132" t="s">
        <v>1081</v>
      </c>
      <c r="C779" s="132" t="s">
        <v>682</v>
      </c>
      <c r="D779" s="132" t="s">
        <v>506</v>
      </c>
      <c r="E779" s="196" t="s">
        <v>1869</v>
      </c>
      <c r="F779" s="196"/>
      <c r="G779" s="132" t="s">
        <v>6</v>
      </c>
      <c r="H779" s="118">
        <v>1</v>
      </c>
      <c r="I779" s="119">
        <v>786.03</v>
      </c>
      <c r="J779" s="119">
        <v>786.03</v>
      </c>
    </row>
    <row r="780" spans="1:10" x14ac:dyDescent="0.2">
      <c r="A780" s="129" t="s">
        <v>1232</v>
      </c>
      <c r="B780" s="129" t="s">
        <v>1268</v>
      </c>
      <c r="C780" s="129" t="s">
        <v>678</v>
      </c>
      <c r="D780" s="129" t="s">
        <v>1267</v>
      </c>
      <c r="E780" s="197" t="s">
        <v>1266</v>
      </c>
      <c r="F780" s="197"/>
      <c r="G780" s="129" t="s">
        <v>1265</v>
      </c>
      <c r="H780" s="121">
        <v>1.5</v>
      </c>
      <c r="I780" s="122">
        <v>18.309999999999999</v>
      </c>
      <c r="J780" s="122">
        <v>27.46</v>
      </c>
    </row>
    <row r="781" spans="1:10" x14ac:dyDescent="0.2">
      <c r="A781" s="129" t="s">
        <v>1232</v>
      </c>
      <c r="B781" s="129" t="s">
        <v>1448</v>
      </c>
      <c r="C781" s="129" t="s">
        <v>678</v>
      </c>
      <c r="D781" s="129" t="s">
        <v>1447</v>
      </c>
      <c r="E781" s="197" t="s">
        <v>1266</v>
      </c>
      <c r="F781" s="197"/>
      <c r="G781" s="129" t="s">
        <v>1265</v>
      </c>
      <c r="H781" s="121">
        <v>1</v>
      </c>
      <c r="I781" s="122">
        <v>22.25</v>
      </c>
      <c r="J781" s="122">
        <v>22.25</v>
      </c>
    </row>
    <row r="782" spans="1:10" ht="45" x14ac:dyDescent="0.2">
      <c r="A782" s="129" t="s">
        <v>1232</v>
      </c>
      <c r="B782" s="129" t="s">
        <v>1480</v>
      </c>
      <c r="C782" s="129" t="s">
        <v>678</v>
      </c>
      <c r="D782" s="129" t="s">
        <v>1479</v>
      </c>
      <c r="E782" s="197" t="s">
        <v>1266</v>
      </c>
      <c r="F782" s="197"/>
      <c r="G782" s="129" t="s">
        <v>1025</v>
      </c>
      <c r="H782" s="121">
        <v>3.0000000000000001E-3</v>
      </c>
      <c r="I782" s="122">
        <v>524.6</v>
      </c>
      <c r="J782" s="122">
        <v>1.57</v>
      </c>
    </row>
    <row r="783" spans="1:10" ht="45" x14ac:dyDescent="0.2">
      <c r="A783" s="133" t="s">
        <v>1219</v>
      </c>
      <c r="B783" s="133" t="s">
        <v>1911</v>
      </c>
      <c r="C783" s="133" t="s">
        <v>668</v>
      </c>
      <c r="D783" s="133" t="s">
        <v>1910</v>
      </c>
      <c r="E783" s="202" t="s">
        <v>1227</v>
      </c>
      <c r="F783" s="202"/>
      <c r="G783" s="133" t="s">
        <v>666</v>
      </c>
      <c r="H783" s="126">
        <v>1</v>
      </c>
      <c r="I783" s="127">
        <v>734.75</v>
      </c>
      <c r="J783" s="127">
        <v>734.75</v>
      </c>
    </row>
    <row r="784" spans="1:10" x14ac:dyDescent="0.2">
      <c r="A784" s="130"/>
      <c r="B784" s="130"/>
      <c r="C784" s="130"/>
      <c r="D784" s="130"/>
      <c r="E784" s="130" t="s">
        <v>1215</v>
      </c>
      <c r="F784" s="123">
        <v>18.542116630669547</v>
      </c>
      <c r="G784" s="130" t="s">
        <v>1214</v>
      </c>
      <c r="H784" s="123">
        <v>15.8</v>
      </c>
      <c r="I784" s="130" t="s">
        <v>1213</v>
      </c>
      <c r="J784" s="123">
        <v>34.340000000000003</v>
      </c>
    </row>
    <row r="785" spans="1:10" x14ac:dyDescent="0.2">
      <c r="A785" s="130"/>
      <c r="B785" s="130"/>
      <c r="C785" s="130"/>
      <c r="D785" s="130"/>
      <c r="E785" s="130" t="s">
        <v>1212</v>
      </c>
      <c r="F785" s="123">
        <v>207.51</v>
      </c>
      <c r="G785" s="130"/>
      <c r="H785" s="203" t="s">
        <v>1211</v>
      </c>
      <c r="I785" s="203"/>
      <c r="J785" s="123">
        <v>993.54</v>
      </c>
    </row>
    <row r="786" spans="1:10" ht="16.5" thickBot="1" x14ac:dyDescent="0.25">
      <c r="A786" s="128"/>
      <c r="B786" s="128"/>
      <c r="C786" s="128"/>
      <c r="D786" s="128"/>
      <c r="E786" s="128"/>
      <c r="F786" s="128"/>
      <c r="G786" s="128" t="s">
        <v>1210</v>
      </c>
      <c r="H786" s="205">
        <v>5.14</v>
      </c>
      <c r="I786" s="128" t="s">
        <v>1209</v>
      </c>
      <c r="J786" s="206">
        <v>5106.79</v>
      </c>
    </row>
    <row r="787" spans="1:10" ht="15.75" thickTop="1" x14ac:dyDescent="0.2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</row>
    <row r="788" spans="1:10" ht="15.75" x14ac:dyDescent="0.2">
      <c r="A788" s="131" t="s">
        <v>1080</v>
      </c>
      <c r="B788" s="131" t="s">
        <v>1208</v>
      </c>
      <c r="C788" s="131" t="s">
        <v>1207</v>
      </c>
      <c r="D788" s="131" t="s">
        <v>641</v>
      </c>
      <c r="E788" s="195" t="s">
        <v>1222</v>
      </c>
      <c r="F788" s="195"/>
      <c r="G788" s="131" t="s">
        <v>1206</v>
      </c>
      <c r="H788" s="131" t="s">
        <v>1205</v>
      </c>
      <c r="I788" s="131" t="s">
        <v>1204</v>
      </c>
      <c r="J788" s="131" t="s">
        <v>642</v>
      </c>
    </row>
    <row r="789" spans="1:10" ht="45" x14ac:dyDescent="0.2">
      <c r="A789" s="132" t="s">
        <v>1221</v>
      </c>
      <c r="B789" s="132" t="s">
        <v>1079</v>
      </c>
      <c r="C789" s="132" t="s">
        <v>678</v>
      </c>
      <c r="D789" s="132" t="s">
        <v>563</v>
      </c>
      <c r="E789" s="196" t="s">
        <v>1869</v>
      </c>
      <c r="F789" s="196"/>
      <c r="G789" s="132" t="s">
        <v>666</v>
      </c>
      <c r="H789" s="118">
        <v>1</v>
      </c>
      <c r="I789" s="119">
        <v>679.39</v>
      </c>
      <c r="J789" s="119">
        <v>679.39</v>
      </c>
    </row>
    <row r="790" spans="1:10" x14ac:dyDescent="0.2">
      <c r="A790" s="129" t="s">
        <v>1232</v>
      </c>
      <c r="B790" s="129" t="s">
        <v>1448</v>
      </c>
      <c r="C790" s="129" t="s">
        <v>678</v>
      </c>
      <c r="D790" s="129" t="s">
        <v>1447</v>
      </c>
      <c r="E790" s="197" t="s">
        <v>1266</v>
      </c>
      <c r="F790" s="197"/>
      <c r="G790" s="129" t="s">
        <v>1265</v>
      </c>
      <c r="H790" s="121">
        <v>0.3826</v>
      </c>
      <c r="I790" s="122">
        <v>22.25</v>
      </c>
      <c r="J790" s="122">
        <v>8.51</v>
      </c>
    </row>
    <row r="791" spans="1:10" x14ac:dyDescent="0.2">
      <c r="A791" s="129" t="s">
        <v>1232</v>
      </c>
      <c r="B791" s="129" t="s">
        <v>1268</v>
      </c>
      <c r="C791" s="129" t="s">
        <v>678</v>
      </c>
      <c r="D791" s="129" t="s">
        <v>1267</v>
      </c>
      <c r="E791" s="197" t="s">
        <v>1266</v>
      </c>
      <c r="F791" s="197"/>
      <c r="G791" s="129" t="s">
        <v>1265</v>
      </c>
      <c r="H791" s="121">
        <v>0.191</v>
      </c>
      <c r="I791" s="122">
        <v>18.309999999999999</v>
      </c>
      <c r="J791" s="122">
        <v>3.49</v>
      </c>
    </row>
    <row r="792" spans="1:10" ht="30" x14ac:dyDescent="0.2">
      <c r="A792" s="133" t="s">
        <v>1219</v>
      </c>
      <c r="B792" s="133" t="s">
        <v>1909</v>
      </c>
      <c r="C792" s="133" t="s">
        <v>678</v>
      </c>
      <c r="D792" s="133" t="s">
        <v>1908</v>
      </c>
      <c r="E792" s="202" t="s">
        <v>1227</v>
      </c>
      <c r="F792" s="202"/>
      <c r="G792" s="133" t="s">
        <v>1907</v>
      </c>
      <c r="H792" s="126">
        <v>0.88290000000000002</v>
      </c>
      <c r="I792" s="127">
        <v>44.6</v>
      </c>
      <c r="J792" s="127">
        <v>39.369999999999997</v>
      </c>
    </row>
    <row r="793" spans="1:10" ht="45" x14ac:dyDescent="0.2">
      <c r="A793" s="133" t="s">
        <v>1219</v>
      </c>
      <c r="B793" s="133" t="s">
        <v>1906</v>
      </c>
      <c r="C793" s="133" t="s">
        <v>678</v>
      </c>
      <c r="D793" s="133" t="s">
        <v>1905</v>
      </c>
      <c r="E793" s="202" t="s">
        <v>1227</v>
      </c>
      <c r="F793" s="202"/>
      <c r="G793" s="133" t="s">
        <v>707</v>
      </c>
      <c r="H793" s="126">
        <v>4.8166000000000002</v>
      </c>
      <c r="I793" s="127">
        <v>0.61</v>
      </c>
      <c r="J793" s="127">
        <v>2.93</v>
      </c>
    </row>
    <row r="794" spans="1:10" ht="45" x14ac:dyDescent="0.2">
      <c r="A794" s="133" t="s">
        <v>1219</v>
      </c>
      <c r="B794" s="133" t="s">
        <v>1904</v>
      </c>
      <c r="C794" s="133" t="s">
        <v>678</v>
      </c>
      <c r="D794" s="133" t="s">
        <v>1903</v>
      </c>
      <c r="E794" s="202" t="s">
        <v>1227</v>
      </c>
      <c r="F794" s="202"/>
      <c r="G794" s="133" t="s">
        <v>108</v>
      </c>
      <c r="H794" s="126">
        <v>6.8503999999999996</v>
      </c>
      <c r="I794" s="127">
        <v>27.73</v>
      </c>
      <c r="J794" s="127">
        <v>189.96</v>
      </c>
    </row>
    <row r="795" spans="1:10" ht="45" x14ac:dyDescent="0.2">
      <c r="A795" s="133" t="s">
        <v>1219</v>
      </c>
      <c r="B795" s="133" t="s">
        <v>1902</v>
      </c>
      <c r="C795" s="133" t="s">
        <v>678</v>
      </c>
      <c r="D795" s="133" t="s">
        <v>1901</v>
      </c>
      <c r="E795" s="202" t="s">
        <v>1227</v>
      </c>
      <c r="F795" s="202"/>
      <c r="G795" s="133" t="s">
        <v>707</v>
      </c>
      <c r="H795" s="126">
        <v>0.54730000000000001</v>
      </c>
      <c r="I795" s="127">
        <v>795.06</v>
      </c>
      <c r="J795" s="127">
        <v>435.13</v>
      </c>
    </row>
    <row r="796" spans="1:10" x14ac:dyDescent="0.2">
      <c r="A796" s="130"/>
      <c r="B796" s="130"/>
      <c r="C796" s="130"/>
      <c r="D796" s="130"/>
      <c r="E796" s="130" t="s">
        <v>1215</v>
      </c>
      <c r="F796" s="123">
        <v>4.5518358531317498</v>
      </c>
      <c r="G796" s="130" t="s">
        <v>1214</v>
      </c>
      <c r="H796" s="123">
        <v>3.88</v>
      </c>
      <c r="I796" s="130" t="s">
        <v>1213</v>
      </c>
      <c r="J796" s="123">
        <v>8.43</v>
      </c>
    </row>
    <row r="797" spans="1:10" x14ac:dyDescent="0.2">
      <c r="A797" s="130"/>
      <c r="B797" s="130"/>
      <c r="C797" s="130"/>
      <c r="D797" s="130"/>
      <c r="E797" s="130" t="s">
        <v>1212</v>
      </c>
      <c r="F797" s="123">
        <v>179.35</v>
      </c>
      <c r="G797" s="130"/>
      <c r="H797" s="203" t="s">
        <v>1211</v>
      </c>
      <c r="I797" s="203"/>
      <c r="J797" s="123">
        <v>858.74</v>
      </c>
    </row>
    <row r="798" spans="1:10" ht="16.5" thickBot="1" x14ac:dyDescent="0.25">
      <c r="A798" s="128"/>
      <c r="B798" s="128"/>
      <c r="C798" s="128"/>
      <c r="D798" s="128"/>
      <c r="E798" s="128"/>
      <c r="F798" s="128"/>
      <c r="G798" s="128" t="s">
        <v>1210</v>
      </c>
      <c r="H798" s="205">
        <v>1.68</v>
      </c>
      <c r="I798" s="128" t="s">
        <v>1209</v>
      </c>
      <c r="J798" s="206">
        <v>1442.68</v>
      </c>
    </row>
    <row r="799" spans="1:10" ht="15.75" thickTop="1" x14ac:dyDescent="0.2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</row>
    <row r="800" spans="1:10" ht="15.75" x14ac:dyDescent="0.2">
      <c r="A800" s="131" t="s">
        <v>1078</v>
      </c>
      <c r="B800" s="131" t="s">
        <v>1208</v>
      </c>
      <c r="C800" s="131" t="s">
        <v>1207</v>
      </c>
      <c r="D800" s="131" t="s">
        <v>641</v>
      </c>
      <c r="E800" s="195" t="s">
        <v>1222</v>
      </c>
      <c r="F800" s="195"/>
      <c r="G800" s="131" t="s">
        <v>1206</v>
      </c>
      <c r="H800" s="131" t="s">
        <v>1205</v>
      </c>
      <c r="I800" s="131" t="s">
        <v>1204</v>
      </c>
      <c r="J800" s="131" t="s">
        <v>642</v>
      </c>
    </row>
    <row r="801" spans="1:10" ht="30" x14ac:dyDescent="0.2">
      <c r="A801" s="132" t="s">
        <v>1221</v>
      </c>
      <c r="B801" s="132" t="s">
        <v>1077</v>
      </c>
      <c r="C801" s="132" t="s">
        <v>668</v>
      </c>
      <c r="D801" s="132" t="s">
        <v>1076</v>
      </c>
      <c r="E801" s="196" t="s">
        <v>1900</v>
      </c>
      <c r="F801" s="196"/>
      <c r="G801" s="132" t="s">
        <v>666</v>
      </c>
      <c r="H801" s="118">
        <v>1</v>
      </c>
      <c r="I801" s="119">
        <v>471.56</v>
      </c>
      <c r="J801" s="119">
        <v>471.56</v>
      </c>
    </row>
    <row r="802" spans="1:10" x14ac:dyDescent="0.2">
      <c r="A802" s="129" t="s">
        <v>1232</v>
      </c>
      <c r="B802" s="129" t="s">
        <v>1242</v>
      </c>
      <c r="C802" s="129" t="s">
        <v>668</v>
      </c>
      <c r="D802" s="129" t="s">
        <v>1241</v>
      </c>
      <c r="E802" s="197" t="s">
        <v>1229</v>
      </c>
      <c r="F802" s="197"/>
      <c r="G802" s="129" t="s">
        <v>1223</v>
      </c>
      <c r="H802" s="121">
        <v>1</v>
      </c>
      <c r="I802" s="122">
        <v>3.72</v>
      </c>
      <c r="J802" s="122">
        <v>3.72</v>
      </c>
    </row>
    <row r="803" spans="1:10" x14ac:dyDescent="0.2">
      <c r="A803" s="129" t="s">
        <v>1232</v>
      </c>
      <c r="B803" s="129" t="s">
        <v>1231</v>
      </c>
      <c r="C803" s="129" t="s">
        <v>668</v>
      </c>
      <c r="D803" s="129" t="s">
        <v>1230</v>
      </c>
      <c r="E803" s="197" t="s">
        <v>1229</v>
      </c>
      <c r="F803" s="197"/>
      <c r="G803" s="129" t="s">
        <v>1223</v>
      </c>
      <c r="H803" s="121">
        <v>1</v>
      </c>
      <c r="I803" s="122">
        <v>3.59</v>
      </c>
      <c r="J803" s="122">
        <v>3.59</v>
      </c>
    </row>
    <row r="804" spans="1:10" ht="30" x14ac:dyDescent="0.2">
      <c r="A804" s="133" t="s">
        <v>1219</v>
      </c>
      <c r="B804" s="133" t="s">
        <v>1899</v>
      </c>
      <c r="C804" s="133" t="s">
        <v>668</v>
      </c>
      <c r="D804" s="133" t="s">
        <v>1898</v>
      </c>
      <c r="E804" s="202" t="s">
        <v>1227</v>
      </c>
      <c r="F804" s="202"/>
      <c r="G804" s="133" t="s">
        <v>1891</v>
      </c>
      <c r="H804" s="126">
        <v>0.19700000000000001</v>
      </c>
      <c r="I804" s="127">
        <v>1678.92</v>
      </c>
      <c r="J804" s="127">
        <v>330.74</v>
      </c>
    </row>
    <row r="805" spans="1:10" ht="30" x14ac:dyDescent="0.2">
      <c r="A805" s="133" t="s">
        <v>1219</v>
      </c>
      <c r="B805" s="133" t="s">
        <v>1897</v>
      </c>
      <c r="C805" s="133" t="s">
        <v>668</v>
      </c>
      <c r="D805" s="133" t="s">
        <v>1896</v>
      </c>
      <c r="E805" s="202" t="s">
        <v>1227</v>
      </c>
      <c r="F805" s="202"/>
      <c r="G805" s="133" t="s">
        <v>1891</v>
      </c>
      <c r="H805" s="126">
        <v>0.24629999999999999</v>
      </c>
      <c r="I805" s="127">
        <v>332.89</v>
      </c>
      <c r="J805" s="127">
        <v>81.99</v>
      </c>
    </row>
    <row r="806" spans="1:10" x14ac:dyDescent="0.2">
      <c r="A806" s="133" t="s">
        <v>1219</v>
      </c>
      <c r="B806" s="133" t="s">
        <v>1895</v>
      </c>
      <c r="C806" s="133" t="s">
        <v>668</v>
      </c>
      <c r="D806" s="133" t="s">
        <v>1894</v>
      </c>
      <c r="E806" s="202" t="s">
        <v>1227</v>
      </c>
      <c r="F806" s="202"/>
      <c r="G806" s="133" t="s">
        <v>1891</v>
      </c>
      <c r="H806" s="126">
        <v>1.5</v>
      </c>
      <c r="I806" s="127">
        <v>11.6</v>
      </c>
      <c r="J806" s="127">
        <v>17.399999999999999</v>
      </c>
    </row>
    <row r="807" spans="1:10" x14ac:dyDescent="0.2">
      <c r="A807" s="133" t="s">
        <v>1219</v>
      </c>
      <c r="B807" s="133" t="s">
        <v>1893</v>
      </c>
      <c r="C807" s="133" t="s">
        <v>668</v>
      </c>
      <c r="D807" s="133" t="s">
        <v>1892</v>
      </c>
      <c r="E807" s="202" t="s">
        <v>1227</v>
      </c>
      <c r="F807" s="202"/>
      <c r="G807" s="133" t="s">
        <v>1891</v>
      </c>
      <c r="H807" s="126">
        <v>0.24629999999999999</v>
      </c>
      <c r="I807" s="127">
        <v>9.19</v>
      </c>
      <c r="J807" s="127">
        <v>2.2599999999999998</v>
      </c>
    </row>
    <row r="808" spans="1:10" ht="45" x14ac:dyDescent="0.2">
      <c r="A808" s="133" t="s">
        <v>1219</v>
      </c>
      <c r="B808" s="133" t="s">
        <v>1226</v>
      </c>
      <c r="C808" s="133" t="s">
        <v>668</v>
      </c>
      <c r="D808" s="133" t="s">
        <v>1225</v>
      </c>
      <c r="E808" s="202" t="s">
        <v>1224</v>
      </c>
      <c r="F808" s="202"/>
      <c r="G808" s="133" t="s">
        <v>1223</v>
      </c>
      <c r="H808" s="126">
        <v>1</v>
      </c>
      <c r="I808" s="127">
        <v>18.21</v>
      </c>
      <c r="J808" s="127">
        <v>18.21</v>
      </c>
    </row>
    <row r="809" spans="1:10" ht="45" x14ac:dyDescent="0.2">
      <c r="A809" s="133" t="s">
        <v>1219</v>
      </c>
      <c r="B809" s="133" t="s">
        <v>1235</v>
      </c>
      <c r="C809" s="133" t="s">
        <v>668</v>
      </c>
      <c r="D809" s="133" t="s">
        <v>1234</v>
      </c>
      <c r="E809" s="202" t="s">
        <v>1224</v>
      </c>
      <c r="F809" s="202"/>
      <c r="G809" s="133" t="s">
        <v>1223</v>
      </c>
      <c r="H809" s="126">
        <v>1</v>
      </c>
      <c r="I809" s="127">
        <v>13.65</v>
      </c>
      <c r="J809" s="127">
        <v>13.65</v>
      </c>
    </row>
    <row r="810" spans="1:10" x14ac:dyDescent="0.2">
      <c r="A810" s="130"/>
      <c r="B810" s="130"/>
      <c r="C810" s="130"/>
      <c r="D810" s="130"/>
      <c r="E810" s="130" t="s">
        <v>1215</v>
      </c>
      <c r="F810" s="123">
        <v>17.2030238</v>
      </c>
      <c r="G810" s="130" t="s">
        <v>1214</v>
      </c>
      <c r="H810" s="123">
        <v>14.66</v>
      </c>
      <c r="I810" s="130" t="s">
        <v>1213</v>
      </c>
      <c r="J810" s="123">
        <v>31.86</v>
      </c>
    </row>
    <row r="811" spans="1:10" x14ac:dyDescent="0.2">
      <c r="A811" s="130"/>
      <c r="B811" s="130"/>
      <c r="C811" s="130"/>
      <c r="D811" s="130"/>
      <c r="E811" s="130" t="s">
        <v>1212</v>
      </c>
      <c r="F811" s="123">
        <v>124.49</v>
      </c>
      <c r="G811" s="130"/>
      <c r="H811" s="203" t="s">
        <v>1211</v>
      </c>
      <c r="I811" s="203"/>
      <c r="J811" s="123">
        <v>596.04999999999995</v>
      </c>
    </row>
    <row r="812" spans="1:10" ht="16.5" thickBot="1" x14ac:dyDescent="0.25">
      <c r="A812" s="128"/>
      <c r="B812" s="128"/>
      <c r="C812" s="128"/>
      <c r="D812" s="128"/>
      <c r="E812" s="128"/>
      <c r="F812" s="128"/>
      <c r="G812" s="128" t="s">
        <v>1210</v>
      </c>
      <c r="H812" s="205">
        <v>74.64</v>
      </c>
      <c r="I812" s="128" t="s">
        <v>1209</v>
      </c>
      <c r="J812" s="206">
        <v>44489.17</v>
      </c>
    </row>
    <row r="813" spans="1:10" ht="15.75" thickTop="1" x14ac:dyDescent="0.2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</row>
    <row r="814" spans="1:10" ht="15.75" x14ac:dyDescent="0.2">
      <c r="A814" s="131" t="s">
        <v>1075</v>
      </c>
      <c r="B814" s="131" t="s">
        <v>1208</v>
      </c>
      <c r="C814" s="131" t="s">
        <v>1207</v>
      </c>
      <c r="D814" s="131" t="s">
        <v>641</v>
      </c>
      <c r="E814" s="195" t="s">
        <v>1222</v>
      </c>
      <c r="F814" s="195"/>
      <c r="G814" s="131" t="s">
        <v>1206</v>
      </c>
      <c r="H814" s="131" t="s">
        <v>1205</v>
      </c>
      <c r="I814" s="131" t="s">
        <v>1204</v>
      </c>
      <c r="J814" s="131" t="s">
        <v>642</v>
      </c>
    </row>
    <row r="815" spans="1:10" ht="30" x14ac:dyDescent="0.2">
      <c r="A815" s="132" t="s">
        <v>1221</v>
      </c>
      <c r="B815" s="132" t="s">
        <v>1074</v>
      </c>
      <c r="C815" s="132" t="s">
        <v>668</v>
      </c>
      <c r="D815" s="132" t="s">
        <v>1073</v>
      </c>
      <c r="E815" s="196" t="s">
        <v>1890</v>
      </c>
      <c r="F815" s="196"/>
      <c r="G815" s="132" t="s">
        <v>666</v>
      </c>
      <c r="H815" s="118">
        <v>1</v>
      </c>
      <c r="I815" s="119">
        <v>757.75</v>
      </c>
      <c r="J815" s="119">
        <v>757.75</v>
      </c>
    </row>
    <row r="816" spans="1:10" x14ac:dyDescent="0.2">
      <c r="A816" s="129" t="s">
        <v>1232</v>
      </c>
      <c r="B816" s="129" t="s">
        <v>1242</v>
      </c>
      <c r="C816" s="129" t="s">
        <v>668</v>
      </c>
      <c r="D816" s="129" t="s">
        <v>1241</v>
      </c>
      <c r="E816" s="197" t="s">
        <v>1229</v>
      </c>
      <c r="F816" s="197"/>
      <c r="G816" s="129" t="s">
        <v>1223</v>
      </c>
      <c r="H816" s="121">
        <v>4</v>
      </c>
      <c r="I816" s="122">
        <v>3.72</v>
      </c>
      <c r="J816" s="122">
        <v>14.88</v>
      </c>
    </row>
    <row r="817" spans="1:10" x14ac:dyDescent="0.2">
      <c r="A817" s="129" t="s">
        <v>1232</v>
      </c>
      <c r="B817" s="129" t="s">
        <v>1231</v>
      </c>
      <c r="C817" s="129" t="s">
        <v>668</v>
      </c>
      <c r="D817" s="129" t="s">
        <v>1230</v>
      </c>
      <c r="E817" s="197" t="s">
        <v>1229</v>
      </c>
      <c r="F817" s="197"/>
      <c r="G817" s="129" t="s">
        <v>1223</v>
      </c>
      <c r="H817" s="121">
        <v>2</v>
      </c>
      <c r="I817" s="122">
        <v>3.59</v>
      </c>
      <c r="J817" s="122">
        <v>7.18</v>
      </c>
    </row>
    <row r="818" spans="1:10" x14ac:dyDescent="0.2">
      <c r="A818" s="129" t="s">
        <v>1232</v>
      </c>
      <c r="B818" s="129" t="s">
        <v>1843</v>
      </c>
      <c r="C818" s="129" t="s">
        <v>668</v>
      </c>
      <c r="D818" s="129" t="s">
        <v>1842</v>
      </c>
      <c r="E818" s="197" t="s">
        <v>1229</v>
      </c>
      <c r="F818" s="197"/>
      <c r="G818" s="129" t="s">
        <v>1223</v>
      </c>
      <c r="H818" s="121">
        <v>2</v>
      </c>
      <c r="I818" s="122">
        <v>3.62</v>
      </c>
      <c r="J818" s="122">
        <v>7.24</v>
      </c>
    </row>
    <row r="819" spans="1:10" ht="30" x14ac:dyDescent="0.2">
      <c r="A819" s="133" t="s">
        <v>1219</v>
      </c>
      <c r="B819" s="133" t="s">
        <v>1889</v>
      </c>
      <c r="C819" s="133" t="s">
        <v>668</v>
      </c>
      <c r="D819" s="133" t="s">
        <v>1888</v>
      </c>
      <c r="E819" s="202" t="s">
        <v>1227</v>
      </c>
      <c r="F819" s="202"/>
      <c r="G819" s="133" t="s">
        <v>685</v>
      </c>
      <c r="H819" s="126">
        <v>2.58</v>
      </c>
      <c r="I819" s="127">
        <v>58.13</v>
      </c>
      <c r="J819" s="127">
        <v>149.97</v>
      </c>
    </row>
    <row r="820" spans="1:10" ht="30" x14ac:dyDescent="0.2">
      <c r="A820" s="133" t="s">
        <v>1219</v>
      </c>
      <c r="B820" s="133" t="s">
        <v>1887</v>
      </c>
      <c r="C820" s="133" t="s">
        <v>668</v>
      </c>
      <c r="D820" s="133" t="s">
        <v>1886</v>
      </c>
      <c r="E820" s="202" t="s">
        <v>1227</v>
      </c>
      <c r="F820" s="202"/>
      <c r="G820" s="133" t="s">
        <v>666</v>
      </c>
      <c r="H820" s="126">
        <v>1</v>
      </c>
      <c r="I820" s="127">
        <v>438.8</v>
      </c>
      <c r="J820" s="127">
        <v>438.8</v>
      </c>
    </row>
    <row r="821" spans="1:10" ht="30" x14ac:dyDescent="0.2">
      <c r="A821" s="133" t="s">
        <v>1219</v>
      </c>
      <c r="B821" s="133" t="s">
        <v>1885</v>
      </c>
      <c r="C821" s="133" t="s">
        <v>668</v>
      </c>
      <c r="D821" s="133" t="s">
        <v>1884</v>
      </c>
      <c r="E821" s="202" t="s">
        <v>1227</v>
      </c>
      <c r="F821" s="202"/>
      <c r="G821" s="133" t="s">
        <v>1021</v>
      </c>
      <c r="H821" s="126">
        <v>0.33</v>
      </c>
      <c r="I821" s="127">
        <v>32.9</v>
      </c>
      <c r="J821" s="127">
        <v>10.85</v>
      </c>
    </row>
    <row r="822" spans="1:10" ht="45" x14ac:dyDescent="0.2">
      <c r="A822" s="133" t="s">
        <v>1219</v>
      </c>
      <c r="B822" s="133" t="s">
        <v>1883</v>
      </c>
      <c r="C822" s="133" t="s">
        <v>668</v>
      </c>
      <c r="D822" s="133" t="s">
        <v>1882</v>
      </c>
      <c r="E822" s="202" t="s">
        <v>1227</v>
      </c>
      <c r="F822" s="202"/>
      <c r="G822" s="133" t="s">
        <v>1025</v>
      </c>
      <c r="H822" s="126">
        <v>1.06E-2</v>
      </c>
      <c r="I822" s="127">
        <v>110</v>
      </c>
      <c r="J822" s="127">
        <v>1.1599999999999999</v>
      </c>
    </row>
    <row r="823" spans="1:10" ht="45" x14ac:dyDescent="0.2">
      <c r="A823" s="133" t="s">
        <v>1219</v>
      </c>
      <c r="B823" s="133" t="s">
        <v>1871</v>
      </c>
      <c r="C823" s="133" t="s">
        <v>668</v>
      </c>
      <c r="D823" s="133" t="s">
        <v>1870</v>
      </c>
      <c r="E823" s="202" t="s">
        <v>1224</v>
      </c>
      <c r="F823" s="202"/>
      <c r="G823" s="133" t="s">
        <v>1223</v>
      </c>
      <c r="H823" s="126">
        <v>2</v>
      </c>
      <c r="I823" s="127">
        <v>17.34</v>
      </c>
      <c r="J823" s="127">
        <v>34.68</v>
      </c>
    </row>
    <row r="824" spans="1:10" ht="45" x14ac:dyDescent="0.2">
      <c r="A824" s="133" t="s">
        <v>1219</v>
      </c>
      <c r="B824" s="133" t="s">
        <v>1835</v>
      </c>
      <c r="C824" s="133" t="s">
        <v>668</v>
      </c>
      <c r="D824" s="133" t="s">
        <v>1834</v>
      </c>
      <c r="E824" s="202" t="s">
        <v>1227</v>
      </c>
      <c r="F824" s="202"/>
      <c r="G824" s="133" t="s">
        <v>1238</v>
      </c>
      <c r="H824" s="126">
        <v>2</v>
      </c>
      <c r="I824" s="127">
        <v>0.78</v>
      </c>
      <c r="J824" s="127">
        <v>1.56</v>
      </c>
    </row>
    <row r="825" spans="1:10" ht="45" x14ac:dyDescent="0.2">
      <c r="A825" s="133" t="s">
        <v>1219</v>
      </c>
      <c r="B825" s="133" t="s">
        <v>1226</v>
      </c>
      <c r="C825" s="133" t="s">
        <v>668</v>
      </c>
      <c r="D825" s="133" t="s">
        <v>1225</v>
      </c>
      <c r="E825" s="202" t="s">
        <v>1224</v>
      </c>
      <c r="F825" s="202"/>
      <c r="G825" s="133" t="s">
        <v>1223</v>
      </c>
      <c r="H825" s="126">
        <v>2</v>
      </c>
      <c r="I825" s="127">
        <v>18.21</v>
      </c>
      <c r="J825" s="127">
        <v>36.42</v>
      </c>
    </row>
    <row r="826" spans="1:10" ht="45" x14ac:dyDescent="0.2">
      <c r="A826" s="133" t="s">
        <v>1219</v>
      </c>
      <c r="B826" s="133" t="s">
        <v>1881</v>
      </c>
      <c r="C826" s="133" t="s">
        <v>668</v>
      </c>
      <c r="D826" s="133" t="s">
        <v>1880</v>
      </c>
      <c r="E826" s="202" t="s">
        <v>1227</v>
      </c>
      <c r="F826" s="202"/>
      <c r="G826" s="133" t="s">
        <v>1238</v>
      </c>
      <c r="H826" s="126">
        <v>2.5000000000000001E-2</v>
      </c>
      <c r="I826" s="127">
        <v>16.43</v>
      </c>
      <c r="J826" s="127">
        <v>0.41</v>
      </c>
    </row>
    <row r="827" spans="1:10" ht="45" x14ac:dyDescent="0.2">
      <c r="A827" s="133" t="s">
        <v>1219</v>
      </c>
      <c r="B827" s="133" t="s">
        <v>1235</v>
      </c>
      <c r="C827" s="133" t="s">
        <v>668</v>
      </c>
      <c r="D827" s="133" t="s">
        <v>1234</v>
      </c>
      <c r="E827" s="202" t="s">
        <v>1224</v>
      </c>
      <c r="F827" s="202"/>
      <c r="G827" s="133" t="s">
        <v>1223</v>
      </c>
      <c r="H827" s="126">
        <v>4</v>
      </c>
      <c r="I827" s="127">
        <v>13.65</v>
      </c>
      <c r="J827" s="127">
        <v>54.6</v>
      </c>
    </row>
    <row r="828" spans="1:10" x14ac:dyDescent="0.2">
      <c r="A828" s="130"/>
      <c r="B828" s="130"/>
      <c r="C828" s="130"/>
      <c r="D828" s="130"/>
      <c r="E828" s="130" t="s">
        <v>1215</v>
      </c>
      <c r="F828" s="123">
        <v>67.872570199999998</v>
      </c>
      <c r="G828" s="130" t="s">
        <v>1214</v>
      </c>
      <c r="H828" s="123">
        <v>57.83</v>
      </c>
      <c r="I828" s="130" t="s">
        <v>1213</v>
      </c>
      <c r="J828" s="123">
        <v>125.7</v>
      </c>
    </row>
    <row r="829" spans="1:10" x14ac:dyDescent="0.2">
      <c r="A829" s="130"/>
      <c r="B829" s="130"/>
      <c r="C829" s="130"/>
      <c r="D829" s="130"/>
      <c r="E829" s="130" t="s">
        <v>1212</v>
      </c>
      <c r="F829" s="123">
        <v>200.04</v>
      </c>
      <c r="G829" s="130"/>
      <c r="H829" s="203" t="s">
        <v>1211</v>
      </c>
      <c r="I829" s="203"/>
      <c r="J829" s="123">
        <v>957.79</v>
      </c>
    </row>
    <row r="830" spans="1:10" ht="16.5" thickBot="1" x14ac:dyDescent="0.25">
      <c r="A830" s="128"/>
      <c r="B830" s="128"/>
      <c r="C830" s="128"/>
      <c r="D830" s="128"/>
      <c r="E830" s="128"/>
      <c r="F830" s="128"/>
      <c r="G830" s="128" t="s">
        <v>1210</v>
      </c>
      <c r="H830" s="205">
        <v>10.97</v>
      </c>
      <c r="I830" s="128" t="s">
        <v>1209</v>
      </c>
      <c r="J830" s="206">
        <v>10506.95</v>
      </c>
    </row>
    <row r="831" spans="1:10" ht="15.75" thickTop="1" x14ac:dyDescent="0.2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</row>
    <row r="832" spans="1:10" ht="15.75" x14ac:dyDescent="0.2">
      <c r="A832" s="131" t="s">
        <v>1072</v>
      </c>
      <c r="B832" s="131" t="s">
        <v>1208</v>
      </c>
      <c r="C832" s="131" t="s">
        <v>1207</v>
      </c>
      <c r="D832" s="131" t="s">
        <v>641</v>
      </c>
      <c r="E832" s="195" t="s">
        <v>1222</v>
      </c>
      <c r="F832" s="195"/>
      <c r="G832" s="131" t="s">
        <v>1206</v>
      </c>
      <c r="H832" s="131" t="s">
        <v>1205</v>
      </c>
      <c r="I832" s="131" t="s">
        <v>1204</v>
      </c>
      <c r="J832" s="131" t="s">
        <v>642</v>
      </c>
    </row>
    <row r="833" spans="1:10" ht="30" x14ac:dyDescent="0.2">
      <c r="A833" s="132" t="s">
        <v>1221</v>
      </c>
      <c r="B833" s="132" t="s">
        <v>2348</v>
      </c>
      <c r="C833" s="132" t="s">
        <v>668</v>
      </c>
      <c r="D833" s="132" t="s">
        <v>2349</v>
      </c>
      <c r="E833" s="196" t="s">
        <v>1890</v>
      </c>
      <c r="F833" s="196"/>
      <c r="G833" s="132" t="s">
        <v>666</v>
      </c>
      <c r="H833" s="118">
        <v>1</v>
      </c>
      <c r="I833" s="119">
        <v>727.18</v>
      </c>
      <c r="J833" s="119">
        <v>727.18</v>
      </c>
    </row>
    <row r="834" spans="1:10" x14ac:dyDescent="0.2">
      <c r="A834" s="129" t="s">
        <v>1232</v>
      </c>
      <c r="B834" s="129" t="s">
        <v>1242</v>
      </c>
      <c r="C834" s="129" t="s">
        <v>668</v>
      </c>
      <c r="D834" s="129" t="s">
        <v>1241</v>
      </c>
      <c r="E834" s="197" t="s">
        <v>1229</v>
      </c>
      <c r="F834" s="197"/>
      <c r="G834" s="129" t="s">
        <v>1223</v>
      </c>
      <c r="H834" s="121">
        <v>4</v>
      </c>
      <c r="I834" s="122">
        <v>3.72</v>
      </c>
      <c r="J834" s="122">
        <v>14.88</v>
      </c>
    </row>
    <row r="835" spans="1:10" x14ac:dyDescent="0.2">
      <c r="A835" s="129" t="s">
        <v>1232</v>
      </c>
      <c r="B835" s="129" t="s">
        <v>1231</v>
      </c>
      <c r="C835" s="129" t="s">
        <v>668</v>
      </c>
      <c r="D835" s="129" t="s">
        <v>1230</v>
      </c>
      <c r="E835" s="197" t="s">
        <v>1229</v>
      </c>
      <c r="F835" s="197"/>
      <c r="G835" s="129" t="s">
        <v>1223</v>
      </c>
      <c r="H835" s="121">
        <v>2</v>
      </c>
      <c r="I835" s="122">
        <v>3.59</v>
      </c>
      <c r="J835" s="122">
        <v>7.18</v>
      </c>
    </row>
    <row r="836" spans="1:10" x14ac:dyDescent="0.2">
      <c r="A836" s="129" t="s">
        <v>1232</v>
      </c>
      <c r="B836" s="129" t="s">
        <v>1843</v>
      </c>
      <c r="C836" s="129" t="s">
        <v>668</v>
      </c>
      <c r="D836" s="129" t="s">
        <v>1842</v>
      </c>
      <c r="E836" s="197" t="s">
        <v>1229</v>
      </c>
      <c r="F836" s="197"/>
      <c r="G836" s="129" t="s">
        <v>1223</v>
      </c>
      <c r="H836" s="121">
        <v>2</v>
      </c>
      <c r="I836" s="122">
        <v>3.62</v>
      </c>
      <c r="J836" s="122">
        <v>7.24</v>
      </c>
    </row>
    <row r="837" spans="1:10" ht="30" x14ac:dyDescent="0.2">
      <c r="A837" s="133" t="s">
        <v>1219</v>
      </c>
      <c r="B837" s="133" t="s">
        <v>1889</v>
      </c>
      <c r="C837" s="133" t="s">
        <v>668</v>
      </c>
      <c r="D837" s="133" t="s">
        <v>1888</v>
      </c>
      <c r="E837" s="202" t="s">
        <v>1227</v>
      </c>
      <c r="F837" s="202"/>
      <c r="G837" s="133" t="s">
        <v>685</v>
      </c>
      <c r="H837" s="126">
        <v>2.58</v>
      </c>
      <c r="I837" s="127">
        <v>58.13</v>
      </c>
      <c r="J837" s="127">
        <v>149.97</v>
      </c>
    </row>
    <row r="838" spans="1:10" ht="30" x14ac:dyDescent="0.2">
      <c r="A838" s="133" t="s">
        <v>1219</v>
      </c>
      <c r="B838" s="133" t="s">
        <v>2383</v>
      </c>
      <c r="C838" s="133" t="s">
        <v>668</v>
      </c>
      <c r="D838" s="133" t="s">
        <v>2384</v>
      </c>
      <c r="E838" s="202" t="s">
        <v>1227</v>
      </c>
      <c r="F838" s="202"/>
      <c r="G838" s="133" t="s">
        <v>666</v>
      </c>
      <c r="H838" s="126">
        <v>1</v>
      </c>
      <c r="I838" s="127">
        <v>407.82</v>
      </c>
      <c r="J838" s="127">
        <v>407.82</v>
      </c>
    </row>
    <row r="839" spans="1:10" ht="30" x14ac:dyDescent="0.2">
      <c r="A839" s="133" t="s">
        <v>1219</v>
      </c>
      <c r="B839" s="133" t="s">
        <v>1885</v>
      </c>
      <c r="C839" s="133" t="s">
        <v>668</v>
      </c>
      <c r="D839" s="133" t="s">
        <v>1884</v>
      </c>
      <c r="E839" s="202" t="s">
        <v>1227</v>
      </c>
      <c r="F839" s="202"/>
      <c r="G839" s="133" t="s">
        <v>1021</v>
      </c>
      <c r="H839" s="126">
        <v>0.33</v>
      </c>
      <c r="I839" s="127">
        <v>32.9</v>
      </c>
      <c r="J839" s="127">
        <v>10.85</v>
      </c>
    </row>
    <row r="840" spans="1:10" ht="45" x14ac:dyDescent="0.2">
      <c r="A840" s="133" t="s">
        <v>1219</v>
      </c>
      <c r="B840" s="133" t="s">
        <v>1883</v>
      </c>
      <c r="C840" s="133" t="s">
        <v>668</v>
      </c>
      <c r="D840" s="133" t="s">
        <v>1882</v>
      </c>
      <c r="E840" s="202" t="s">
        <v>1227</v>
      </c>
      <c r="F840" s="202"/>
      <c r="G840" s="133" t="s">
        <v>1025</v>
      </c>
      <c r="H840" s="126">
        <v>1.06E-2</v>
      </c>
      <c r="I840" s="127">
        <v>110</v>
      </c>
      <c r="J840" s="127">
        <v>1.1599999999999999</v>
      </c>
    </row>
    <row r="841" spans="1:10" ht="45" x14ac:dyDescent="0.2">
      <c r="A841" s="133" t="s">
        <v>1219</v>
      </c>
      <c r="B841" s="133" t="s">
        <v>1871</v>
      </c>
      <c r="C841" s="133" t="s">
        <v>668</v>
      </c>
      <c r="D841" s="133" t="s">
        <v>1870</v>
      </c>
      <c r="E841" s="202" t="s">
        <v>1224</v>
      </c>
      <c r="F841" s="202"/>
      <c r="G841" s="133" t="s">
        <v>1223</v>
      </c>
      <c r="H841" s="126">
        <v>2</v>
      </c>
      <c r="I841" s="127">
        <v>17.34</v>
      </c>
      <c r="J841" s="127">
        <v>34.68</v>
      </c>
    </row>
    <row r="842" spans="1:10" ht="45" x14ac:dyDescent="0.2">
      <c r="A842" s="133" t="s">
        <v>1219</v>
      </c>
      <c r="B842" s="133" t="s">
        <v>1835</v>
      </c>
      <c r="C842" s="133" t="s">
        <v>668</v>
      </c>
      <c r="D842" s="133" t="s">
        <v>1834</v>
      </c>
      <c r="E842" s="202" t="s">
        <v>1227</v>
      </c>
      <c r="F842" s="202"/>
      <c r="G842" s="133" t="s">
        <v>1238</v>
      </c>
      <c r="H842" s="126">
        <v>2</v>
      </c>
      <c r="I842" s="127">
        <v>0.78</v>
      </c>
      <c r="J842" s="127">
        <v>1.56</v>
      </c>
    </row>
    <row r="843" spans="1:10" ht="45" x14ac:dyDescent="0.2">
      <c r="A843" s="133" t="s">
        <v>1219</v>
      </c>
      <c r="B843" s="133" t="s">
        <v>1226</v>
      </c>
      <c r="C843" s="133" t="s">
        <v>668</v>
      </c>
      <c r="D843" s="133" t="s">
        <v>1225</v>
      </c>
      <c r="E843" s="202" t="s">
        <v>1224</v>
      </c>
      <c r="F843" s="202"/>
      <c r="G843" s="133" t="s">
        <v>1223</v>
      </c>
      <c r="H843" s="126">
        <v>2</v>
      </c>
      <c r="I843" s="127">
        <v>18.21</v>
      </c>
      <c r="J843" s="127">
        <v>36.42</v>
      </c>
    </row>
    <row r="844" spans="1:10" ht="45" x14ac:dyDescent="0.2">
      <c r="A844" s="133" t="s">
        <v>1219</v>
      </c>
      <c r="B844" s="133" t="s">
        <v>1881</v>
      </c>
      <c r="C844" s="133" t="s">
        <v>668</v>
      </c>
      <c r="D844" s="133" t="s">
        <v>1880</v>
      </c>
      <c r="E844" s="202" t="s">
        <v>1227</v>
      </c>
      <c r="F844" s="202"/>
      <c r="G844" s="133" t="s">
        <v>1238</v>
      </c>
      <c r="H844" s="126">
        <v>0.05</v>
      </c>
      <c r="I844" s="127">
        <v>16.43</v>
      </c>
      <c r="J844" s="127">
        <v>0.82</v>
      </c>
    </row>
    <row r="845" spans="1:10" ht="45" x14ac:dyDescent="0.2">
      <c r="A845" s="133" t="s">
        <v>1219</v>
      </c>
      <c r="B845" s="133" t="s">
        <v>1235</v>
      </c>
      <c r="C845" s="133" t="s">
        <v>668</v>
      </c>
      <c r="D845" s="133" t="s">
        <v>1234</v>
      </c>
      <c r="E845" s="202" t="s">
        <v>1224</v>
      </c>
      <c r="F845" s="202"/>
      <c r="G845" s="133" t="s">
        <v>1223</v>
      </c>
      <c r="H845" s="126">
        <v>4</v>
      </c>
      <c r="I845" s="127">
        <v>13.65</v>
      </c>
      <c r="J845" s="127">
        <v>54.6</v>
      </c>
    </row>
    <row r="846" spans="1:10" x14ac:dyDescent="0.2">
      <c r="A846" s="130"/>
      <c r="B846" s="130"/>
      <c r="C846" s="130"/>
      <c r="D846" s="130"/>
      <c r="E846" s="130" t="s">
        <v>1215</v>
      </c>
      <c r="F846" s="123">
        <v>67.872570199999998</v>
      </c>
      <c r="G846" s="130" t="s">
        <v>1214</v>
      </c>
      <c r="H846" s="123">
        <v>57.83</v>
      </c>
      <c r="I846" s="130" t="s">
        <v>1213</v>
      </c>
      <c r="J846" s="123">
        <v>125.7</v>
      </c>
    </row>
    <row r="847" spans="1:10" x14ac:dyDescent="0.2">
      <c r="A847" s="130"/>
      <c r="B847" s="130"/>
      <c r="C847" s="130"/>
      <c r="D847" s="130"/>
      <c r="E847" s="130" t="s">
        <v>1212</v>
      </c>
      <c r="F847" s="123">
        <v>191.97</v>
      </c>
      <c r="G847" s="130"/>
      <c r="H847" s="203" t="s">
        <v>1211</v>
      </c>
      <c r="I847" s="203"/>
      <c r="J847" s="123">
        <v>919.15</v>
      </c>
    </row>
    <row r="848" spans="1:10" ht="16.5" thickBot="1" x14ac:dyDescent="0.25">
      <c r="A848" s="128"/>
      <c r="B848" s="128"/>
      <c r="C848" s="128"/>
      <c r="D848" s="128"/>
      <c r="E848" s="128"/>
      <c r="F848" s="128"/>
      <c r="G848" s="128" t="s">
        <v>1210</v>
      </c>
      <c r="H848" s="205">
        <v>12.6</v>
      </c>
      <c r="I848" s="128" t="s">
        <v>1209</v>
      </c>
      <c r="J848" s="206">
        <v>11581.29</v>
      </c>
    </row>
    <row r="849" spans="1:10" ht="15.75" thickTop="1" x14ac:dyDescent="0.2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</row>
    <row r="850" spans="1:10" ht="15.75" x14ac:dyDescent="0.2">
      <c r="A850" s="131" t="s">
        <v>1068</v>
      </c>
      <c r="B850" s="131" t="s">
        <v>1208</v>
      </c>
      <c r="C850" s="131" t="s">
        <v>1207</v>
      </c>
      <c r="D850" s="131" t="s">
        <v>641</v>
      </c>
      <c r="E850" s="195" t="s">
        <v>1222</v>
      </c>
      <c r="F850" s="195"/>
      <c r="G850" s="131" t="s">
        <v>1206</v>
      </c>
      <c r="H850" s="131" t="s">
        <v>1205</v>
      </c>
      <c r="I850" s="131" t="s">
        <v>1204</v>
      </c>
      <c r="J850" s="131" t="s">
        <v>642</v>
      </c>
    </row>
    <row r="851" spans="1:10" ht="30" x14ac:dyDescent="0.2">
      <c r="A851" s="132" t="s">
        <v>1221</v>
      </c>
      <c r="B851" s="132" t="s">
        <v>1071</v>
      </c>
      <c r="C851" s="132" t="s">
        <v>668</v>
      </c>
      <c r="D851" s="132" t="s">
        <v>1070</v>
      </c>
      <c r="E851" s="196" t="s">
        <v>1879</v>
      </c>
      <c r="F851" s="196"/>
      <c r="G851" s="132" t="s">
        <v>1069</v>
      </c>
      <c r="H851" s="118">
        <v>1</v>
      </c>
      <c r="I851" s="119">
        <v>587.4</v>
      </c>
      <c r="J851" s="119">
        <v>587.4</v>
      </c>
    </row>
    <row r="852" spans="1:10" x14ac:dyDescent="0.2">
      <c r="A852" s="129" t="s">
        <v>1232</v>
      </c>
      <c r="B852" s="129" t="s">
        <v>1242</v>
      </c>
      <c r="C852" s="129" t="s">
        <v>668</v>
      </c>
      <c r="D852" s="129" t="s">
        <v>1241</v>
      </c>
      <c r="E852" s="197" t="s">
        <v>1229</v>
      </c>
      <c r="F852" s="197"/>
      <c r="G852" s="129" t="s">
        <v>1223</v>
      </c>
      <c r="H852" s="121">
        <v>5</v>
      </c>
      <c r="I852" s="122">
        <v>3.72</v>
      </c>
      <c r="J852" s="122">
        <v>18.600000000000001</v>
      </c>
    </row>
    <row r="853" spans="1:10" x14ac:dyDescent="0.2">
      <c r="A853" s="129" t="s">
        <v>1232</v>
      </c>
      <c r="B853" s="129" t="s">
        <v>1843</v>
      </c>
      <c r="C853" s="129" t="s">
        <v>668</v>
      </c>
      <c r="D853" s="129" t="s">
        <v>1842</v>
      </c>
      <c r="E853" s="197" t="s">
        <v>1229</v>
      </c>
      <c r="F853" s="197"/>
      <c r="G853" s="129" t="s">
        <v>1223</v>
      </c>
      <c r="H853" s="121">
        <v>5</v>
      </c>
      <c r="I853" s="122">
        <v>3.62</v>
      </c>
      <c r="J853" s="122">
        <v>18.100000000000001</v>
      </c>
    </row>
    <row r="854" spans="1:10" x14ac:dyDescent="0.2">
      <c r="A854" s="133" t="s">
        <v>1219</v>
      </c>
      <c r="B854" s="133" t="s">
        <v>1878</v>
      </c>
      <c r="C854" s="133" t="s">
        <v>668</v>
      </c>
      <c r="D854" s="133" t="s">
        <v>1877</v>
      </c>
      <c r="E854" s="202" t="s">
        <v>1227</v>
      </c>
      <c r="F854" s="202"/>
      <c r="G854" s="133" t="s">
        <v>671</v>
      </c>
      <c r="H854" s="126">
        <v>2</v>
      </c>
      <c r="I854" s="127">
        <v>35.51</v>
      </c>
      <c r="J854" s="127">
        <v>71.02</v>
      </c>
    </row>
    <row r="855" spans="1:10" x14ac:dyDescent="0.2">
      <c r="A855" s="133" t="s">
        <v>1219</v>
      </c>
      <c r="B855" s="133" t="s">
        <v>1876</v>
      </c>
      <c r="C855" s="133" t="s">
        <v>668</v>
      </c>
      <c r="D855" s="133" t="s">
        <v>1875</v>
      </c>
      <c r="E855" s="202" t="s">
        <v>1227</v>
      </c>
      <c r="F855" s="202"/>
      <c r="G855" s="133" t="s">
        <v>685</v>
      </c>
      <c r="H855" s="126">
        <v>1.25</v>
      </c>
      <c r="I855" s="127">
        <v>14.03</v>
      </c>
      <c r="J855" s="127">
        <v>17.53</v>
      </c>
    </row>
    <row r="856" spans="1:10" x14ac:dyDescent="0.2">
      <c r="A856" s="133" t="s">
        <v>1219</v>
      </c>
      <c r="B856" s="133" t="s">
        <v>1874</v>
      </c>
      <c r="C856" s="133" t="s">
        <v>668</v>
      </c>
      <c r="D856" s="133" t="s">
        <v>1873</v>
      </c>
      <c r="E856" s="202" t="s">
        <v>1227</v>
      </c>
      <c r="F856" s="202"/>
      <c r="G856" s="133" t="s">
        <v>685</v>
      </c>
      <c r="H856" s="126">
        <v>1.25</v>
      </c>
      <c r="I856" s="127">
        <v>44.96</v>
      </c>
      <c r="J856" s="127">
        <v>56.2</v>
      </c>
    </row>
    <row r="857" spans="1:10" ht="30" x14ac:dyDescent="0.2">
      <c r="A857" s="133" t="s">
        <v>1219</v>
      </c>
      <c r="B857" s="133" t="s">
        <v>1019</v>
      </c>
      <c r="C857" s="133" t="s">
        <v>668</v>
      </c>
      <c r="D857" s="133" t="s">
        <v>1872</v>
      </c>
      <c r="E857" s="202" t="s">
        <v>1227</v>
      </c>
      <c r="F857" s="202"/>
      <c r="G857" s="133" t="s">
        <v>671</v>
      </c>
      <c r="H857" s="126">
        <v>1</v>
      </c>
      <c r="I857" s="127">
        <v>251</v>
      </c>
      <c r="J857" s="127">
        <v>251</v>
      </c>
    </row>
    <row r="858" spans="1:10" ht="45" x14ac:dyDescent="0.2">
      <c r="A858" s="133" t="s">
        <v>1219</v>
      </c>
      <c r="B858" s="133" t="s">
        <v>1871</v>
      </c>
      <c r="C858" s="133" t="s">
        <v>668</v>
      </c>
      <c r="D858" s="133" t="s">
        <v>1870</v>
      </c>
      <c r="E858" s="202" t="s">
        <v>1224</v>
      </c>
      <c r="F858" s="202"/>
      <c r="G858" s="133" t="s">
        <v>1223</v>
      </c>
      <c r="H858" s="126">
        <v>5</v>
      </c>
      <c r="I858" s="127">
        <v>17.34</v>
      </c>
      <c r="J858" s="127">
        <v>86.7</v>
      </c>
    </row>
    <row r="859" spans="1:10" ht="45" x14ac:dyDescent="0.2">
      <c r="A859" s="133" t="s">
        <v>1219</v>
      </c>
      <c r="B859" s="133" t="s">
        <v>1235</v>
      </c>
      <c r="C859" s="133" t="s">
        <v>668</v>
      </c>
      <c r="D859" s="133" t="s">
        <v>1234</v>
      </c>
      <c r="E859" s="202" t="s">
        <v>1224</v>
      </c>
      <c r="F859" s="202"/>
      <c r="G859" s="133" t="s">
        <v>1223</v>
      </c>
      <c r="H859" s="126">
        <v>5</v>
      </c>
      <c r="I859" s="127">
        <v>13.65</v>
      </c>
      <c r="J859" s="127">
        <v>68.25</v>
      </c>
    </row>
    <row r="860" spans="1:10" x14ac:dyDescent="0.2">
      <c r="A860" s="130"/>
      <c r="B860" s="130"/>
      <c r="C860" s="130"/>
      <c r="D860" s="130"/>
      <c r="E860" s="130" t="s">
        <v>1215</v>
      </c>
      <c r="F860" s="123">
        <v>83.666306700000007</v>
      </c>
      <c r="G860" s="130" t="s">
        <v>1214</v>
      </c>
      <c r="H860" s="123">
        <v>71.28</v>
      </c>
      <c r="I860" s="130" t="s">
        <v>1213</v>
      </c>
      <c r="J860" s="123">
        <v>154.94999999999999</v>
      </c>
    </row>
    <row r="861" spans="1:10" x14ac:dyDescent="0.2">
      <c r="A861" s="130"/>
      <c r="B861" s="130"/>
      <c r="C861" s="130"/>
      <c r="D861" s="130"/>
      <c r="E861" s="130" t="s">
        <v>1212</v>
      </c>
      <c r="F861" s="123">
        <v>155.07</v>
      </c>
      <c r="G861" s="130"/>
      <c r="H861" s="203" t="s">
        <v>1211</v>
      </c>
      <c r="I861" s="203"/>
      <c r="J861" s="123">
        <v>742.47</v>
      </c>
    </row>
    <row r="862" spans="1:10" ht="16.5" thickBot="1" x14ac:dyDescent="0.25">
      <c r="A862" s="128"/>
      <c r="B862" s="128"/>
      <c r="C862" s="128"/>
      <c r="D862" s="128"/>
      <c r="E862" s="128"/>
      <c r="F862" s="128"/>
      <c r="G862" s="128" t="s">
        <v>1210</v>
      </c>
      <c r="H862" s="205">
        <v>25</v>
      </c>
      <c r="I862" s="128" t="s">
        <v>1209</v>
      </c>
      <c r="J862" s="206">
        <v>18561.75</v>
      </c>
    </row>
    <row r="863" spans="1:10" ht="15.75" thickTop="1" x14ac:dyDescent="0.2">
      <c r="A863" s="124"/>
      <c r="B863" s="124"/>
      <c r="C863" s="124"/>
      <c r="D863" s="124"/>
      <c r="E863" s="124"/>
      <c r="F863" s="124"/>
      <c r="G863" s="124"/>
      <c r="H863" s="124"/>
      <c r="I863" s="124"/>
      <c r="J863" s="124"/>
    </row>
    <row r="864" spans="1:10" ht="15.75" x14ac:dyDescent="0.2">
      <c r="A864" s="131" t="s">
        <v>2350</v>
      </c>
      <c r="B864" s="131" t="s">
        <v>1208</v>
      </c>
      <c r="C864" s="131" t="s">
        <v>1207</v>
      </c>
      <c r="D864" s="131" t="s">
        <v>641</v>
      </c>
      <c r="E864" s="195" t="s">
        <v>1222</v>
      </c>
      <c r="F864" s="195"/>
      <c r="G864" s="131" t="s">
        <v>1206</v>
      </c>
      <c r="H864" s="131" t="s">
        <v>1205</v>
      </c>
      <c r="I864" s="131" t="s">
        <v>1204</v>
      </c>
      <c r="J864" s="131" t="s">
        <v>642</v>
      </c>
    </row>
    <row r="865" spans="1:10" ht="45" x14ac:dyDescent="0.2">
      <c r="A865" s="132" t="s">
        <v>1221</v>
      </c>
      <c r="B865" s="132" t="s">
        <v>1067</v>
      </c>
      <c r="C865" s="132" t="s">
        <v>678</v>
      </c>
      <c r="D865" s="132" t="s">
        <v>508</v>
      </c>
      <c r="E865" s="196" t="s">
        <v>1869</v>
      </c>
      <c r="F865" s="196"/>
      <c r="G865" s="132" t="s">
        <v>666</v>
      </c>
      <c r="H865" s="118">
        <v>1</v>
      </c>
      <c r="I865" s="119">
        <v>217.98</v>
      </c>
      <c r="J865" s="119">
        <v>217.98</v>
      </c>
    </row>
    <row r="866" spans="1:10" x14ac:dyDescent="0.2">
      <c r="A866" s="129" t="s">
        <v>1232</v>
      </c>
      <c r="B866" s="129" t="s">
        <v>1268</v>
      </c>
      <c r="C866" s="129" t="s">
        <v>678</v>
      </c>
      <c r="D866" s="129" t="s">
        <v>1267</v>
      </c>
      <c r="E866" s="197" t="s">
        <v>1266</v>
      </c>
      <c r="F866" s="197"/>
      <c r="G866" s="129" t="s">
        <v>1265</v>
      </c>
      <c r="H866" s="121">
        <v>0.38300000000000001</v>
      </c>
      <c r="I866" s="122">
        <v>18.309999999999999</v>
      </c>
      <c r="J866" s="122">
        <v>7.01</v>
      </c>
    </row>
    <row r="867" spans="1:10" x14ac:dyDescent="0.2">
      <c r="A867" s="129" t="s">
        <v>1232</v>
      </c>
      <c r="B867" s="129" t="s">
        <v>1868</v>
      </c>
      <c r="C867" s="129" t="s">
        <v>678</v>
      </c>
      <c r="D867" s="129" t="s">
        <v>1867</v>
      </c>
      <c r="E867" s="197" t="s">
        <v>1266</v>
      </c>
      <c r="F867" s="197"/>
      <c r="G867" s="129" t="s">
        <v>1265</v>
      </c>
      <c r="H867" s="121">
        <v>0.39400000000000002</v>
      </c>
      <c r="I867" s="122">
        <v>18.329999999999998</v>
      </c>
      <c r="J867" s="122">
        <v>7.22</v>
      </c>
    </row>
    <row r="868" spans="1:10" x14ac:dyDescent="0.2">
      <c r="A868" s="133" t="s">
        <v>1219</v>
      </c>
      <c r="B868" s="133" t="s">
        <v>1866</v>
      </c>
      <c r="C868" s="133" t="s">
        <v>678</v>
      </c>
      <c r="D868" s="133" t="s">
        <v>1865</v>
      </c>
      <c r="E868" s="202" t="s">
        <v>1227</v>
      </c>
      <c r="F868" s="202"/>
      <c r="G868" s="133" t="s">
        <v>666</v>
      </c>
      <c r="H868" s="126">
        <v>1</v>
      </c>
      <c r="I868" s="127">
        <v>192.66</v>
      </c>
      <c r="J868" s="127">
        <v>192.66</v>
      </c>
    </row>
    <row r="869" spans="1:10" x14ac:dyDescent="0.2">
      <c r="A869" s="133" t="s">
        <v>1219</v>
      </c>
      <c r="B869" s="133" t="s">
        <v>1864</v>
      </c>
      <c r="C869" s="133" t="s">
        <v>678</v>
      </c>
      <c r="D869" s="133" t="s">
        <v>1863</v>
      </c>
      <c r="E869" s="202" t="s">
        <v>1227</v>
      </c>
      <c r="F869" s="202"/>
      <c r="G869" s="133" t="s">
        <v>13</v>
      </c>
      <c r="H869" s="126">
        <v>2.1000000000000001E-2</v>
      </c>
      <c r="I869" s="127">
        <v>27.17</v>
      </c>
      <c r="J869" s="127">
        <v>0.56999999999999995</v>
      </c>
    </row>
    <row r="870" spans="1:10" x14ac:dyDescent="0.2">
      <c r="A870" s="133" t="s">
        <v>1219</v>
      </c>
      <c r="B870" s="133" t="s">
        <v>1862</v>
      </c>
      <c r="C870" s="133" t="s">
        <v>678</v>
      </c>
      <c r="D870" s="133" t="s">
        <v>1861</v>
      </c>
      <c r="E870" s="202" t="s">
        <v>1227</v>
      </c>
      <c r="F870" s="202"/>
      <c r="G870" s="133" t="s">
        <v>707</v>
      </c>
      <c r="H870" s="126">
        <v>0.35699999999999998</v>
      </c>
      <c r="I870" s="127">
        <v>29.47</v>
      </c>
      <c r="J870" s="127">
        <v>10.52</v>
      </c>
    </row>
    <row r="871" spans="1:10" x14ac:dyDescent="0.2">
      <c r="A871" s="130"/>
      <c r="B871" s="130"/>
      <c r="C871" s="130"/>
      <c r="D871" s="130"/>
      <c r="E871" s="130" t="s">
        <v>1215</v>
      </c>
      <c r="F871" s="123">
        <v>5.0809935205183585</v>
      </c>
      <c r="G871" s="130" t="s">
        <v>1214</v>
      </c>
      <c r="H871" s="123">
        <v>4.33</v>
      </c>
      <c r="I871" s="130" t="s">
        <v>1213</v>
      </c>
      <c r="J871" s="123">
        <v>9.41</v>
      </c>
    </row>
    <row r="872" spans="1:10" x14ac:dyDescent="0.2">
      <c r="A872" s="130"/>
      <c r="B872" s="130"/>
      <c r="C872" s="130"/>
      <c r="D872" s="130"/>
      <c r="E872" s="130" t="s">
        <v>1212</v>
      </c>
      <c r="F872" s="123">
        <v>57.54</v>
      </c>
      <c r="G872" s="130"/>
      <c r="H872" s="203" t="s">
        <v>1211</v>
      </c>
      <c r="I872" s="203"/>
      <c r="J872" s="123">
        <v>275.52</v>
      </c>
    </row>
    <row r="873" spans="1:10" ht="16.5" thickBot="1" x14ac:dyDescent="0.25">
      <c r="A873" s="128"/>
      <c r="B873" s="128"/>
      <c r="C873" s="128"/>
      <c r="D873" s="128"/>
      <c r="E873" s="128"/>
      <c r="F873" s="128"/>
      <c r="G873" s="128" t="s">
        <v>1210</v>
      </c>
      <c r="H873" s="205">
        <v>9.1300000000000008</v>
      </c>
      <c r="I873" s="128" t="s">
        <v>1209</v>
      </c>
      <c r="J873" s="206">
        <v>2515.4899999999998</v>
      </c>
    </row>
    <row r="874" spans="1:10" ht="15.75" thickTop="1" x14ac:dyDescent="0.2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</row>
    <row r="875" spans="1:10" ht="15.75" x14ac:dyDescent="0.2">
      <c r="A875" s="93" t="s">
        <v>653</v>
      </c>
      <c r="B875" s="93"/>
      <c r="C875" s="93"/>
      <c r="D875" s="93" t="s">
        <v>128</v>
      </c>
      <c r="E875" s="93"/>
      <c r="F875" s="208"/>
      <c r="G875" s="208"/>
      <c r="H875" s="93"/>
      <c r="I875" s="93"/>
      <c r="J875" s="209">
        <v>28783.01</v>
      </c>
    </row>
    <row r="876" spans="1:10" ht="15.75" x14ac:dyDescent="0.2">
      <c r="A876" s="131" t="s">
        <v>1066</v>
      </c>
      <c r="B876" s="131" t="s">
        <v>1208</v>
      </c>
      <c r="C876" s="131" t="s">
        <v>1207</v>
      </c>
      <c r="D876" s="131" t="s">
        <v>641</v>
      </c>
      <c r="E876" s="195" t="s">
        <v>1222</v>
      </c>
      <c r="F876" s="195"/>
      <c r="G876" s="131" t="s">
        <v>1206</v>
      </c>
      <c r="H876" s="131" t="s">
        <v>1205</v>
      </c>
      <c r="I876" s="131" t="s">
        <v>1204</v>
      </c>
      <c r="J876" s="131" t="s">
        <v>642</v>
      </c>
    </row>
    <row r="877" spans="1:10" ht="60" x14ac:dyDescent="0.2">
      <c r="A877" s="132" t="s">
        <v>1221</v>
      </c>
      <c r="B877" s="132" t="s">
        <v>1065</v>
      </c>
      <c r="C877" s="132" t="s">
        <v>678</v>
      </c>
      <c r="D877" s="132" t="s">
        <v>134</v>
      </c>
      <c r="E877" s="196" t="s">
        <v>1856</v>
      </c>
      <c r="F877" s="196"/>
      <c r="G877" s="132" t="s">
        <v>666</v>
      </c>
      <c r="H877" s="118">
        <v>1</v>
      </c>
      <c r="I877" s="119">
        <v>17.91</v>
      </c>
      <c r="J877" s="119">
        <v>17.91</v>
      </c>
    </row>
    <row r="878" spans="1:10" ht="30" x14ac:dyDescent="0.2">
      <c r="A878" s="129" t="s">
        <v>1232</v>
      </c>
      <c r="B878" s="129" t="s">
        <v>1322</v>
      </c>
      <c r="C878" s="129" t="s">
        <v>678</v>
      </c>
      <c r="D878" s="129" t="s">
        <v>1321</v>
      </c>
      <c r="E878" s="197" t="s">
        <v>1266</v>
      </c>
      <c r="F878" s="197"/>
      <c r="G878" s="129" t="s">
        <v>1265</v>
      </c>
      <c r="H878" s="121">
        <v>6.5000000000000002E-2</v>
      </c>
      <c r="I878" s="122">
        <v>19.07</v>
      </c>
      <c r="J878" s="122">
        <v>1.23</v>
      </c>
    </row>
    <row r="879" spans="1:10" ht="30" x14ac:dyDescent="0.2">
      <c r="A879" s="129" t="s">
        <v>1232</v>
      </c>
      <c r="B879" s="129" t="s">
        <v>1320</v>
      </c>
      <c r="C879" s="129" t="s">
        <v>678</v>
      </c>
      <c r="D879" s="129" t="s">
        <v>1319</v>
      </c>
      <c r="E879" s="197" t="s">
        <v>1266</v>
      </c>
      <c r="F879" s="197"/>
      <c r="G879" s="129" t="s">
        <v>1265</v>
      </c>
      <c r="H879" s="121">
        <v>0.11799999999999999</v>
      </c>
      <c r="I879" s="122">
        <v>21.93</v>
      </c>
      <c r="J879" s="122">
        <v>2.58</v>
      </c>
    </row>
    <row r="880" spans="1:10" ht="45" x14ac:dyDescent="0.2">
      <c r="A880" s="129" t="s">
        <v>1232</v>
      </c>
      <c r="B880" s="129" t="s">
        <v>1853</v>
      </c>
      <c r="C880" s="129" t="s">
        <v>678</v>
      </c>
      <c r="D880" s="129" t="s">
        <v>1852</v>
      </c>
      <c r="E880" s="197" t="s">
        <v>1255</v>
      </c>
      <c r="F880" s="197"/>
      <c r="G880" s="129" t="s">
        <v>1258</v>
      </c>
      <c r="H880" s="121">
        <v>4.5999999999999999E-3</v>
      </c>
      <c r="I880" s="122">
        <v>18.559999999999999</v>
      </c>
      <c r="J880" s="122">
        <v>0.08</v>
      </c>
    </row>
    <row r="881" spans="1:10" ht="45" x14ac:dyDescent="0.2">
      <c r="A881" s="129" t="s">
        <v>1232</v>
      </c>
      <c r="B881" s="129" t="s">
        <v>1851</v>
      </c>
      <c r="C881" s="129" t="s">
        <v>678</v>
      </c>
      <c r="D881" s="129" t="s">
        <v>1850</v>
      </c>
      <c r="E881" s="197" t="s">
        <v>1255</v>
      </c>
      <c r="F881" s="197"/>
      <c r="G881" s="129" t="s">
        <v>1254</v>
      </c>
      <c r="H881" s="121">
        <v>6.4000000000000003E-3</v>
      </c>
      <c r="I881" s="122">
        <v>17.45</v>
      </c>
      <c r="J881" s="122">
        <v>0.11</v>
      </c>
    </row>
    <row r="882" spans="1:10" ht="45" x14ac:dyDescent="0.2">
      <c r="A882" s="133" t="s">
        <v>1219</v>
      </c>
      <c r="B882" s="133" t="s">
        <v>1860</v>
      </c>
      <c r="C882" s="133" t="s">
        <v>678</v>
      </c>
      <c r="D882" s="133" t="s">
        <v>1859</v>
      </c>
      <c r="E882" s="202" t="s">
        <v>1227</v>
      </c>
      <c r="F882" s="202"/>
      <c r="G882" s="133" t="s">
        <v>108</v>
      </c>
      <c r="H882" s="126">
        <v>0.63400000000000001</v>
      </c>
      <c r="I882" s="127">
        <v>20.79</v>
      </c>
      <c r="J882" s="127">
        <v>13.18</v>
      </c>
    </row>
    <row r="883" spans="1:10" x14ac:dyDescent="0.2">
      <c r="A883" s="133" t="s">
        <v>1219</v>
      </c>
      <c r="B883" s="133" t="s">
        <v>1858</v>
      </c>
      <c r="C883" s="133" t="s">
        <v>678</v>
      </c>
      <c r="D883" s="133" t="s">
        <v>1857</v>
      </c>
      <c r="E883" s="202" t="s">
        <v>1227</v>
      </c>
      <c r="F883" s="202"/>
      <c r="G883" s="133" t="s">
        <v>13</v>
      </c>
      <c r="H883" s="126">
        <v>0.03</v>
      </c>
      <c r="I883" s="127">
        <v>24.34</v>
      </c>
      <c r="J883" s="127">
        <v>0.73</v>
      </c>
    </row>
    <row r="884" spans="1:10" x14ac:dyDescent="0.2">
      <c r="A884" s="130"/>
      <c r="B884" s="130"/>
      <c r="C884" s="130"/>
      <c r="D884" s="130"/>
      <c r="E884" s="130" t="s">
        <v>1215</v>
      </c>
      <c r="F884" s="123">
        <v>1.5226781857451404</v>
      </c>
      <c r="G884" s="130" t="s">
        <v>1214</v>
      </c>
      <c r="H884" s="123">
        <v>1.3</v>
      </c>
      <c r="I884" s="130" t="s">
        <v>1213</v>
      </c>
      <c r="J884" s="123">
        <v>2.82</v>
      </c>
    </row>
    <row r="885" spans="1:10" x14ac:dyDescent="0.2">
      <c r="A885" s="130"/>
      <c r="B885" s="130"/>
      <c r="C885" s="130"/>
      <c r="D885" s="130"/>
      <c r="E885" s="130" t="s">
        <v>1212</v>
      </c>
      <c r="F885" s="123">
        <v>4.72</v>
      </c>
      <c r="G885" s="130"/>
      <c r="H885" s="203" t="s">
        <v>1211</v>
      </c>
      <c r="I885" s="203"/>
      <c r="J885" s="123">
        <v>22.63</v>
      </c>
    </row>
    <row r="886" spans="1:10" ht="16.5" thickBot="1" x14ac:dyDescent="0.25">
      <c r="A886" s="128"/>
      <c r="B886" s="128"/>
      <c r="C886" s="128"/>
      <c r="D886" s="128"/>
      <c r="E886" s="128"/>
      <c r="F886" s="128"/>
      <c r="G886" s="128" t="s">
        <v>1210</v>
      </c>
      <c r="H886" s="205">
        <v>185.85</v>
      </c>
      <c r="I886" s="128" t="s">
        <v>1209</v>
      </c>
      <c r="J886" s="206">
        <v>4205.78</v>
      </c>
    </row>
    <row r="887" spans="1:10" ht="15.75" thickTop="1" x14ac:dyDescent="0.2">
      <c r="A887" s="124"/>
      <c r="B887" s="124"/>
      <c r="C887" s="124"/>
      <c r="D887" s="124"/>
      <c r="E887" s="124"/>
      <c r="F887" s="124"/>
      <c r="G887" s="124"/>
      <c r="H887" s="124"/>
      <c r="I887" s="124"/>
      <c r="J887" s="124"/>
    </row>
    <row r="888" spans="1:10" ht="15.75" x14ac:dyDescent="0.2">
      <c r="A888" s="131" t="s">
        <v>1064</v>
      </c>
      <c r="B888" s="131" t="s">
        <v>1208</v>
      </c>
      <c r="C888" s="131" t="s">
        <v>1207</v>
      </c>
      <c r="D888" s="131" t="s">
        <v>641</v>
      </c>
      <c r="E888" s="195" t="s">
        <v>1222</v>
      </c>
      <c r="F888" s="195"/>
      <c r="G888" s="131" t="s">
        <v>1206</v>
      </c>
      <c r="H888" s="131" t="s">
        <v>1205</v>
      </c>
      <c r="I888" s="131" t="s">
        <v>1204</v>
      </c>
      <c r="J888" s="131" t="s">
        <v>642</v>
      </c>
    </row>
    <row r="889" spans="1:10" ht="60" x14ac:dyDescent="0.2">
      <c r="A889" s="132" t="s">
        <v>1221</v>
      </c>
      <c r="B889" s="132" t="s">
        <v>1063</v>
      </c>
      <c r="C889" s="132" t="s">
        <v>678</v>
      </c>
      <c r="D889" s="132" t="s">
        <v>379</v>
      </c>
      <c r="E889" s="196" t="s">
        <v>1856</v>
      </c>
      <c r="F889" s="196"/>
      <c r="G889" s="132" t="s">
        <v>666</v>
      </c>
      <c r="H889" s="118">
        <v>1</v>
      </c>
      <c r="I889" s="119">
        <v>69.63</v>
      </c>
      <c r="J889" s="119">
        <v>69.63</v>
      </c>
    </row>
    <row r="890" spans="1:10" x14ac:dyDescent="0.2">
      <c r="A890" s="129" t="s">
        <v>1232</v>
      </c>
      <c r="B890" s="129" t="s">
        <v>1268</v>
      </c>
      <c r="C890" s="129" t="s">
        <v>678</v>
      </c>
      <c r="D890" s="129" t="s">
        <v>1267</v>
      </c>
      <c r="E890" s="197" t="s">
        <v>1266</v>
      </c>
      <c r="F890" s="197"/>
      <c r="G890" s="129" t="s">
        <v>1265</v>
      </c>
      <c r="H890" s="121">
        <v>0.16600000000000001</v>
      </c>
      <c r="I890" s="122">
        <v>18.309999999999999</v>
      </c>
      <c r="J890" s="122">
        <v>3.03</v>
      </c>
    </row>
    <row r="891" spans="1:10" x14ac:dyDescent="0.2">
      <c r="A891" s="129" t="s">
        <v>1232</v>
      </c>
      <c r="B891" s="129" t="s">
        <v>1855</v>
      </c>
      <c r="C891" s="129" t="s">
        <v>678</v>
      </c>
      <c r="D891" s="129" t="s">
        <v>1854</v>
      </c>
      <c r="E891" s="197" t="s">
        <v>1266</v>
      </c>
      <c r="F891" s="197"/>
      <c r="G891" s="129" t="s">
        <v>1265</v>
      </c>
      <c r="H891" s="121">
        <v>0.128</v>
      </c>
      <c r="I891" s="122">
        <v>21.72</v>
      </c>
      <c r="J891" s="122">
        <v>2.78</v>
      </c>
    </row>
    <row r="892" spans="1:10" ht="45" x14ac:dyDescent="0.2">
      <c r="A892" s="129" t="s">
        <v>1232</v>
      </c>
      <c r="B892" s="129" t="s">
        <v>1853</v>
      </c>
      <c r="C892" s="129" t="s">
        <v>678</v>
      </c>
      <c r="D892" s="129" t="s">
        <v>1852</v>
      </c>
      <c r="E892" s="197" t="s">
        <v>1255</v>
      </c>
      <c r="F892" s="197"/>
      <c r="G892" s="129" t="s">
        <v>1258</v>
      </c>
      <c r="H892" s="121">
        <v>5.3E-3</v>
      </c>
      <c r="I892" s="122">
        <v>18.559999999999999</v>
      </c>
      <c r="J892" s="122">
        <v>0.09</v>
      </c>
    </row>
    <row r="893" spans="1:10" ht="45" x14ac:dyDescent="0.2">
      <c r="A893" s="129" t="s">
        <v>1232</v>
      </c>
      <c r="B893" s="129" t="s">
        <v>1851</v>
      </c>
      <c r="C893" s="129" t="s">
        <v>678</v>
      </c>
      <c r="D893" s="129" t="s">
        <v>1850</v>
      </c>
      <c r="E893" s="197" t="s">
        <v>1255</v>
      </c>
      <c r="F893" s="197"/>
      <c r="G893" s="129" t="s">
        <v>1254</v>
      </c>
      <c r="H893" s="121">
        <v>7.3000000000000001E-3</v>
      </c>
      <c r="I893" s="122">
        <v>17.45</v>
      </c>
      <c r="J893" s="122">
        <v>0.12</v>
      </c>
    </row>
    <row r="894" spans="1:10" ht="45" x14ac:dyDescent="0.2">
      <c r="A894" s="133" t="s">
        <v>1219</v>
      </c>
      <c r="B894" s="133" t="s">
        <v>1849</v>
      </c>
      <c r="C894" s="133" t="s">
        <v>678</v>
      </c>
      <c r="D894" s="133" t="s">
        <v>1848</v>
      </c>
      <c r="E894" s="202" t="s">
        <v>1227</v>
      </c>
      <c r="F894" s="202"/>
      <c r="G894" s="133" t="s">
        <v>511</v>
      </c>
      <c r="H894" s="126">
        <v>1.26</v>
      </c>
      <c r="I894" s="127">
        <v>0.26</v>
      </c>
      <c r="J894" s="127">
        <v>0.32</v>
      </c>
    </row>
    <row r="895" spans="1:10" ht="45" x14ac:dyDescent="0.2">
      <c r="A895" s="133" t="s">
        <v>1219</v>
      </c>
      <c r="B895" s="133" t="s">
        <v>1847</v>
      </c>
      <c r="C895" s="133" t="s">
        <v>678</v>
      </c>
      <c r="D895" s="133" t="s">
        <v>1846</v>
      </c>
      <c r="E895" s="202" t="s">
        <v>1227</v>
      </c>
      <c r="F895" s="202"/>
      <c r="G895" s="133" t="s">
        <v>707</v>
      </c>
      <c r="H895" s="126">
        <v>1.26</v>
      </c>
      <c r="I895" s="127">
        <v>4</v>
      </c>
      <c r="J895" s="127">
        <v>5.04</v>
      </c>
    </row>
    <row r="896" spans="1:10" ht="30" x14ac:dyDescent="0.2">
      <c r="A896" s="133" t="s">
        <v>1219</v>
      </c>
      <c r="B896" s="133" t="s">
        <v>1845</v>
      </c>
      <c r="C896" s="133" t="s">
        <v>678</v>
      </c>
      <c r="D896" s="133" t="s">
        <v>1844</v>
      </c>
      <c r="E896" s="202" t="s">
        <v>1227</v>
      </c>
      <c r="F896" s="202"/>
      <c r="G896" s="133" t="s">
        <v>666</v>
      </c>
      <c r="H896" s="126">
        <v>1.357</v>
      </c>
      <c r="I896" s="127">
        <v>42.93</v>
      </c>
      <c r="J896" s="127">
        <v>58.25</v>
      </c>
    </row>
    <row r="897" spans="1:10" x14ac:dyDescent="0.2">
      <c r="A897" s="130"/>
      <c r="B897" s="130"/>
      <c r="C897" s="130"/>
      <c r="D897" s="130"/>
      <c r="E897" s="130" t="s">
        <v>1215</v>
      </c>
      <c r="F897" s="123">
        <v>2.2408207343412525</v>
      </c>
      <c r="G897" s="130" t="s">
        <v>1214</v>
      </c>
      <c r="H897" s="123">
        <v>1.91</v>
      </c>
      <c r="I897" s="130" t="s">
        <v>1213</v>
      </c>
      <c r="J897" s="123">
        <v>4.1500000000000004</v>
      </c>
    </row>
    <row r="898" spans="1:10" x14ac:dyDescent="0.2">
      <c r="A898" s="130"/>
      <c r="B898" s="130"/>
      <c r="C898" s="130"/>
      <c r="D898" s="130"/>
      <c r="E898" s="130" t="s">
        <v>1212</v>
      </c>
      <c r="F898" s="123">
        <v>18.38</v>
      </c>
      <c r="G898" s="130"/>
      <c r="H898" s="203" t="s">
        <v>1211</v>
      </c>
      <c r="I898" s="203"/>
      <c r="J898" s="123">
        <v>88.01</v>
      </c>
    </row>
    <row r="899" spans="1:10" ht="16.5" thickBot="1" x14ac:dyDescent="0.25">
      <c r="A899" s="128"/>
      <c r="B899" s="128"/>
      <c r="C899" s="128"/>
      <c r="D899" s="128"/>
      <c r="E899" s="128"/>
      <c r="F899" s="128"/>
      <c r="G899" s="128" t="s">
        <v>1210</v>
      </c>
      <c r="H899" s="205">
        <v>185.85</v>
      </c>
      <c r="I899" s="128" t="s">
        <v>1209</v>
      </c>
      <c r="J899" s="206">
        <v>16356.65</v>
      </c>
    </row>
    <row r="900" spans="1:10" ht="15.75" thickTop="1" x14ac:dyDescent="0.2">
      <c r="A900" s="124"/>
      <c r="B900" s="124"/>
      <c r="C900" s="124"/>
      <c r="D900" s="124"/>
      <c r="E900" s="124"/>
      <c r="F900" s="124"/>
      <c r="G900" s="124"/>
      <c r="H900" s="124"/>
      <c r="I900" s="124"/>
      <c r="J900" s="124"/>
    </row>
    <row r="901" spans="1:10" ht="15.75" x14ac:dyDescent="0.2">
      <c r="A901" s="131" t="s">
        <v>1062</v>
      </c>
      <c r="B901" s="131" t="s">
        <v>1208</v>
      </c>
      <c r="C901" s="131" t="s">
        <v>1207</v>
      </c>
      <c r="D901" s="131" t="s">
        <v>641</v>
      </c>
      <c r="E901" s="195" t="s">
        <v>1222</v>
      </c>
      <c r="F901" s="195"/>
      <c r="G901" s="131" t="s">
        <v>1206</v>
      </c>
      <c r="H901" s="131" t="s">
        <v>1205</v>
      </c>
      <c r="I901" s="131" t="s">
        <v>1204</v>
      </c>
      <c r="J901" s="131" t="s">
        <v>642</v>
      </c>
    </row>
    <row r="902" spans="1:10" x14ac:dyDescent="0.2">
      <c r="A902" s="132" t="s">
        <v>1221</v>
      </c>
      <c r="B902" s="132" t="s">
        <v>1061</v>
      </c>
      <c r="C902" s="132" t="s">
        <v>668</v>
      </c>
      <c r="D902" s="132" t="s">
        <v>1060</v>
      </c>
      <c r="E902" s="196" t="s">
        <v>1827</v>
      </c>
      <c r="F902" s="196"/>
      <c r="G902" s="132" t="s">
        <v>685</v>
      </c>
      <c r="H902" s="118">
        <v>1</v>
      </c>
      <c r="I902" s="119">
        <v>37.78</v>
      </c>
      <c r="J902" s="119">
        <v>37.78</v>
      </c>
    </row>
    <row r="903" spans="1:10" ht="45" x14ac:dyDescent="0.2">
      <c r="A903" s="129" t="s">
        <v>1232</v>
      </c>
      <c r="B903" s="129" t="s">
        <v>1286</v>
      </c>
      <c r="C903" s="129" t="s">
        <v>668</v>
      </c>
      <c r="D903" s="129" t="s">
        <v>1285</v>
      </c>
      <c r="E903" s="197" t="s">
        <v>1284</v>
      </c>
      <c r="F903" s="197"/>
      <c r="G903" s="129" t="s">
        <v>1238</v>
      </c>
      <c r="H903" s="121">
        <v>1</v>
      </c>
      <c r="I903" s="122">
        <v>12.75</v>
      </c>
      <c r="J903" s="122">
        <v>12.75</v>
      </c>
    </row>
    <row r="904" spans="1:10" x14ac:dyDescent="0.2">
      <c r="A904" s="129" t="s">
        <v>1232</v>
      </c>
      <c r="B904" s="129" t="s">
        <v>1242</v>
      </c>
      <c r="C904" s="129" t="s">
        <v>668</v>
      </c>
      <c r="D904" s="129" t="s">
        <v>1241</v>
      </c>
      <c r="E904" s="197" t="s">
        <v>1229</v>
      </c>
      <c r="F904" s="197"/>
      <c r="G904" s="129" t="s">
        <v>1223</v>
      </c>
      <c r="H904" s="121">
        <v>0.2</v>
      </c>
      <c r="I904" s="122">
        <v>3.72</v>
      </c>
      <c r="J904" s="122">
        <v>0.74</v>
      </c>
    </row>
    <row r="905" spans="1:10" x14ac:dyDescent="0.2">
      <c r="A905" s="129" t="s">
        <v>1232</v>
      </c>
      <c r="B905" s="129" t="s">
        <v>1231</v>
      </c>
      <c r="C905" s="129" t="s">
        <v>668</v>
      </c>
      <c r="D905" s="129" t="s">
        <v>1230</v>
      </c>
      <c r="E905" s="197" t="s">
        <v>1229</v>
      </c>
      <c r="F905" s="197"/>
      <c r="G905" s="129" t="s">
        <v>1223</v>
      </c>
      <c r="H905" s="121">
        <v>0.4</v>
      </c>
      <c r="I905" s="122">
        <v>3.59</v>
      </c>
      <c r="J905" s="122">
        <v>1.43</v>
      </c>
    </row>
    <row r="906" spans="1:10" x14ac:dyDescent="0.2">
      <c r="A906" s="129" t="s">
        <v>1232</v>
      </c>
      <c r="B906" s="129" t="s">
        <v>1843</v>
      </c>
      <c r="C906" s="129" t="s">
        <v>668</v>
      </c>
      <c r="D906" s="129" t="s">
        <v>1842</v>
      </c>
      <c r="E906" s="197" t="s">
        <v>1229</v>
      </c>
      <c r="F906" s="197"/>
      <c r="G906" s="129" t="s">
        <v>1223</v>
      </c>
      <c r="H906" s="121">
        <v>0.2</v>
      </c>
      <c r="I906" s="122">
        <v>3.62</v>
      </c>
      <c r="J906" s="122">
        <v>0.72</v>
      </c>
    </row>
    <row r="907" spans="1:10" x14ac:dyDescent="0.2">
      <c r="A907" s="133" t="s">
        <v>1219</v>
      </c>
      <c r="B907" s="133" t="s">
        <v>1841</v>
      </c>
      <c r="C907" s="133" t="s">
        <v>668</v>
      </c>
      <c r="D907" s="133" t="s">
        <v>1840</v>
      </c>
      <c r="E907" s="202" t="s">
        <v>1227</v>
      </c>
      <c r="F907" s="202"/>
      <c r="G907" s="133" t="s">
        <v>1238</v>
      </c>
      <c r="H907" s="126">
        <v>0.01</v>
      </c>
      <c r="I907" s="127">
        <v>18.399999999999999</v>
      </c>
      <c r="J907" s="127">
        <v>0.18</v>
      </c>
    </row>
    <row r="908" spans="1:10" ht="45" x14ac:dyDescent="0.2">
      <c r="A908" s="133" t="s">
        <v>1219</v>
      </c>
      <c r="B908" s="133" t="s">
        <v>1839</v>
      </c>
      <c r="C908" s="133" t="s">
        <v>668</v>
      </c>
      <c r="D908" s="133" t="s">
        <v>1838</v>
      </c>
      <c r="E908" s="202" t="s">
        <v>1227</v>
      </c>
      <c r="F908" s="202"/>
      <c r="G908" s="133" t="s">
        <v>1025</v>
      </c>
      <c r="H908" s="126">
        <v>1E-3</v>
      </c>
      <c r="I908" s="127">
        <v>111.43</v>
      </c>
      <c r="J908" s="127">
        <v>0.11</v>
      </c>
    </row>
    <row r="909" spans="1:10" ht="45" x14ac:dyDescent="0.2">
      <c r="A909" s="133" t="s">
        <v>1219</v>
      </c>
      <c r="B909" s="133" t="s">
        <v>1837</v>
      </c>
      <c r="C909" s="133" t="s">
        <v>668</v>
      </c>
      <c r="D909" s="133" t="s">
        <v>1836</v>
      </c>
      <c r="E909" s="202" t="s">
        <v>1224</v>
      </c>
      <c r="F909" s="202"/>
      <c r="G909" s="133" t="s">
        <v>1223</v>
      </c>
      <c r="H909" s="126">
        <v>0.2</v>
      </c>
      <c r="I909" s="127">
        <v>18.21</v>
      </c>
      <c r="J909" s="127">
        <v>3.64</v>
      </c>
    </row>
    <row r="910" spans="1:10" ht="45" x14ac:dyDescent="0.2">
      <c r="A910" s="133" t="s">
        <v>1219</v>
      </c>
      <c r="B910" s="133" t="s">
        <v>1835</v>
      </c>
      <c r="C910" s="133" t="s">
        <v>668</v>
      </c>
      <c r="D910" s="133" t="s">
        <v>1834</v>
      </c>
      <c r="E910" s="202" t="s">
        <v>1227</v>
      </c>
      <c r="F910" s="202"/>
      <c r="G910" s="133" t="s">
        <v>1238</v>
      </c>
      <c r="H910" s="126">
        <v>5</v>
      </c>
      <c r="I910" s="127">
        <v>0.78</v>
      </c>
      <c r="J910" s="127">
        <v>3.9</v>
      </c>
    </row>
    <row r="911" spans="1:10" ht="45" x14ac:dyDescent="0.2">
      <c r="A911" s="133" t="s">
        <v>1219</v>
      </c>
      <c r="B911" s="133" t="s">
        <v>1833</v>
      </c>
      <c r="C911" s="133" t="s">
        <v>668</v>
      </c>
      <c r="D911" s="133" t="s">
        <v>1832</v>
      </c>
      <c r="E911" s="202" t="s">
        <v>1227</v>
      </c>
      <c r="F911" s="202"/>
      <c r="G911" s="133" t="s">
        <v>1025</v>
      </c>
      <c r="H911" s="126">
        <v>1.2999999999999999E-2</v>
      </c>
      <c r="I911" s="127">
        <v>134.66</v>
      </c>
      <c r="J911" s="127">
        <v>1.75</v>
      </c>
    </row>
    <row r="912" spans="1:10" ht="45" x14ac:dyDescent="0.2">
      <c r="A912" s="133" t="s">
        <v>1219</v>
      </c>
      <c r="B912" s="133" t="s">
        <v>1226</v>
      </c>
      <c r="C912" s="133" t="s">
        <v>668</v>
      </c>
      <c r="D912" s="133" t="s">
        <v>1225</v>
      </c>
      <c r="E912" s="202" t="s">
        <v>1224</v>
      </c>
      <c r="F912" s="202"/>
      <c r="G912" s="133" t="s">
        <v>1223</v>
      </c>
      <c r="H912" s="126">
        <v>0.4</v>
      </c>
      <c r="I912" s="127">
        <v>18.21</v>
      </c>
      <c r="J912" s="127">
        <v>7.28</v>
      </c>
    </row>
    <row r="913" spans="1:10" ht="45" x14ac:dyDescent="0.2">
      <c r="A913" s="133" t="s">
        <v>1219</v>
      </c>
      <c r="B913" s="133" t="s">
        <v>1235</v>
      </c>
      <c r="C913" s="133" t="s">
        <v>668</v>
      </c>
      <c r="D913" s="133" t="s">
        <v>1234</v>
      </c>
      <c r="E913" s="202" t="s">
        <v>1224</v>
      </c>
      <c r="F913" s="202"/>
      <c r="G913" s="133" t="s">
        <v>1223</v>
      </c>
      <c r="H913" s="126">
        <v>0.2</v>
      </c>
      <c r="I913" s="127">
        <v>13.65</v>
      </c>
      <c r="J913" s="127">
        <v>2.73</v>
      </c>
    </row>
    <row r="914" spans="1:10" ht="45" x14ac:dyDescent="0.2">
      <c r="A914" s="133" t="s">
        <v>1219</v>
      </c>
      <c r="B914" s="133" t="s">
        <v>1831</v>
      </c>
      <c r="C914" s="133" t="s">
        <v>668</v>
      </c>
      <c r="D914" s="133" t="s">
        <v>1830</v>
      </c>
      <c r="E914" s="202" t="s">
        <v>1227</v>
      </c>
      <c r="F914" s="202"/>
      <c r="G914" s="133" t="s">
        <v>685</v>
      </c>
      <c r="H914" s="126">
        <v>3.5000000000000003E-2</v>
      </c>
      <c r="I914" s="127">
        <v>13.41</v>
      </c>
      <c r="J914" s="127">
        <v>0.46</v>
      </c>
    </row>
    <row r="915" spans="1:10" ht="45" x14ac:dyDescent="0.2">
      <c r="A915" s="133" t="s">
        <v>1219</v>
      </c>
      <c r="B915" s="133" t="s">
        <v>1829</v>
      </c>
      <c r="C915" s="133" t="s">
        <v>668</v>
      </c>
      <c r="D915" s="133" t="s">
        <v>1828</v>
      </c>
      <c r="E915" s="202" t="s">
        <v>1227</v>
      </c>
      <c r="F915" s="202"/>
      <c r="G915" s="133" t="s">
        <v>1238</v>
      </c>
      <c r="H915" s="126">
        <v>7.8E-2</v>
      </c>
      <c r="I915" s="127">
        <v>26.9</v>
      </c>
      <c r="J915" s="127">
        <v>2.09</v>
      </c>
    </row>
    <row r="916" spans="1:10" x14ac:dyDescent="0.2">
      <c r="A916" s="130"/>
      <c r="B916" s="130"/>
      <c r="C916" s="130"/>
      <c r="D916" s="130"/>
      <c r="E916" s="130" t="s">
        <v>1215</v>
      </c>
      <c r="F916" s="123">
        <v>8.7419005999999992</v>
      </c>
      <c r="G916" s="130" t="s">
        <v>1214</v>
      </c>
      <c r="H916" s="123">
        <v>7.45</v>
      </c>
      <c r="I916" s="130" t="s">
        <v>1213</v>
      </c>
      <c r="J916" s="123">
        <v>16.190000000000001</v>
      </c>
    </row>
    <row r="917" spans="1:10" x14ac:dyDescent="0.2">
      <c r="A917" s="130"/>
      <c r="B917" s="130"/>
      <c r="C917" s="130"/>
      <c r="D917" s="130"/>
      <c r="E917" s="130" t="s">
        <v>1212</v>
      </c>
      <c r="F917" s="123">
        <v>9.9700000000000006</v>
      </c>
      <c r="G917" s="130"/>
      <c r="H917" s="203" t="s">
        <v>1211</v>
      </c>
      <c r="I917" s="203"/>
      <c r="J917" s="123">
        <v>47.75</v>
      </c>
    </row>
    <row r="918" spans="1:10" ht="16.5" thickBot="1" x14ac:dyDescent="0.25">
      <c r="A918" s="128"/>
      <c r="B918" s="128"/>
      <c r="C918" s="128"/>
      <c r="D918" s="128"/>
      <c r="E918" s="128"/>
      <c r="F918" s="128"/>
      <c r="G918" s="128" t="s">
        <v>1210</v>
      </c>
      <c r="H918" s="205">
        <v>60.42</v>
      </c>
      <c r="I918" s="128" t="s">
        <v>1209</v>
      </c>
      <c r="J918" s="206">
        <v>2885.05</v>
      </c>
    </row>
    <row r="919" spans="1:10" ht="15.75" thickTop="1" x14ac:dyDescent="0.2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</row>
    <row r="920" spans="1:10" ht="15.75" x14ac:dyDescent="0.2">
      <c r="A920" s="131" t="s">
        <v>1059</v>
      </c>
      <c r="B920" s="131" t="s">
        <v>1208</v>
      </c>
      <c r="C920" s="131" t="s">
        <v>1207</v>
      </c>
      <c r="D920" s="131" t="s">
        <v>641</v>
      </c>
      <c r="E920" s="195" t="s">
        <v>1222</v>
      </c>
      <c r="F920" s="195"/>
      <c r="G920" s="131" t="s">
        <v>1206</v>
      </c>
      <c r="H920" s="131" t="s">
        <v>1205</v>
      </c>
      <c r="I920" s="131" t="s">
        <v>1204</v>
      </c>
      <c r="J920" s="131" t="s">
        <v>642</v>
      </c>
    </row>
    <row r="921" spans="1:10" ht="30" x14ac:dyDescent="0.2">
      <c r="A921" s="132" t="s">
        <v>1221</v>
      </c>
      <c r="B921" s="132" t="s">
        <v>1058</v>
      </c>
      <c r="C921" s="132" t="s">
        <v>668</v>
      </c>
      <c r="D921" s="132" t="s">
        <v>1057</v>
      </c>
      <c r="E921" s="196" t="s">
        <v>1827</v>
      </c>
      <c r="F921" s="196"/>
      <c r="G921" s="132" t="s">
        <v>666</v>
      </c>
      <c r="H921" s="118">
        <v>1</v>
      </c>
      <c r="I921" s="119">
        <v>263.98</v>
      </c>
      <c r="J921" s="119">
        <v>263.98</v>
      </c>
    </row>
    <row r="922" spans="1:10" ht="30" x14ac:dyDescent="0.2">
      <c r="A922" s="129" t="s">
        <v>1232</v>
      </c>
      <c r="B922" s="129" t="s">
        <v>1826</v>
      </c>
      <c r="C922" s="129" t="s">
        <v>668</v>
      </c>
      <c r="D922" s="129" t="s">
        <v>1825</v>
      </c>
      <c r="E922" s="197" t="s">
        <v>1287</v>
      </c>
      <c r="F922" s="197"/>
      <c r="G922" s="129" t="s">
        <v>666</v>
      </c>
      <c r="H922" s="121">
        <v>0.3</v>
      </c>
      <c r="I922" s="122">
        <v>99.65</v>
      </c>
      <c r="J922" s="122">
        <v>29.89</v>
      </c>
    </row>
    <row r="923" spans="1:10" ht="30" x14ac:dyDescent="0.2">
      <c r="A923" s="129" t="s">
        <v>1232</v>
      </c>
      <c r="B923" s="129" t="s">
        <v>1385</v>
      </c>
      <c r="C923" s="129" t="s">
        <v>668</v>
      </c>
      <c r="D923" s="129" t="s">
        <v>1384</v>
      </c>
      <c r="E923" s="197" t="s">
        <v>1316</v>
      </c>
      <c r="F923" s="197"/>
      <c r="G923" s="129" t="s">
        <v>1025</v>
      </c>
      <c r="H923" s="121">
        <v>0.03</v>
      </c>
      <c r="I923" s="122">
        <v>595.23</v>
      </c>
      <c r="J923" s="122">
        <v>17.850000000000001</v>
      </c>
    </row>
    <row r="924" spans="1:10" ht="45" x14ac:dyDescent="0.2">
      <c r="A924" s="129" t="s">
        <v>1232</v>
      </c>
      <c r="B924" s="129" t="s">
        <v>1286</v>
      </c>
      <c r="C924" s="129" t="s">
        <v>668</v>
      </c>
      <c r="D924" s="129" t="s">
        <v>1285</v>
      </c>
      <c r="E924" s="197" t="s">
        <v>1284</v>
      </c>
      <c r="F924" s="197"/>
      <c r="G924" s="129" t="s">
        <v>1238</v>
      </c>
      <c r="H924" s="121">
        <v>2.4</v>
      </c>
      <c r="I924" s="122">
        <v>12.75</v>
      </c>
      <c r="J924" s="122">
        <v>30.6</v>
      </c>
    </row>
    <row r="925" spans="1:10" ht="45" x14ac:dyDescent="0.2">
      <c r="A925" s="129" t="s">
        <v>1232</v>
      </c>
      <c r="B925" s="129" t="s">
        <v>1497</v>
      </c>
      <c r="C925" s="129" t="s">
        <v>668</v>
      </c>
      <c r="D925" s="129" t="s">
        <v>1496</v>
      </c>
      <c r="E925" s="197" t="s">
        <v>1495</v>
      </c>
      <c r="F925" s="197"/>
      <c r="G925" s="129" t="s">
        <v>666</v>
      </c>
      <c r="H925" s="121">
        <v>0.6</v>
      </c>
      <c r="I925" s="122">
        <v>104.35</v>
      </c>
      <c r="J925" s="122">
        <v>62.61</v>
      </c>
    </row>
    <row r="926" spans="1:10" ht="45" x14ac:dyDescent="0.2">
      <c r="A926" s="129" t="s">
        <v>1232</v>
      </c>
      <c r="B926" s="129" t="s">
        <v>1166</v>
      </c>
      <c r="C926" s="129" t="s">
        <v>678</v>
      </c>
      <c r="D926" s="129" t="s">
        <v>1165</v>
      </c>
      <c r="E926" s="197" t="s">
        <v>1824</v>
      </c>
      <c r="F926" s="197"/>
      <c r="G926" s="129" t="s">
        <v>666</v>
      </c>
      <c r="H926" s="121">
        <v>0.9</v>
      </c>
      <c r="I926" s="122">
        <v>136.69999999999999</v>
      </c>
      <c r="J926" s="122">
        <v>123.03</v>
      </c>
    </row>
    <row r="927" spans="1:10" x14ac:dyDescent="0.2">
      <c r="A927" s="130"/>
      <c r="B927" s="130"/>
      <c r="C927" s="130"/>
      <c r="D927" s="130"/>
      <c r="E927" s="130" t="s">
        <v>1215</v>
      </c>
      <c r="F927" s="123">
        <v>33.920086393088553</v>
      </c>
      <c r="G927" s="130" t="s">
        <v>1214</v>
      </c>
      <c r="H927" s="123">
        <v>28.9</v>
      </c>
      <c r="I927" s="130" t="s">
        <v>1213</v>
      </c>
      <c r="J927" s="123">
        <v>62.82</v>
      </c>
    </row>
    <row r="928" spans="1:10" x14ac:dyDescent="0.2">
      <c r="A928" s="130"/>
      <c r="B928" s="130"/>
      <c r="C928" s="130"/>
      <c r="D928" s="130"/>
      <c r="E928" s="130" t="s">
        <v>1212</v>
      </c>
      <c r="F928" s="123">
        <v>69.69</v>
      </c>
      <c r="G928" s="130"/>
      <c r="H928" s="203" t="s">
        <v>1211</v>
      </c>
      <c r="I928" s="203"/>
      <c r="J928" s="123">
        <v>333.67</v>
      </c>
    </row>
    <row r="929" spans="1:10" ht="16.5" thickBot="1" x14ac:dyDescent="0.25">
      <c r="A929" s="128"/>
      <c r="B929" s="128"/>
      <c r="C929" s="128"/>
      <c r="D929" s="128"/>
      <c r="E929" s="128"/>
      <c r="F929" s="128"/>
      <c r="G929" s="128" t="s">
        <v>1210</v>
      </c>
      <c r="H929" s="205">
        <v>12.28</v>
      </c>
      <c r="I929" s="128" t="s">
        <v>1209</v>
      </c>
      <c r="J929" s="206">
        <v>4097.46</v>
      </c>
    </row>
    <row r="930" spans="1:10" ht="15.75" thickTop="1" x14ac:dyDescent="0.2">
      <c r="A930" s="124"/>
      <c r="B930" s="124"/>
      <c r="C930" s="124"/>
      <c r="D930" s="124"/>
      <c r="E930" s="124"/>
      <c r="F930" s="124"/>
      <c r="G930" s="124"/>
      <c r="H930" s="124"/>
      <c r="I930" s="124"/>
      <c r="J930" s="124"/>
    </row>
    <row r="931" spans="1:10" ht="15.75" x14ac:dyDescent="0.2">
      <c r="A931" s="131" t="s">
        <v>1056</v>
      </c>
      <c r="B931" s="131" t="s">
        <v>1208</v>
      </c>
      <c r="C931" s="131" t="s">
        <v>1207</v>
      </c>
      <c r="D931" s="131" t="s">
        <v>641</v>
      </c>
      <c r="E931" s="195" t="s">
        <v>1222</v>
      </c>
      <c r="F931" s="195"/>
      <c r="G931" s="131" t="s">
        <v>1206</v>
      </c>
      <c r="H931" s="131" t="s">
        <v>1205</v>
      </c>
      <c r="I931" s="131" t="s">
        <v>1204</v>
      </c>
      <c r="J931" s="131" t="s">
        <v>642</v>
      </c>
    </row>
    <row r="932" spans="1:10" ht="30" x14ac:dyDescent="0.2">
      <c r="A932" s="132" t="s">
        <v>1221</v>
      </c>
      <c r="B932" s="132" t="s">
        <v>1055</v>
      </c>
      <c r="C932" s="132" t="s">
        <v>678</v>
      </c>
      <c r="D932" s="132" t="s">
        <v>417</v>
      </c>
      <c r="E932" s="196" t="s">
        <v>1824</v>
      </c>
      <c r="F932" s="196"/>
      <c r="G932" s="132" t="s">
        <v>666</v>
      </c>
      <c r="H932" s="118">
        <v>1</v>
      </c>
      <c r="I932" s="119">
        <v>30.96</v>
      </c>
      <c r="J932" s="119">
        <v>30.96</v>
      </c>
    </row>
    <row r="933" spans="1:10" ht="30" x14ac:dyDescent="0.2">
      <c r="A933" s="129" t="s">
        <v>1232</v>
      </c>
      <c r="B933" s="129" t="s">
        <v>1823</v>
      </c>
      <c r="C933" s="129" t="s">
        <v>678</v>
      </c>
      <c r="D933" s="129" t="s">
        <v>1822</v>
      </c>
      <c r="E933" s="197" t="s">
        <v>1266</v>
      </c>
      <c r="F933" s="197"/>
      <c r="G933" s="129" t="s">
        <v>1265</v>
      </c>
      <c r="H933" s="121">
        <v>0.13619999999999999</v>
      </c>
      <c r="I933" s="122">
        <v>19.02</v>
      </c>
      <c r="J933" s="122">
        <v>2.59</v>
      </c>
    </row>
    <row r="934" spans="1:10" x14ac:dyDescent="0.2">
      <c r="A934" s="129" t="s">
        <v>1232</v>
      </c>
      <c r="B934" s="129" t="s">
        <v>1821</v>
      </c>
      <c r="C934" s="129" t="s">
        <v>678</v>
      </c>
      <c r="D934" s="129" t="s">
        <v>1820</v>
      </c>
      <c r="E934" s="197" t="s">
        <v>1266</v>
      </c>
      <c r="F934" s="197"/>
      <c r="G934" s="129" t="s">
        <v>1265</v>
      </c>
      <c r="H934" s="121">
        <v>0.60389999999999999</v>
      </c>
      <c r="I934" s="122">
        <v>22.58</v>
      </c>
      <c r="J934" s="122">
        <v>13.63</v>
      </c>
    </row>
    <row r="935" spans="1:10" ht="45" x14ac:dyDescent="0.2">
      <c r="A935" s="133" t="s">
        <v>1219</v>
      </c>
      <c r="B935" s="133" t="s">
        <v>1819</v>
      </c>
      <c r="C935" s="133" t="s">
        <v>678</v>
      </c>
      <c r="D935" s="133" t="s">
        <v>1818</v>
      </c>
      <c r="E935" s="202" t="s">
        <v>1227</v>
      </c>
      <c r="F935" s="202"/>
      <c r="G935" s="133" t="s">
        <v>13</v>
      </c>
      <c r="H935" s="126">
        <v>3.4615</v>
      </c>
      <c r="I935" s="127">
        <v>4.26</v>
      </c>
      <c r="J935" s="127">
        <v>14.74</v>
      </c>
    </row>
    <row r="936" spans="1:10" x14ac:dyDescent="0.2">
      <c r="A936" s="130"/>
      <c r="B936" s="130"/>
      <c r="C936" s="130"/>
      <c r="D936" s="130"/>
      <c r="E936" s="130" t="s">
        <v>1215</v>
      </c>
      <c r="F936" s="123">
        <v>6.2634989200863931</v>
      </c>
      <c r="G936" s="130" t="s">
        <v>1214</v>
      </c>
      <c r="H936" s="123">
        <v>5.34</v>
      </c>
      <c r="I936" s="130" t="s">
        <v>1213</v>
      </c>
      <c r="J936" s="123">
        <v>11.6</v>
      </c>
    </row>
    <row r="937" spans="1:10" x14ac:dyDescent="0.2">
      <c r="A937" s="130"/>
      <c r="B937" s="130"/>
      <c r="C937" s="130"/>
      <c r="D937" s="130"/>
      <c r="E937" s="130" t="s">
        <v>1212</v>
      </c>
      <c r="F937" s="123">
        <v>8.17</v>
      </c>
      <c r="G937" s="130"/>
      <c r="H937" s="203" t="s">
        <v>1211</v>
      </c>
      <c r="I937" s="203"/>
      <c r="J937" s="123">
        <v>39.130000000000003</v>
      </c>
    </row>
    <row r="938" spans="1:10" ht="16.5" thickBot="1" x14ac:dyDescent="0.25">
      <c r="A938" s="128"/>
      <c r="B938" s="128"/>
      <c r="C938" s="128"/>
      <c r="D938" s="128"/>
      <c r="E938" s="128"/>
      <c r="F938" s="128"/>
      <c r="G938" s="128" t="s">
        <v>1210</v>
      </c>
      <c r="H938" s="205">
        <v>31.64</v>
      </c>
      <c r="I938" s="128" t="s">
        <v>1209</v>
      </c>
      <c r="J938" s="206">
        <v>1238.07</v>
      </c>
    </row>
    <row r="939" spans="1:10" ht="15.75" thickTop="1" x14ac:dyDescent="0.2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</row>
    <row r="940" spans="1:10" ht="15.75" x14ac:dyDescent="0.2">
      <c r="A940" s="93" t="s">
        <v>654</v>
      </c>
      <c r="B940" s="93"/>
      <c r="C940" s="93"/>
      <c r="D940" s="93" t="s">
        <v>146</v>
      </c>
      <c r="E940" s="93"/>
      <c r="F940" s="208"/>
      <c r="G940" s="208"/>
      <c r="H940" s="93"/>
      <c r="I940" s="93"/>
      <c r="J940" s="209">
        <v>86810.66</v>
      </c>
    </row>
    <row r="941" spans="1:10" ht="15.75" x14ac:dyDescent="0.2">
      <c r="A941" s="131" t="s">
        <v>1054</v>
      </c>
      <c r="B941" s="131" t="s">
        <v>1208</v>
      </c>
      <c r="C941" s="131" t="s">
        <v>1207</v>
      </c>
      <c r="D941" s="131" t="s">
        <v>641</v>
      </c>
      <c r="E941" s="195" t="s">
        <v>1222</v>
      </c>
      <c r="F941" s="195"/>
      <c r="G941" s="131" t="s">
        <v>1206</v>
      </c>
      <c r="H941" s="131" t="s">
        <v>1205</v>
      </c>
      <c r="I941" s="131" t="s">
        <v>1204</v>
      </c>
      <c r="J941" s="131" t="s">
        <v>642</v>
      </c>
    </row>
    <row r="942" spans="1:10" ht="60" x14ac:dyDescent="0.2">
      <c r="A942" s="132" t="s">
        <v>1221</v>
      </c>
      <c r="B942" s="132" t="s">
        <v>1053</v>
      </c>
      <c r="C942" s="132" t="s">
        <v>678</v>
      </c>
      <c r="D942" s="132" t="s">
        <v>150</v>
      </c>
      <c r="E942" s="196" t="s">
        <v>1278</v>
      </c>
      <c r="F942" s="196"/>
      <c r="G942" s="132" t="s">
        <v>666</v>
      </c>
      <c r="H942" s="118">
        <v>1</v>
      </c>
      <c r="I942" s="119">
        <v>3.76</v>
      </c>
      <c r="J942" s="119">
        <v>3.76</v>
      </c>
    </row>
    <row r="943" spans="1:10" ht="45" x14ac:dyDescent="0.2">
      <c r="A943" s="129" t="s">
        <v>1232</v>
      </c>
      <c r="B943" s="129" t="s">
        <v>1817</v>
      </c>
      <c r="C943" s="129" t="s">
        <v>678</v>
      </c>
      <c r="D943" s="129" t="s">
        <v>1816</v>
      </c>
      <c r="E943" s="197" t="s">
        <v>1266</v>
      </c>
      <c r="F943" s="197"/>
      <c r="G943" s="129" t="s">
        <v>1025</v>
      </c>
      <c r="H943" s="121">
        <v>3.7000000000000002E-3</v>
      </c>
      <c r="I943" s="122">
        <v>485.47</v>
      </c>
      <c r="J943" s="122">
        <v>1.79</v>
      </c>
    </row>
    <row r="944" spans="1:10" x14ac:dyDescent="0.2">
      <c r="A944" s="129" t="s">
        <v>1232</v>
      </c>
      <c r="B944" s="129" t="s">
        <v>1448</v>
      </c>
      <c r="C944" s="129" t="s">
        <v>678</v>
      </c>
      <c r="D944" s="129" t="s">
        <v>1447</v>
      </c>
      <c r="E944" s="197" t="s">
        <v>1266</v>
      </c>
      <c r="F944" s="197"/>
      <c r="G944" s="129" t="s">
        <v>1265</v>
      </c>
      <c r="H944" s="121">
        <v>6.8099999999999994E-2</v>
      </c>
      <c r="I944" s="122">
        <v>22.25</v>
      </c>
      <c r="J944" s="122">
        <v>1.51</v>
      </c>
    </row>
    <row r="945" spans="1:10" x14ac:dyDescent="0.2">
      <c r="A945" s="129" t="s">
        <v>1232</v>
      </c>
      <c r="B945" s="129" t="s">
        <v>1268</v>
      </c>
      <c r="C945" s="129" t="s">
        <v>678</v>
      </c>
      <c r="D945" s="129" t="s">
        <v>1267</v>
      </c>
      <c r="E945" s="197" t="s">
        <v>1266</v>
      </c>
      <c r="F945" s="197"/>
      <c r="G945" s="129" t="s">
        <v>1265</v>
      </c>
      <c r="H945" s="121">
        <v>2.5499999999999998E-2</v>
      </c>
      <c r="I945" s="122">
        <v>18.309999999999999</v>
      </c>
      <c r="J945" s="122">
        <v>0.46</v>
      </c>
    </row>
    <row r="946" spans="1:10" x14ac:dyDescent="0.2">
      <c r="A946" s="130"/>
      <c r="B946" s="130"/>
      <c r="C946" s="130"/>
      <c r="D946" s="130"/>
      <c r="E946" s="130" t="s">
        <v>1215</v>
      </c>
      <c r="F946" s="123">
        <v>0.83693304535637147</v>
      </c>
      <c r="G946" s="130" t="s">
        <v>1214</v>
      </c>
      <c r="H946" s="123">
        <v>0.71</v>
      </c>
      <c r="I946" s="130" t="s">
        <v>1213</v>
      </c>
      <c r="J946" s="123">
        <v>1.55</v>
      </c>
    </row>
    <row r="947" spans="1:10" x14ac:dyDescent="0.2">
      <c r="A947" s="130"/>
      <c r="B947" s="130"/>
      <c r="C947" s="130"/>
      <c r="D947" s="130"/>
      <c r="E947" s="130" t="s">
        <v>1212</v>
      </c>
      <c r="F947" s="123">
        <v>0.99</v>
      </c>
      <c r="G947" s="130"/>
      <c r="H947" s="203" t="s">
        <v>1211</v>
      </c>
      <c r="I947" s="203"/>
      <c r="J947" s="123">
        <v>4.75</v>
      </c>
    </row>
    <row r="948" spans="1:10" ht="16.5" thickBot="1" x14ac:dyDescent="0.25">
      <c r="A948" s="128"/>
      <c r="B948" s="128"/>
      <c r="C948" s="128"/>
      <c r="D948" s="128"/>
      <c r="E948" s="128"/>
      <c r="F948" s="128"/>
      <c r="G948" s="128" t="s">
        <v>1210</v>
      </c>
      <c r="H948" s="205">
        <v>1123.23</v>
      </c>
      <c r="I948" s="128" t="s">
        <v>1209</v>
      </c>
      <c r="J948" s="206">
        <v>5335.34</v>
      </c>
    </row>
    <row r="949" spans="1:10" ht="15.75" thickTop="1" x14ac:dyDescent="0.2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</row>
    <row r="950" spans="1:10" ht="15.75" x14ac:dyDescent="0.2">
      <c r="A950" s="131" t="s">
        <v>1052</v>
      </c>
      <c r="B950" s="131" t="s">
        <v>1208</v>
      </c>
      <c r="C950" s="131" t="s">
        <v>1207</v>
      </c>
      <c r="D950" s="131" t="s">
        <v>641</v>
      </c>
      <c r="E950" s="195" t="s">
        <v>1222</v>
      </c>
      <c r="F950" s="195"/>
      <c r="G950" s="131" t="s">
        <v>1206</v>
      </c>
      <c r="H950" s="131" t="s">
        <v>1205</v>
      </c>
      <c r="I950" s="131" t="s">
        <v>1204</v>
      </c>
      <c r="J950" s="131" t="s">
        <v>642</v>
      </c>
    </row>
    <row r="951" spans="1:10" ht="60" x14ac:dyDescent="0.2">
      <c r="A951" s="132" t="s">
        <v>1221</v>
      </c>
      <c r="B951" s="132" t="s">
        <v>1051</v>
      </c>
      <c r="C951" s="132" t="s">
        <v>678</v>
      </c>
      <c r="D951" s="132" t="s">
        <v>151</v>
      </c>
      <c r="E951" s="196" t="s">
        <v>1278</v>
      </c>
      <c r="F951" s="196"/>
      <c r="G951" s="132" t="s">
        <v>666</v>
      </c>
      <c r="H951" s="118">
        <v>1</v>
      </c>
      <c r="I951" s="119">
        <v>10.68</v>
      </c>
      <c r="J951" s="119">
        <v>10.68</v>
      </c>
    </row>
    <row r="952" spans="1:10" ht="30" x14ac:dyDescent="0.2">
      <c r="A952" s="129" t="s">
        <v>1232</v>
      </c>
      <c r="B952" s="129" t="s">
        <v>1815</v>
      </c>
      <c r="C952" s="129" t="s">
        <v>678</v>
      </c>
      <c r="D952" s="129" t="s">
        <v>1814</v>
      </c>
      <c r="E952" s="197" t="s">
        <v>1266</v>
      </c>
      <c r="F952" s="197"/>
      <c r="G952" s="129" t="s">
        <v>1025</v>
      </c>
      <c r="H952" s="121">
        <v>1.5E-3</v>
      </c>
      <c r="I952" s="122">
        <v>6373.68</v>
      </c>
      <c r="J952" s="122">
        <v>9.56</v>
      </c>
    </row>
    <row r="953" spans="1:10" x14ac:dyDescent="0.2">
      <c r="A953" s="129" t="s">
        <v>1232</v>
      </c>
      <c r="B953" s="129" t="s">
        <v>1448</v>
      </c>
      <c r="C953" s="129" t="s">
        <v>678</v>
      </c>
      <c r="D953" s="129" t="s">
        <v>1447</v>
      </c>
      <c r="E953" s="197" t="s">
        <v>1266</v>
      </c>
      <c r="F953" s="197"/>
      <c r="G953" s="129" t="s">
        <v>1265</v>
      </c>
      <c r="H953" s="121">
        <v>3.8899999999999997E-2</v>
      </c>
      <c r="I953" s="122">
        <v>22.25</v>
      </c>
      <c r="J953" s="122">
        <v>0.86</v>
      </c>
    </row>
    <row r="954" spans="1:10" x14ac:dyDescent="0.2">
      <c r="A954" s="129" t="s">
        <v>1232</v>
      </c>
      <c r="B954" s="129" t="s">
        <v>1268</v>
      </c>
      <c r="C954" s="129" t="s">
        <v>678</v>
      </c>
      <c r="D954" s="129" t="s">
        <v>1267</v>
      </c>
      <c r="E954" s="197" t="s">
        <v>1266</v>
      </c>
      <c r="F954" s="197"/>
      <c r="G954" s="129" t="s">
        <v>1265</v>
      </c>
      <c r="H954" s="121">
        <v>1.46E-2</v>
      </c>
      <c r="I954" s="122">
        <v>18.309999999999999</v>
      </c>
      <c r="J954" s="122">
        <v>0.26</v>
      </c>
    </row>
    <row r="955" spans="1:10" x14ac:dyDescent="0.2">
      <c r="A955" s="130"/>
      <c r="B955" s="130"/>
      <c r="C955" s="130"/>
      <c r="D955" s="130"/>
      <c r="E955" s="130" t="s">
        <v>1215</v>
      </c>
      <c r="F955" s="123">
        <v>0.5777537796976242</v>
      </c>
      <c r="G955" s="130" t="s">
        <v>1214</v>
      </c>
      <c r="H955" s="123">
        <v>0.49</v>
      </c>
      <c r="I955" s="130" t="s">
        <v>1213</v>
      </c>
      <c r="J955" s="123">
        <v>1.07</v>
      </c>
    </row>
    <row r="956" spans="1:10" x14ac:dyDescent="0.2">
      <c r="A956" s="130"/>
      <c r="B956" s="130"/>
      <c r="C956" s="130"/>
      <c r="D956" s="130"/>
      <c r="E956" s="130" t="s">
        <v>1212</v>
      </c>
      <c r="F956" s="123">
        <v>2.81</v>
      </c>
      <c r="G956" s="130"/>
      <c r="H956" s="203" t="s">
        <v>1211</v>
      </c>
      <c r="I956" s="203"/>
      <c r="J956" s="123">
        <v>13.49</v>
      </c>
    </row>
    <row r="957" spans="1:10" ht="16.5" thickBot="1" x14ac:dyDescent="0.25">
      <c r="A957" s="128"/>
      <c r="B957" s="128"/>
      <c r="C957" s="128"/>
      <c r="D957" s="128"/>
      <c r="E957" s="128"/>
      <c r="F957" s="128"/>
      <c r="G957" s="128" t="s">
        <v>1210</v>
      </c>
      <c r="H957" s="205">
        <v>203.77</v>
      </c>
      <c r="I957" s="128" t="s">
        <v>1209</v>
      </c>
      <c r="J957" s="206">
        <v>2748.85</v>
      </c>
    </row>
    <row r="958" spans="1:10" ht="15.75" thickTop="1" x14ac:dyDescent="0.2">
      <c r="A958" s="124"/>
      <c r="B958" s="124"/>
      <c r="C958" s="124"/>
      <c r="D958" s="124"/>
      <c r="E958" s="124"/>
      <c r="F958" s="124"/>
      <c r="G958" s="124"/>
      <c r="H958" s="124"/>
      <c r="I958" s="124"/>
      <c r="J958" s="124"/>
    </row>
    <row r="959" spans="1:10" ht="15.75" x14ac:dyDescent="0.2">
      <c r="A959" s="131" t="s">
        <v>1050</v>
      </c>
      <c r="B959" s="131" t="s">
        <v>1208</v>
      </c>
      <c r="C959" s="131" t="s">
        <v>1207</v>
      </c>
      <c r="D959" s="131" t="s">
        <v>641</v>
      </c>
      <c r="E959" s="195" t="s">
        <v>1222</v>
      </c>
      <c r="F959" s="195"/>
      <c r="G959" s="131" t="s">
        <v>1206</v>
      </c>
      <c r="H959" s="131" t="s">
        <v>1205</v>
      </c>
      <c r="I959" s="131" t="s">
        <v>1204</v>
      </c>
      <c r="J959" s="131" t="s">
        <v>642</v>
      </c>
    </row>
    <row r="960" spans="1:10" ht="60" x14ac:dyDescent="0.2">
      <c r="A960" s="132" t="s">
        <v>1221</v>
      </c>
      <c r="B960" s="132" t="s">
        <v>1049</v>
      </c>
      <c r="C960" s="132" t="s">
        <v>678</v>
      </c>
      <c r="D960" s="132" t="s">
        <v>1048</v>
      </c>
      <c r="E960" s="196" t="s">
        <v>1278</v>
      </c>
      <c r="F960" s="196"/>
      <c r="G960" s="132" t="s">
        <v>666</v>
      </c>
      <c r="H960" s="118">
        <v>1</v>
      </c>
      <c r="I960" s="119">
        <v>32.049999999999997</v>
      </c>
      <c r="J960" s="119">
        <v>32.049999999999997</v>
      </c>
    </row>
    <row r="961" spans="1:10" ht="60" x14ac:dyDescent="0.2">
      <c r="A961" s="129" t="s">
        <v>1232</v>
      </c>
      <c r="B961" s="129" t="s">
        <v>1813</v>
      </c>
      <c r="C961" s="129" t="s">
        <v>678</v>
      </c>
      <c r="D961" s="129" t="s">
        <v>1812</v>
      </c>
      <c r="E961" s="197" t="s">
        <v>1266</v>
      </c>
      <c r="F961" s="197"/>
      <c r="G961" s="129" t="s">
        <v>1025</v>
      </c>
      <c r="H961" s="121">
        <v>3.04E-2</v>
      </c>
      <c r="I961" s="122">
        <v>668.33</v>
      </c>
      <c r="J961" s="122">
        <v>20.309999999999999</v>
      </c>
    </row>
    <row r="962" spans="1:10" x14ac:dyDescent="0.2">
      <c r="A962" s="129" t="s">
        <v>1232</v>
      </c>
      <c r="B962" s="129" t="s">
        <v>1448</v>
      </c>
      <c r="C962" s="129" t="s">
        <v>678</v>
      </c>
      <c r="D962" s="129" t="s">
        <v>1447</v>
      </c>
      <c r="E962" s="197" t="s">
        <v>1266</v>
      </c>
      <c r="F962" s="197"/>
      <c r="G962" s="129" t="s">
        <v>1265</v>
      </c>
      <c r="H962" s="121">
        <v>0.374</v>
      </c>
      <c r="I962" s="122">
        <v>22.25</v>
      </c>
      <c r="J962" s="122">
        <v>8.32</v>
      </c>
    </row>
    <row r="963" spans="1:10" x14ac:dyDescent="0.2">
      <c r="A963" s="129" t="s">
        <v>1232</v>
      </c>
      <c r="B963" s="129" t="s">
        <v>1268</v>
      </c>
      <c r="C963" s="129" t="s">
        <v>678</v>
      </c>
      <c r="D963" s="129" t="s">
        <v>1267</v>
      </c>
      <c r="E963" s="197" t="s">
        <v>1266</v>
      </c>
      <c r="F963" s="197"/>
      <c r="G963" s="129" t="s">
        <v>1265</v>
      </c>
      <c r="H963" s="121">
        <v>0.187</v>
      </c>
      <c r="I963" s="122">
        <v>18.309999999999999</v>
      </c>
      <c r="J963" s="122">
        <v>3.42</v>
      </c>
    </row>
    <row r="964" spans="1:10" x14ac:dyDescent="0.2">
      <c r="A964" s="130"/>
      <c r="B964" s="130"/>
      <c r="C964" s="130"/>
      <c r="D964" s="130"/>
      <c r="E964" s="130" t="s">
        <v>1215</v>
      </c>
      <c r="F964" s="123">
        <v>6.6684665226781856</v>
      </c>
      <c r="G964" s="130" t="s">
        <v>1214</v>
      </c>
      <c r="H964" s="123">
        <v>5.68</v>
      </c>
      <c r="I964" s="130" t="s">
        <v>1213</v>
      </c>
      <c r="J964" s="123">
        <v>12.35</v>
      </c>
    </row>
    <row r="965" spans="1:10" x14ac:dyDescent="0.2">
      <c r="A965" s="130"/>
      <c r="B965" s="130"/>
      <c r="C965" s="130"/>
      <c r="D965" s="130"/>
      <c r="E965" s="130" t="s">
        <v>1212</v>
      </c>
      <c r="F965" s="123">
        <v>8.4600000000000009</v>
      </c>
      <c r="G965" s="130"/>
      <c r="H965" s="203" t="s">
        <v>1211</v>
      </c>
      <c r="I965" s="203"/>
      <c r="J965" s="123">
        <v>40.51</v>
      </c>
    </row>
    <row r="966" spans="1:10" ht="16.5" thickBot="1" x14ac:dyDescent="0.25">
      <c r="A966" s="128"/>
      <c r="B966" s="128"/>
      <c r="C966" s="128"/>
      <c r="D966" s="128"/>
      <c r="E966" s="128"/>
      <c r="F966" s="128"/>
      <c r="G966" s="128" t="s">
        <v>1210</v>
      </c>
      <c r="H966" s="205">
        <v>160.51</v>
      </c>
      <c r="I966" s="128" t="s">
        <v>1209</v>
      </c>
      <c r="J966" s="206">
        <v>6502.26</v>
      </c>
    </row>
    <row r="967" spans="1:10" ht="15.75" thickTop="1" x14ac:dyDescent="0.2">
      <c r="A967" s="124"/>
      <c r="B967" s="124"/>
      <c r="C967" s="124"/>
      <c r="D967" s="124"/>
      <c r="E967" s="124"/>
      <c r="F967" s="124"/>
      <c r="G967" s="124"/>
      <c r="H967" s="124"/>
      <c r="I967" s="124"/>
      <c r="J967" s="124"/>
    </row>
    <row r="968" spans="1:10" ht="15.75" x14ac:dyDescent="0.2">
      <c r="A968" s="131" t="s">
        <v>1047</v>
      </c>
      <c r="B968" s="131" t="s">
        <v>1208</v>
      </c>
      <c r="C968" s="131" t="s">
        <v>1207</v>
      </c>
      <c r="D968" s="131" t="s">
        <v>641</v>
      </c>
      <c r="E968" s="195" t="s">
        <v>1222</v>
      </c>
      <c r="F968" s="195"/>
      <c r="G968" s="131" t="s">
        <v>1206</v>
      </c>
      <c r="H968" s="131" t="s">
        <v>1205</v>
      </c>
      <c r="I968" s="131" t="s">
        <v>1204</v>
      </c>
      <c r="J968" s="131" t="s">
        <v>642</v>
      </c>
    </row>
    <row r="969" spans="1:10" ht="60" x14ac:dyDescent="0.2">
      <c r="A969" s="132" t="s">
        <v>1221</v>
      </c>
      <c r="B969" s="132" t="s">
        <v>1046</v>
      </c>
      <c r="C969" s="132" t="s">
        <v>678</v>
      </c>
      <c r="D969" s="132" t="s">
        <v>1045</v>
      </c>
      <c r="E969" s="196" t="s">
        <v>1278</v>
      </c>
      <c r="F969" s="196"/>
      <c r="G969" s="132" t="s">
        <v>666</v>
      </c>
      <c r="H969" s="118">
        <v>1</v>
      </c>
      <c r="I969" s="119">
        <v>31.42</v>
      </c>
      <c r="J969" s="119">
        <v>31.42</v>
      </c>
    </row>
    <row r="970" spans="1:10" ht="60" x14ac:dyDescent="0.2">
      <c r="A970" s="129" t="s">
        <v>1232</v>
      </c>
      <c r="B970" s="129" t="s">
        <v>1811</v>
      </c>
      <c r="C970" s="129" t="s">
        <v>678</v>
      </c>
      <c r="D970" s="129" t="s">
        <v>1810</v>
      </c>
      <c r="E970" s="197" t="s">
        <v>1266</v>
      </c>
      <c r="F970" s="197"/>
      <c r="G970" s="129" t="s">
        <v>1025</v>
      </c>
      <c r="H970" s="121">
        <v>3.04E-2</v>
      </c>
      <c r="I970" s="122">
        <v>546.02</v>
      </c>
      <c r="J970" s="122">
        <v>16.59</v>
      </c>
    </row>
    <row r="971" spans="1:10" x14ac:dyDescent="0.2">
      <c r="A971" s="129" t="s">
        <v>1232</v>
      </c>
      <c r="B971" s="129" t="s">
        <v>1448</v>
      </c>
      <c r="C971" s="129" t="s">
        <v>678</v>
      </c>
      <c r="D971" s="129" t="s">
        <v>1447</v>
      </c>
      <c r="E971" s="197" t="s">
        <v>1266</v>
      </c>
      <c r="F971" s="197"/>
      <c r="G971" s="129" t="s">
        <v>1265</v>
      </c>
      <c r="H971" s="121">
        <v>0.47239999999999999</v>
      </c>
      <c r="I971" s="122">
        <v>22.25</v>
      </c>
      <c r="J971" s="122">
        <v>10.51</v>
      </c>
    </row>
    <row r="972" spans="1:10" x14ac:dyDescent="0.2">
      <c r="A972" s="129" t="s">
        <v>1232</v>
      </c>
      <c r="B972" s="129" t="s">
        <v>1268</v>
      </c>
      <c r="C972" s="129" t="s">
        <v>678</v>
      </c>
      <c r="D972" s="129" t="s">
        <v>1267</v>
      </c>
      <c r="E972" s="197" t="s">
        <v>1266</v>
      </c>
      <c r="F972" s="197"/>
      <c r="G972" s="129" t="s">
        <v>1265</v>
      </c>
      <c r="H972" s="121">
        <v>0.23619999999999999</v>
      </c>
      <c r="I972" s="122">
        <v>18.309999999999999</v>
      </c>
      <c r="J972" s="122">
        <v>4.32</v>
      </c>
    </row>
    <row r="973" spans="1:10" x14ac:dyDescent="0.2">
      <c r="A973" s="130"/>
      <c r="B973" s="130"/>
      <c r="C973" s="130"/>
      <c r="D973" s="130"/>
      <c r="E973" s="130" t="s">
        <v>1215</v>
      </c>
      <c r="F973" s="123">
        <v>6.3876889848812093</v>
      </c>
      <c r="G973" s="130" t="s">
        <v>1214</v>
      </c>
      <c r="H973" s="123">
        <v>5.44</v>
      </c>
      <c r="I973" s="130" t="s">
        <v>1213</v>
      </c>
      <c r="J973" s="123">
        <v>11.83</v>
      </c>
    </row>
    <row r="974" spans="1:10" x14ac:dyDescent="0.2">
      <c r="A974" s="130"/>
      <c r="B974" s="130"/>
      <c r="C974" s="130"/>
      <c r="D974" s="130"/>
      <c r="E974" s="130" t="s">
        <v>1212</v>
      </c>
      <c r="F974" s="123">
        <v>8.2899999999999991</v>
      </c>
      <c r="G974" s="130"/>
      <c r="H974" s="203" t="s">
        <v>1211</v>
      </c>
      <c r="I974" s="203"/>
      <c r="J974" s="123">
        <v>39.71</v>
      </c>
    </row>
    <row r="975" spans="1:10" ht="16.5" thickBot="1" x14ac:dyDescent="0.25">
      <c r="A975" s="128"/>
      <c r="B975" s="128"/>
      <c r="C975" s="128"/>
      <c r="D975" s="128"/>
      <c r="E975" s="128"/>
      <c r="F975" s="128"/>
      <c r="G975" s="128" t="s">
        <v>1210</v>
      </c>
      <c r="H975" s="205">
        <v>962.72</v>
      </c>
      <c r="I975" s="128" t="s">
        <v>1209</v>
      </c>
      <c r="J975" s="206">
        <v>38229.61</v>
      </c>
    </row>
    <row r="976" spans="1:10" ht="15.75" thickTop="1" x14ac:dyDescent="0.2">
      <c r="A976" s="124"/>
      <c r="B976" s="124"/>
      <c r="C976" s="124"/>
      <c r="D976" s="124"/>
      <c r="E976" s="124"/>
      <c r="F976" s="124"/>
      <c r="G976" s="124"/>
      <c r="H976" s="124"/>
      <c r="I976" s="124"/>
      <c r="J976" s="124"/>
    </row>
    <row r="977" spans="1:10" ht="15.75" x14ac:dyDescent="0.2">
      <c r="A977" s="131" t="s">
        <v>1044</v>
      </c>
      <c r="B977" s="131" t="s">
        <v>1208</v>
      </c>
      <c r="C977" s="131" t="s">
        <v>1207</v>
      </c>
      <c r="D977" s="131" t="s">
        <v>641</v>
      </c>
      <c r="E977" s="195" t="s">
        <v>1222</v>
      </c>
      <c r="F977" s="195"/>
      <c r="G977" s="131" t="s">
        <v>1206</v>
      </c>
      <c r="H977" s="131" t="s">
        <v>1205</v>
      </c>
      <c r="I977" s="131" t="s">
        <v>1204</v>
      </c>
      <c r="J977" s="131" t="s">
        <v>642</v>
      </c>
    </row>
    <row r="978" spans="1:10" ht="45" x14ac:dyDescent="0.2">
      <c r="A978" s="132" t="s">
        <v>1221</v>
      </c>
      <c r="B978" s="132" t="s">
        <v>1043</v>
      </c>
      <c r="C978" s="132" t="s">
        <v>678</v>
      </c>
      <c r="D978" s="132" t="s">
        <v>1042</v>
      </c>
      <c r="E978" s="196" t="s">
        <v>1278</v>
      </c>
      <c r="F978" s="196"/>
      <c r="G978" s="132" t="s">
        <v>666</v>
      </c>
      <c r="H978" s="118">
        <v>1</v>
      </c>
      <c r="I978" s="119">
        <v>36.909999999999997</v>
      </c>
      <c r="J978" s="119">
        <v>36.909999999999997</v>
      </c>
    </row>
    <row r="979" spans="1:10" ht="60" x14ac:dyDescent="0.2">
      <c r="A979" s="129" t="s">
        <v>1232</v>
      </c>
      <c r="B979" s="129" t="s">
        <v>1811</v>
      </c>
      <c r="C979" s="129" t="s">
        <v>678</v>
      </c>
      <c r="D979" s="129" t="s">
        <v>1810</v>
      </c>
      <c r="E979" s="197" t="s">
        <v>1266</v>
      </c>
      <c r="F979" s="197"/>
      <c r="G979" s="129" t="s">
        <v>1025</v>
      </c>
      <c r="H979" s="121">
        <v>3.04E-2</v>
      </c>
      <c r="I979" s="122">
        <v>546.02</v>
      </c>
      <c r="J979" s="122">
        <v>16.59</v>
      </c>
    </row>
    <row r="980" spans="1:10" x14ac:dyDescent="0.2">
      <c r="A980" s="129" t="s">
        <v>1232</v>
      </c>
      <c r="B980" s="129" t="s">
        <v>1448</v>
      </c>
      <c r="C980" s="129" t="s">
        <v>678</v>
      </c>
      <c r="D980" s="129" t="s">
        <v>1447</v>
      </c>
      <c r="E980" s="197" t="s">
        <v>1266</v>
      </c>
      <c r="F980" s="197"/>
      <c r="G980" s="129" t="s">
        <v>1265</v>
      </c>
      <c r="H980" s="121">
        <v>0.64749999999999996</v>
      </c>
      <c r="I980" s="122">
        <v>22.25</v>
      </c>
      <c r="J980" s="122">
        <v>14.4</v>
      </c>
    </row>
    <row r="981" spans="1:10" x14ac:dyDescent="0.2">
      <c r="A981" s="129" t="s">
        <v>1232</v>
      </c>
      <c r="B981" s="129" t="s">
        <v>1268</v>
      </c>
      <c r="C981" s="129" t="s">
        <v>678</v>
      </c>
      <c r="D981" s="129" t="s">
        <v>1267</v>
      </c>
      <c r="E981" s="197" t="s">
        <v>1266</v>
      </c>
      <c r="F981" s="197"/>
      <c r="G981" s="129" t="s">
        <v>1265</v>
      </c>
      <c r="H981" s="121">
        <v>0.32369999999999999</v>
      </c>
      <c r="I981" s="122">
        <v>18.309999999999999</v>
      </c>
      <c r="J981" s="122">
        <v>5.92</v>
      </c>
    </row>
    <row r="982" spans="1:10" x14ac:dyDescent="0.2">
      <c r="A982" s="130"/>
      <c r="B982" s="130"/>
      <c r="C982" s="130"/>
      <c r="D982" s="130"/>
      <c r="E982" s="130" t="s">
        <v>1215</v>
      </c>
      <c r="F982" s="123">
        <v>8.4719222462203021</v>
      </c>
      <c r="G982" s="130" t="s">
        <v>1214</v>
      </c>
      <c r="H982" s="123">
        <v>7.22</v>
      </c>
      <c r="I982" s="130" t="s">
        <v>1213</v>
      </c>
      <c r="J982" s="123">
        <v>15.69</v>
      </c>
    </row>
    <row r="983" spans="1:10" x14ac:dyDescent="0.2">
      <c r="A983" s="130"/>
      <c r="B983" s="130"/>
      <c r="C983" s="130"/>
      <c r="D983" s="130"/>
      <c r="E983" s="130" t="s">
        <v>1212</v>
      </c>
      <c r="F983" s="123">
        <v>9.74</v>
      </c>
      <c r="G983" s="130"/>
      <c r="H983" s="203" t="s">
        <v>1211</v>
      </c>
      <c r="I983" s="203"/>
      <c r="J983" s="123">
        <v>46.65</v>
      </c>
    </row>
    <row r="984" spans="1:10" ht="16.5" thickBot="1" x14ac:dyDescent="0.25">
      <c r="A984" s="128"/>
      <c r="B984" s="128"/>
      <c r="C984" s="128"/>
      <c r="D984" s="128"/>
      <c r="E984" s="128"/>
      <c r="F984" s="128"/>
      <c r="G984" s="128" t="s">
        <v>1210</v>
      </c>
      <c r="H984" s="205">
        <v>203.77</v>
      </c>
      <c r="I984" s="128" t="s">
        <v>1209</v>
      </c>
      <c r="J984" s="206">
        <v>9505.8700000000008</v>
      </c>
    </row>
    <row r="985" spans="1:10" ht="15.75" thickTop="1" x14ac:dyDescent="0.2">
      <c r="A985" s="124"/>
      <c r="B985" s="124"/>
      <c r="C985" s="124"/>
      <c r="D985" s="124"/>
      <c r="E985" s="124"/>
      <c r="F985" s="124"/>
      <c r="G985" s="124"/>
      <c r="H985" s="124"/>
      <c r="I985" s="124"/>
      <c r="J985" s="124"/>
    </row>
    <row r="986" spans="1:10" ht="15.75" x14ac:dyDescent="0.2">
      <c r="A986" s="131" t="s">
        <v>1041</v>
      </c>
      <c r="B986" s="131" t="s">
        <v>1208</v>
      </c>
      <c r="C986" s="131" t="s">
        <v>1207</v>
      </c>
      <c r="D986" s="131" t="s">
        <v>641</v>
      </c>
      <c r="E986" s="195" t="s">
        <v>1222</v>
      </c>
      <c r="F986" s="195"/>
      <c r="G986" s="131" t="s">
        <v>1206</v>
      </c>
      <c r="H986" s="131" t="s">
        <v>1205</v>
      </c>
      <c r="I986" s="131" t="s">
        <v>1204</v>
      </c>
      <c r="J986" s="131" t="s">
        <v>642</v>
      </c>
    </row>
    <row r="987" spans="1:10" ht="60" x14ac:dyDescent="0.2">
      <c r="A987" s="132" t="s">
        <v>1221</v>
      </c>
      <c r="B987" s="132" t="s">
        <v>1040</v>
      </c>
      <c r="C987" s="132" t="s">
        <v>668</v>
      </c>
      <c r="D987" s="132" t="s">
        <v>1039</v>
      </c>
      <c r="E987" s="196" t="s">
        <v>1793</v>
      </c>
      <c r="F987" s="196"/>
      <c r="G987" s="132" t="s">
        <v>666</v>
      </c>
      <c r="H987" s="118">
        <v>1</v>
      </c>
      <c r="I987" s="119">
        <v>128.97999999999999</v>
      </c>
      <c r="J987" s="119">
        <v>128.97999999999999</v>
      </c>
    </row>
    <row r="988" spans="1:10" x14ac:dyDescent="0.2">
      <c r="A988" s="129" t="s">
        <v>1232</v>
      </c>
      <c r="B988" s="129" t="s">
        <v>1809</v>
      </c>
      <c r="C988" s="129" t="s">
        <v>668</v>
      </c>
      <c r="D988" s="129" t="s">
        <v>1808</v>
      </c>
      <c r="E988" s="197" t="s">
        <v>1492</v>
      </c>
      <c r="F988" s="197"/>
      <c r="G988" s="129" t="s">
        <v>1238</v>
      </c>
      <c r="H988" s="121">
        <v>4.5</v>
      </c>
      <c r="I988" s="122">
        <v>0.87</v>
      </c>
      <c r="J988" s="122">
        <v>3.91</v>
      </c>
    </row>
    <row r="989" spans="1:10" x14ac:dyDescent="0.2">
      <c r="A989" s="129" t="s">
        <v>1232</v>
      </c>
      <c r="B989" s="129" t="s">
        <v>1242</v>
      </c>
      <c r="C989" s="129" t="s">
        <v>668</v>
      </c>
      <c r="D989" s="129" t="s">
        <v>1241</v>
      </c>
      <c r="E989" s="197" t="s">
        <v>1229</v>
      </c>
      <c r="F989" s="197"/>
      <c r="G989" s="129" t="s">
        <v>1223</v>
      </c>
      <c r="H989" s="121">
        <v>0.45</v>
      </c>
      <c r="I989" s="122">
        <v>3.72</v>
      </c>
      <c r="J989" s="122">
        <v>1.67</v>
      </c>
    </row>
    <row r="990" spans="1:10" x14ac:dyDescent="0.2">
      <c r="A990" s="129" t="s">
        <v>1232</v>
      </c>
      <c r="B990" s="129" t="s">
        <v>1231</v>
      </c>
      <c r="C990" s="129" t="s">
        <v>668</v>
      </c>
      <c r="D990" s="129" t="s">
        <v>1230</v>
      </c>
      <c r="E990" s="197" t="s">
        <v>1229</v>
      </c>
      <c r="F990" s="197"/>
      <c r="G990" s="129" t="s">
        <v>1223</v>
      </c>
      <c r="H990" s="121">
        <v>0.55000000000000004</v>
      </c>
      <c r="I990" s="122">
        <v>3.59</v>
      </c>
      <c r="J990" s="122">
        <v>1.97</v>
      </c>
    </row>
    <row r="991" spans="1:10" x14ac:dyDescent="0.2">
      <c r="A991" s="133" t="s">
        <v>1219</v>
      </c>
      <c r="B991" s="133" t="s">
        <v>1792</v>
      </c>
      <c r="C991" s="133" t="s">
        <v>668</v>
      </c>
      <c r="D991" s="133" t="s">
        <v>1791</v>
      </c>
      <c r="E991" s="202" t="s">
        <v>1227</v>
      </c>
      <c r="F991" s="202"/>
      <c r="G991" s="133" t="s">
        <v>1238</v>
      </c>
      <c r="H991" s="126">
        <v>0.38</v>
      </c>
      <c r="I991" s="127">
        <v>3.5</v>
      </c>
      <c r="J991" s="127">
        <v>1.33</v>
      </c>
    </row>
    <row r="992" spans="1:10" x14ac:dyDescent="0.2">
      <c r="A992" s="133" t="s">
        <v>1219</v>
      </c>
      <c r="B992" s="133" t="s">
        <v>1807</v>
      </c>
      <c r="C992" s="133" t="s">
        <v>668</v>
      </c>
      <c r="D992" s="133" t="s">
        <v>1806</v>
      </c>
      <c r="E992" s="202" t="s">
        <v>1227</v>
      </c>
      <c r="F992" s="202"/>
      <c r="G992" s="133" t="s">
        <v>666</v>
      </c>
      <c r="H992" s="126">
        <v>1.05</v>
      </c>
      <c r="I992" s="127">
        <v>99</v>
      </c>
      <c r="J992" s="127">
        <v>103.95</v>
      </c>
    </row>
    <row r="993" spans="1:10" ht="45" x14ac:dyDescent="0.2">
      <c r="A993" s="133" t="s">
        <v>1219</v>
      </c>
      <c r="B993" s="133" t="s">
        <v>1226</v>
      </c>
      <c r="C993" s="133" t="s">
        <v>668</v>
      </c>
      <c r="D993" s="133" t="s">
        <v>1225</v>
      </c>
      <c r="E993" s="202" t="s">
        <v>1224</v>
      </c>
      <c r="F993" s="202"/>
      <c r="G993" s="133" t="s">
        <v>1223</v>
      </c>
      <c r="H993" s="126">
        <v>0.55000000000000004</v>
      </c>
      <c r="I993" s="127">
        <v>18.21</v>
      </c>
      <c r="J993" s="127">
        <v>10.01</v>
      </c>
    </row>
    <row r="994" spans="1:10" ht="45" x14ac:dyDescent="0.2">
      <c r="A994" s="133" t="s">
        <v>1219</v>
      </c>
      <c r="B994" s="133" t="s">
        <v>1235</v>
      </c>
      <c r="C994" s="133" t="s">
        <v>668</v>
      </c>
      <c r="D994" s="133" t="s">
        <v>1234</v>
      </c>
      <c r="E994" s="202" t="s">
        <v>1224</v>
      </c>
      <c r="F994" s="202"/>
      <c r="G994" s="133" t="s">
        <v>1223</v>
      </c>
      <c r="H994" s="126">
        <v>0.45</v>
      </c>
      <c r="I994" s="127">
        <v>13.65</v>
      </c>
      <c r="J994" s="127">
        <v>6.14</v>
      </c>
    </row>
    <row r="995" spans="1:10" x14ac:dyDescent="0.2">
      <c r="A995" s="130"/>
      <c r="B995" s="130"/>
      <c r="C995" s="130"/>
      <c r="D995" s="130"/>
      <c r="E995" s="130" t="s">
        <v>1215</v>
      </c>
      <c r="F995" s="123">
        <v>8.9362850971922239</v>
      </c>
      <c r="G995" s="130" t="s">
        <v>1214</v>
      </c>
      <c r="H995" s="123">
        <v>7.61</v>
      </c>
      <c r="I995" s="130" t="s">
        <v>1213</v>
      </c>
      <c r="J995" s="123">
        <v>16.55</v>
      </c>
    </row>
    <row r="996" spans="1:10" x14ac:dyDescent="0.2">
      <c r="A996" s="130"/>
      <c r="B996" s="130"/>
      <c r="C996" s="130"/>
      <c r="D996" s="130"/>
      <c r="E996" s="130" t="s">
        <v>1212</v>
      </c>
      <c r="F996" s="123">
        <v>34.049999999999997</v>
      </c>
      <c r="G996" s="130"/>
      <c r="H996" s="203" t="s">
        <v>1211</v>
      </c>
      <c r="I996" s="203"/>
      <c r="J996" s="123">
        <v>163.03</v>
      </c>
    </row>
    <row r="997" spans="1:10" ht="16.5" thickBot="1" x14ac:dyDescent="0.25">
      <c r="A997" s="128"/>
      <c r="B997" s="128"/>
      <c r="C997" s="128"/>
      <c r="D997" s="128"/>
      <c r="E997" s="128"/>
      <c r="F997" s="128"/>
      <c r="G997" s="128" t="s">
        <v>1210</v>
      </c>
      <c r="H997" s="205">
        <v>150.21</v>
      </c>
      <c r="I997" s="128" t="s">
        <v>1209</v>
      </c>
      <c r="J997" s="206">
        <v>24488.73</v>
      </c>
    </row>
    <row r="998" spans="1:10" ht="15.75" thickTop="1" x14ac:dyDescent="0.2">
      <c r="A998" s="124"/>
      <c r="B998" s="124"/>
      <c r="C998" s="124"/>
      <c r="D998" s="124"/>
      <c r="E998" s="124"/>
      <c r="F998" s="124"/>
      <c r="G998" s="124"/>
      <c r="H998" s="124"/>
      <c r="I998" s="124"/>
      <c r="J998" s="124"/>
    </row>
    <row r="999" spans="1:10" ht="15.75" x14ac:dyDescent="0.2">
      <c r="A999" s="93" t="s">
        <v>655</v>
      </c>
      <c r="B999" s="93"/>
      <c r="C999" s="93"/>
      <c r="D999" s="93" t="s">
        <v>392</v>
      </c>
      <c r="E999" s="93"/>
      <c r="F999" s="208"/>
      <c r="G999" s="208"/>
      <c r="H999" s="93"/>
      <c r="I999" s="93"/>
      <c r="J999" s="209">
        <v>66022.179999999993</v>
      </c>
    </row>
    <row r="1000" spans="1:10" ht="15.75" x14ac:dyDescent="0.2">
      <c r="A1000" s="131" t="s">
        <v>1038</v>
      </c>
      <c r="B1000" s="131" t="s">
        <v>1208</v>
      </c>
      <c r="C1000" s="131" t="s">
        <v>1207</v>
      </c>
      <c r="D1000" s="131" t="s">
        <v>641</v>
      </c>
      <c r="E1000" s="195" t="s">
        <v>1222</v>
      </c>
      <c r="F1000" s="195"/>
      <c r="G1000" s="131" t="s">
        <v>1206</v>
      </c>
      <c r="H1000" s="131" t="s">
        <v>1205</v>
      </c>
      <c r="I1000" s="131" t="s">
        <v>1204</v>
      </c>
      <c r="J1000" s="131" t="s">
        <v>642</v>
      </c>
    </row>
    <row r="1001" spans="1:10" ht="60" x14ac:dyDescent="0.2">
      <c r="A1001" s="132" t="s">
        <v>1221</v>
      </c>
      <c r="B1001" s="132" t="s">
        <v>1037</v>
      </c>
      <c r="C1001" s="132" t="s">
        <v>678</v>
      </c>
      <c r="D1001" s="132" t="s">
        <v>141</v>
      </c>
      <c r="E1001" s="196" t="s">
        <v>1271</v>
      </c>
      <c r="F1001" s="196"/>
      <c r="G1001" s="132" t="s">
        <v>666</v>
      </c>
      <c r="H1001" s="118">
        <v>1</v>
      </c>
      <c r="I1001" s="119">
        <v>36.32</v>
      </c>
      <c r="J1001" s="119">
        <v>36.32</v>
      </c>
    </row>
    <row r="1002" spans="1:10" ht="45" x14ac:dyDescent="0.2">
      <c r="A1002" s="129" t="s">
        <v>1232</v>
      </c>
      <c r="B1002" s="129" t="s">
        <v>1805</v>
      </c>
      <c r="C1002" s="129" t="s">
        <v>678</v>
      </c>
      <c r="D1002" s="129" t="s">
        <v>1804</v>
      </c>
      <c r="E1002" s="197" t="s">
        <v>1266</v>
      </c>
      <c r="F1002" s="197"/>
      <c r="G1002" s="129" t="s">
        <v>1025</v>
      </c>
      <c r="H1002" s="121">
        <v>4.3099999999999999E-2</v>
      </c>
      <c r="I1002" s="122">
        <v>557.16</v>
      </c>
      <c r="J1002" s="122">
        <v>24.01</v>
      </c>
    </row>
    <row r="1003" spans="1:10" x14ac:dyDescent="0.2">
      <c r="A1003" s="129" t="s">
        <v>1232</v>
      </c>
      <c r="B1003" s="129" t="s">
        <v>1448</v>
      </c>
      <c r="C1003" s="129" t="s">
        <v>678</v>
      </c>
      <c r="D1003" s="129" t="s">
        <v>1447</v>
      </c>
      <c r="E1003" s="197" t="s">
        <v>1266</v>
      </c>
      <c r="F1003" s="197"/>
      <c r="G1003" s="129" t="s">
        <v>1265</v>
      </c>
      <c r="H1003" s="121">
        <v>0.245</v>
      </c>
      <c r="I1003" s="122">
        <v>22.25</v>
      </c>
      <c r="J1003" s="122">
        <v>5.45</v>
      </c>
    </row>
    <row r="1004" spans="1:10" x14ac:dyDescent="0.2">
      <c r="A1004" s="129" t="s">
        <v>1232</v>
      </c>
      <c r="B1004" s="129" t="s">
        <v>1268</v>
      </c>
      <c r="C1004" s="129" t="s">
        <v>678</v>
      </c>
      <c r="D1004" s="129" t="s">
        <v>1267</v>
      </c>
      <c r="E1004" s="197" t="s">
        <v>1266</v>
      </c>
      <c r="F1004" s="197"/>
      <c r="G1004" s="129" t="s">
        <v>1265</v>
      </c>
      <c r="H1004" s="121">
        <v>0.123</v>
      </c>
      <c r="I1004" s="122">
        <v>18.309999999999999</v>
      </c>
      <c r="J1004" s="122">
        <v>2.25</v>
      </c>
    </row>
    <row r="1005" spans="1:10" x14ac:dyDescent="0.2">
      <c r="A1005" s="133" t="s">
        <v>1219</v>
      </c>
      <c r="B1005" s="133" t="s">
        <v>1765</v>
      </c>
      <c r="C1005" s="133" t="s">
        <v>678</v>
      </c>
      <c r="D1005" s="133" t="s">
        <v>1764</v>
      </c>
      <c r="E1005" s="202" t="s">
        <v>1227</v>
      </c>
      <c r="F1005" s="202"/>
      <c r="G1005" s="133" t="s">
        <v>13</v>
      </c>
      <c r="H1005" s="126">
        <v>0.5</v>
      </c>
      <c r="I1005" s="127">
        <v>0.76</v>
      </c>
      <c r="J1005" s="127">
        <v>0.38</v>
      </c>
    </row>
    <row r="1006" spans="1:10" ht="30" x14ac:dyDescent="0.2">
      <c r="A1006" s="133" t="s">
        <v>1219</v>
      </c>
      <c r="B1006" s="133" t="s">
        <v>1803</v>
      </c>
      <c r="C1006" s="133" t="s">
        <v>678</v>
      </c>
      <c r="D1006" s="133" t="s">
        <v>1802</v>
      </c>
      <c r="E1006" s="202" t="s">
        <v>1227</v>
      </c>
      <c r="F1006" s="202"/>
      <c r="G1006" s="133" t="s">
        <v>410</v>
      </c>
      <c r="H1006" s="126">
        <v>0.21</v>
      </c>
      <c r="I1006" s="127">
        <v>20.18</v>
      </c>
      <c r="J1006" s="127">
        <v>4.2300000000000004</v>
      </c>
    </row>
    <row r="1007" spans="1:10" x14ac:dyDescent="0.2">
      <c r="A1007" s="130"/>
      <c r="B1007" s="130"/>
      <c r="C1007" s="130"/>
      <c r="D1007" s="130"/>
      <c r="E1007" s="130" t="s">
        <v>1215</v>
      </c>
      <c r="F1007" s="123">
        <v>4.0820734341252702</v>
      </c>
      <c r="G1007" s="130" t="s">
        <v>1214</v>
      </c>
      <c r="H1007" s="123">
        <v>3.48</v>
      </c>
      <c r="I1007" s="130" t="s">
        <v>1213</v>
      </c>
      <c r="J1007" s="123">
        <v>7.56</v>
      </c>
    </row>
    <row r="1008" spans="1:10" x14ac:dyDescent="0.2">
      <c r="A1008" s="130"/>
      <c r="B1008" s="130"/>
      <c r="C1008" s="130"/>
      <c r="D1008" s="130"/>
      <c r="E1008" s="130" t="s">
        <v>1212</v>
      </c>
      <c r="F1008" s="123">
        <v>9.58</v>
      </c>
      <c r="G1008" s="130"/>
      <c r="H1008" s="203" t="s">
        <v>1211</v>
      </c>
      <c r="I1008" s="203"/>
      <c r="J1008" s="123">
        <v>45.9</v>
      </c>
    </row>
    <row r="1009" spans="1:10" ht="16.5" thickBot="1" x14ac:dyDescent="0.25">
      <c r="A1009" s="128"/>
      <c r="B1009" s="128"/>
      <c r="C1009" s="128"/>
      <c r="D1009" s="128"/>
      <c r="E1009" s="128"/>
      <c r="F1009" s="128"/>
      <c r="G1009" s="128" t="s">
        <v>1210</v>
      </c>
      <c r="H1009" s="205">
        <v>140.49</v>
      </c>
      <c r="I1009" s="128" t="s">
        <v>1209</v>
      </c>
      <c r="J1009" s="206">
        <v>6448.49</v>
      </c>
    </row>
    <row r="1010" spans="1:10" ht="15.75" thickTop="1" x14ac:dyDescent="0.2">
      <c r="A1010" s="124"/>
      <c r="B1010" s="124"/>
      <c r="C1010" s="124"/>
      <c r="D1010" s="124"/>
      <c r="E1010" s="124"/>
      <c r="F1010" s="124"/>
      <c r="G1010" s="124"/>
      <c r="H1010" s="124"/>
      <c r="I1010" s="124"/>
      <c r="J1010" s="124"/>
    </row>
    <row r="1011" spans="1:10" ht="15.75" x14ac:dyDescent="0.2">
      <c r="A1011" s="131" t="s">
        <v>1036</v>
      </c>
      <c r="B1011" s="131" t="s">
        <v>1208</v>
      </c>
      <c r="C1011" s="131" t="s">
        <v>1207</v>
      </c>
      <c r="D1011" s="131" t="s">
        <v>641</v>
      </c>
      <c r="E1011" s="195" t="s">
        <v>1222</v>
      </c>
      <c r="F1011" s="195"/>
      <c r="G1011" s="131" t="s">
        <v>1206</v>
      </c>
      <c r="H1011" s="131" t="s">
        <v>1205</v>
      </c>
      <c r="I1011" s="131" t="s">
        <v>1204</v>
      </c>
      <c r="J1011" s="131" t="s">
        <v>642</v>
      </c>
    </row>
    <row r="1012" spans="1:10" ht="60" x14ac:dyDescent="0.2">
      <c r="A1012" s="132" t="s">
        <v>1221</v>
      </c>
      <c r="B1012" s="132" t="s">
        <v>1035</v>
      </c>
      <c r="C1012" s="132" t="s">
        <v>678</v>
      </c>
      <c r="D1012" s="132" t="s">
        <v>142</v>
      </c>
      <c r="E1012" s="196" t="s">
        <v>1271</v>
      </c>
      <c r="F1012" s="196"/>
      <c r="G1012" s="132" t="s">
        <v>666</v>
      </c>
      <c r="H1012" s="118">
        <v>1</v>
      </c>
      <c r="I1012" s="119">
        <v>46.22</v>
      </c>
      <c r="J1012" s="119">
        <v>46.22</v>
      </c>
    </row>
    <row r="1013" spans="1:10" ht="45" x14ac:dyDescent="0.2">
      <c r="A1013" s="129" t="s">
        <v>1232</v>
      </c>
      <c r="B1013" s="129" t="s">
        <v>1805</v>
      </c>
      <c r="C1013" s="129" t="s">
        <v>678</v>
      </c>
      <c r="D1013" s="129" t="s">
        <v>1804</v>
      </c>
      <c r="E1013" s="197" t="s">
        <v>1266</v>
      </c>
      <c r="F1013" s="197"/>
      <c r="G1013" s="129" t="s">
        <v>1025</v>
      </c>
      <c r="H1013" s="121">
        <v>4.3099999999999999E-2</v>
      </c>
      <c r="I1013" s="122">
        <v>557.16</v>
      </c>
      <c r="J1013" s="122">
        <v>24.01</v>
      </c>
    </row>
    <row r="1014" spans="1:10" x14ac:dyDescent="0.2">
      <c r="A1014" s="129" t="s">
        <v>1232</v>
      </c>
      <c r="B1014" s="129" t="s">
        <v>1448</v>
      </c>
      <c r="C1014" s="129" t="s">
        <v>678</v>
      </c>
      <c r="D1014" s="129" t="s">
        <v>1447</v>
      </c>
      <c r="E1014" s="197" t="s">
        <v>1266</v>
      </c>
      <c r="F1014" s="197"/>
      <c r="G1014" s="129" t="s">
        <v>1265</v>
      </c>
      <c r="H1014" s="121">
        <v>0.56100000000000005</v>
      </c>
      <c r="I1014" s="122">
        <v>22.25</v>
      </c>
      <c r="J1014" s="122">
        <v>12.48</v>
      </c>
    </row>
    <row r="1015" spans="1:10" x14ac:dyDescent="0.2">
      <c r="A1015" s="129" t="s">
        <v>1232</v>
      </c>
      <c r="B1015" s="129" t="s">
        <v>1268</v>
      </c>
      <c r="C1015" s="129" t="s">
        <v>678</v>
      </c>
      <c r="D1015" s="129" t="s">
        <v>1267</v>
      </c>
      <c r="E1015" s="197" t="s">
        <v>1266</v>
      </c>
      <c r="F1015" s="197"/>
      <c r="G1015" s="129" t="s">
        <v>1265</v>
      </c>
      <c r="H1015" s="121">
        <v>0.28000000000000003</v>
      </c>
      <c r="I1015" s="122">
        <v>18.309999999999999</v>
      </c>
      <c r="J1015" s="122">
        <v>5.12</v>
      </c>
    </row>
    <row r="1016" spans="1:10" x14ac:dyDescent="0.2">
      <c r="A1016" s="133" t="s">
        <v>1219</v>
      </c>
      <c r="B1016" s="133" t="s">
        <v>1765</v>
      </c>
      <c r="C1016" s="133" t="s">
        <v>678</v>
      </c>
      <c r="D1016" s="133" t="s">
        <v>1764</v>
      </c>
      <c r="E1016" s="202" t="s">
        <v>1227</v>
      </c>
      <c r="F1016" s="202"/>
      <c r="G1016" s="133" t="s">
        <v>13</v>
      </c>
      <c r="H1016" s="126">
        <v>0.5</v>
      </c>
      <c r="I1016" s="127">
        <v>0.76</v>
      </c>
      <c r="J1016" s="127">
        <v>0.38</v>
      </c>
    </row>
    <row r="1017" spans="1:10" ht="30" x14ac:dyDescent="0.2">
      <c r="A1017" s="133" t="s">
        <v>1219</v>
      </c>
      <c r="B1017" s="133" t="s">
        <v>1803</v>
      </c>
      <c r="C1017" s="133" t="s">
        <v>678</v>
      </c>
      <c r="D1017" s="133" t="s">
        <v>1802</v>
      </c>
      <c r="E1017" s="202" t="s">
        <v>1227</v>
      </c>
      <c r="F1017" s="202"/>
      <c r="G1017" s="133" t="s">
        <v>410</v>
      </c>
      <c r="H1017" s="126">
        <v>0.21</v>
      </c>
      <c r="I1017" s="127">
        <v>20.18</v>
      </c>
      <c r="J1017" s="127">
        <v>4.2300000000000004</v>
      </c>
    </row>
    <row r="1018" spans="1:10" x14ac:dyDescent="0.2">
      <c r="A1018" s="130"/>
      <c r="B1018" s="130"/>
      <c r="C1018" s="130"/>
      <c r="D1018" s="130"/>
      <c r="E1018" s="130" t="s">
        <v>1215</v>
      </c>
      <c r="F1018" s="123">
        <v>7.8455723542116633</v>
      </c>
      <c r="G1018" s="130" t="s">
        <v>1214</v>
      </c>
      <c r="H1018" s="123">
        <v>6.68</v>
      </c>
      <c r="I1018" s="130" t="s">
        <v>1213</v>
      </c>
      <c r="J1018" s="123">
        <v>14.530000000000001</v>
      </c>
    </row>
    <row r="1019" spans="1:10" x14ac:dyDescent="0.2">
      <c r="A1019" s="130"/>
      <c r="B1019" s="130"/>
      <c r="C1019" s="130"/>
      <c r="D1019" s="130"/>
      <c r="E1019" s="130" t="s">
        <v>1212</v>
      </c>
      <c r="F1019" s="123">
        <v>12.2</v>
      </c>
      <c r="G1019" s="130"/>
      <c r="H1019" s="203" t="s">
        <v>1211</v>
      </c>
      <c r="I1019" s="203"/>
      <c r="J1019" s="123">
        <v>58.42</v>
      </c>
    </row>
    <row r="1020" spans="1:10" ht="16.5" thickBot="1" x14ac:dyDescent="0.25">
      <c r="A1020" s="128"/>
      <c r="B1020" s="128"/>
      <c r="C1020" s="128"/>
      <c r="D1020" s="128"/>
      <c r="E1020" s="128"/>
      <c r="F1020" s="128"/>
      <c r="G1020" s="128" t="s">
        <v>1210</v>
      </c>
      <c r="H1020" s="205">
        <v>31.64</v>
      </c>
      <c r="I1020" s="128" t="s">
        <v>1209</v>
      </c>
      <c r="J1020" s="206">
        <v>1848.4</v>
      </c>
    </row>
    <row r="1021" spans="1:10" ht="15.75" thickTop="1" x14ac:dyDescent="0.2">
      <c r="A1021" s="124"/>
      <c r="B1021" s="124"/>
      <c r="C1021" s="124"/>
      <c r="D1021" s="124"/>
      <c r="E1021" s="124"/>
      <c r="F1021" s="124"/>
      <c r="G1021" s="124"/>
      <c r="H1021" s="124"/>
      <c r="I1021" s="124"/>
      <c r="J1021" s="124"/>
    </row>
    <row r="1022" spans="1:10" ht="15.75" x14ac:dyDescent="0.2">
      <c r="A1022" s="131" t="s">
        <v>1034</v>
      </c>
      <c r="B1022" s="131" t="s">
        <v>1208</v>
      </c>
      <c r="C1022" s="131" t="s">
        <v>1207</v>
      </c>
      <c r="D1022" s="131" t="s">
        <v>641</v>
      </c>
      <c r="E1022" s="195" t="s">
        <v>1222</v>
      </c>
      <c r="F1022" s="195"/>
      <c r="G1022" s="131" t="s">
        <v>1206</v>
      </c>
      <c r="H1022" s="131" t="s">
        <v>1205</v>
      </c>
      <c r="I1022" s="131" t="s">
        <v>1204</v>
      </c>
      <c r="J1022" s="131" t="s">
        <v>642</v>
      </c>
    </row>
    <row r="1023" spans="1:10" ht="75" x14ac:dyDescent="0.2">
      <c r="A1023" s="132" t="s">
        <v>1221</v>
      </c>
      <c r="B1023" s="132" t="s">
        <v>679</v>
      </c>
      <c r="C1023" s="132" t="s">
        <v>678</v>
      </c>
      <c r="D1023" s="132" t="s">
        <v>382</v>
      </c>
      <c r="E1023" s="196" t="s">
        <v>1271</v>
      </c>
      <c r="F1023" s="196"/>
      <c r="G1023" s="132" t="s">
        <v>666</v>
      </c>
      <c r="H1023" s="118">
        <v>1</v>
      </c>
      <c r="I1023" s="119">
        <v>88.95</v>
      </c>
      <c r="J1023" s="119">
        <v>88.95</v>
      </c>
    </row>
    <row r="1024" spans="1:10" ht="30" x14ac:dyDescent="0.2">
      <c r="A1024" s="129" t="s">
        <v>1232</v>
      </c>
      <c r="B1024" s="129" t="s">
        <v>1270</v>
      </c>
      <c r="C1024" s="129" t="s">
        <v>678</v>
      </c>
      <c r="D1024" s="129" t="s">
        <v>1269</v>
      </c>
      <c r="E1024" s="197" t="s">
        <v>1266</v>
      </c>
      <c r="F1024" s="197"/>
      <c r="G1024" s="129" t="s">
        <v>1265</v>
      </c>
      <c r="H1024" s="121">
        <v>1.0955999999999999</v>
      </c>
      <c r="I1024" s="122">
        <v>22.13</v>
      </c>
      <c r="J1024" s="122">
        <v>24.24</v>
      </c>
    </row>
    <row r="1025" spans="1:10" x14ac:dyDescent="0.2">
      <c r="A1025" s="129" t="s">
        <v>1232</v>
      </c>
      <c r="B1025" s="129" t="s">
        <v>1268</v>
      </c>
      <c r="C1025" s="129" t="s">
        <v>678</v>
      </c>
      <c r="D1025" s="129" t="s">
        <v>1267</v>
      </c>
      <c r="E1025" s="197" t="s">
        <v>1266</v>
      </c>
      <c r="F1025" s="197"/>
      <c r="G1025" s="129" t="s">
        <v>1265</v>
      </c>
      <c r="H1025" s="121">
        <v>0.49719999999999998</v>
      </c>
      <c r="I1025" s="122">
        <v>18.309999999999999</v>
      </c>
      <c r="J1025" s="122">
        <v>9.1</v>
      </c>
    </row>
    <row r="1026" spans="1:10" ht="45" x14ac:dyDescent="0.2">
      <c r="A1026" s="129" t="s">
        <v>1232</v>
      </c>
      <c r="B1026" s="129" t="s">
        <v>1264</v>
      </c>
      <c r="C1026" s="129" t="s">
        <v>678</v>
      </c>
      <c r="D1026" s="129" t="s">
        <v>1263</v>
      </c>
      <c r="E1026" s="197" t="s">
        <v>1255</v>
      </c>
      <c r="F1026" s="197"/>
      <c r="G1026" s="129" t="s">
        <v>1258</v>
      </c>
      <c r="H1026" s="121">
        <v>2.5399999999999999E-2</v>
      </c>
      <c r="I1026" s="122">
        <v>5.69</v>
      </c>
      <c r="J1026" s="122">
        <v>0.14000000000000001</v>
      </c>
    </row>
    <row r="1027" spans="1:10" ht="45" x14ac:dyDescent="0.2">
      <c r="A1027" s="129" t="s">
        <v>1232</v>
      </c>
      <c r="B1027" s="129" t="s">
        <v>1262</v>
      </c>
      <c r="C1027" s="129" t="s">
        <v>678</v>
      </c>
      <c r="D1027" s="129" t="s">
        <v>1261</v>
      </c>
      <c r="E1027" s="197" t="s">
        <v>1255</v>
      </c>
      <c r="F1027" s="197"/>
      <c r="G1027" s="129" t="s">
        <v>1254</v>
      </c>
      <c r="H1027" s="121">
        <v>7.5899999999999995E-2</v>
      </c>
      <c r="I1027" s="122">
        <v>1.54</v>
      </c>
      <c r="J1027" s="122">
        <v>0.11</v>
      </c>
    </row>
    <row r="1028" spans="1:10" ht="45" x14ac:dyDescent="0.2">
      <c r="A1028" s="129" t="s">
        <v>1232</v>
      </c>
      <c r="B1028" s="129" t="s">
        <v>1260</v>
      </c>
      <c r="C1028" s="129" t="s">
        <v>678</v>
      </c>
      <c r="D1028" s="129" t="s">
        <v>1259</v>
      </c>
      <c r="E1028" s="197" t="s">
        <v>1255</v>
      </c>
      <c r="F1028" s="197"/>
      <c r="G1028" s="129" t="s">
        <v>1258</v>
      </c>
      <c r="H1028" s="121">
        <v>9.0300000000000005E-2</v>
      </c>
      <c r="I1028" s="122">
        <v>3.56</v>
      </c>
      <c r="J1028" s="122">
        <v>0.32</v>
      </c>
    </row>
    <row r="1029" spans="1:10" ht="45" x14ac:dyDescent="0.2">
      <c r="A1029" s="129" t="s">
        <v>1232</v>
      </c>
      <c r="B1029" s="129" t="s">
        <v>1257</v>
      </c>
      <c r="C1029" s="129" t="s">
        <v>678</v>
      </c>
      <c r="D1029" s="129" t="s">
        <v>1256</v>
      </c>
      <c r="E1029" s="197" t="s">
        <v>1255</v>
      </c>
      <c r="F1029" s="197"/>
      <c r="G1029" s="129" t="s">
        <v>1254</v>
      </c>
      <c r="H1029" s="121">
        <v>0.21640000000000001</v>
      </c>
      <c r="I1029" s="122">
        <v>0.5</v>
      </c>
      <c r="J1029" s="122">
        <v>0.1</v>
      </c>
    </row>
    <row r="1030" spans="1:10" ht="30" x14ac:dyDescent="0.2">
      <c r="A1030" s="133" t="s">
        <v>1219</v>
      </c>
      <c r="B1030" s="133" t="s">
        <v>1253</v>
      </c>
      <c r="C1030" s="133" t="s">
        <v>678</v>
      </c>
      <c r="D1030" s="133" t="s">
        <v>1252</v>
      </c>
      <c r="E1030" s="202" t="s">
        <v>1227</v>
      </c>
      <c r="F1030" s="202"/>
      <c r="G1030" s="133" t="s">
        <v>108</v>
      </c>
      <c r="H1030" s="126">
        <v>1.67</v>
      </c>
      <c r="I1030" s="127">
        <v>1.33</v>
      </c>
      <c r="J1030" s="127">
        <v>2.2200000000000002</v>
      </c>
    </row>
    <row r="1031" spans="1:10" ht="45" x14ac:dyDescent="0.2">
      <c r="A1031" s="133" t="s">
        <v>1219</v>
      </c>
      <c r="B1031" s="133" t="s">
        <v>1251</v>
      </c>
      <c r="C1031" s="133" t="s">
        <v>678</v>
      </c>
      <c r="D1031" s="133" t="s">
        <v>1250</v>
      </c>
      <c r="E1031" s="202" t="s">
        <v>1227</v>
      </c>
      <c r="F1031" s="202"/>
      <c r="G1031" s="133" t="s">
        <v>13</v>
      </c>
      <c r="H1031" s="126">
        <v>20</v>
      </c>
      <c r="I1031" s="127">
        <v>0.57999999999999996</v>
      </c>
      <c r="J1031" s="127">
        <v>11.6</v>
      </c>
    </row>
    <row r="1032" spans="1:10" x14ac:dyDescent="0.2">
      <c r="A1032" s="133" t="s">
        <v>1219</v>
      </c>
      <c r="B1032" s="133" t="s">
        <v>1249</v>
      </c>
      <c r="C1032" s="133" t="s">
        <v>678</v>
      </c>
      <c r="D1032" s="133" t="s">
        <v>1248</v>
      </c>
      <c r="E1032" s="202" t="s">
        <v>1227</v>
      </c>
      <c r="F1032" s="202"/>
      <c r="G1032" s="133" t="s">
        <v>410</v>
      </c>
      <c r="H1032" s="126">
        <v>0.04</v>
      </c>
      <c r="I1032" s="127">
        <v>7.79</v>
      </c>
      <c r="J1032" s="127">
        <v>0.31</v>
      </c>
    </row>
    <row r="1033" spans="1:10" x14ac:dyDescent="0.2">
      <c r="A1033" s="133" t="s">
        <v>1219</v>
      </c>
      <c r="B1033" s="133" t="s">
        <v>1247</v>
      </c>
      <c r="C1033" s="133" t="s">
        <v>678</v>
      </c>
      <c r="D1033" s="133" t="s">
        <v>1246</v>
      </c>
      <c r="E1033" s="202" t="s">
        <v>1227</v>
      </c>
      <c r="F1033" s="202"/>
      <c r="G1033" s="133" t="s">
        <v>410</v>
      </c>
      <c r="H1033" s="126">
        <v>1.2500000000000001E-2</v>
      </c>
      <c r="I1033" s="127">
        <v>25.09</v>
      </c>
      <c r="J1033" s="127">
        <v>0.31</v>
      </c>
    </row>
    <row r="1034" spans="1:10" ht="30" x14ac:dyDescent="0.2">
      <c r="A1034" s="133" t="s">
        <v>1219</v>
      </c>
      <c r="B1034" s="133" t="s">
        <v>1245</v>
      </c>
      <c r="C1034" s="133" t="s">
        <v>678</v>
      </c>
      <c r="D1034" s="133" t="s">
        <v>1244</v>
      </c>
      <c r="E1034" s="202" t="s">
        <v>1227</v>
      </c>
      <c r="F1034" s="202"/>
      <c r="G1034" s="133" t="s">
        <v>13</v>
      </c>
      <c r="H1034" s="126">
        <v>10</v>
      </c>
      <c r="I1034" s="127">
        <v>4.05</v>
      </c>
      <c r="J1034" s="127">
        <v>40.5</v>
      </c>
    </row>
    <row r="1035" spans="1:10" x14ac:dyDescent="0.2">
      <c r="A1035" s="130"/>
      <c r="B1035" s="130"/>
      <c r="C1035" s="130"/>
      <c r="D1035" s="130"/>
      <c r="E1035" s="130" t="s">
        <v>1215</v>
      </c>
      <c r="F1035" s="123">
        <v>12.651187904967603</v>
      </c>
      <c r="G1035" s="130" t="s">
        <v>1214</v>
      </c>
      <c r="H1035" s="123">
        <v>10.78</v>
      </c>
      <c r="I1035" s="130" t="s">
        <v>1213</v>
      </c>
      <c r="J1035" s="123">
        <v>23.43</v>
      </c>
    </row>
    <row r="1036" spans="1:10" x14ac:dyDescent="0.2">
      <c r="A1036" s="130"/>
      <c r="B1036" s="130"/>
      <c r="C1036" s="130"/>
      <c r="D1036" s="130"/>
      <c r="E1036" s="130" t="s">
        <v>1212</v>
      </c>
      <c r="F1036" s="123">
        <v>23.48</v>
      </c>
      <c r="G1036" s="130"/>
      <c r="H1036" s="203" t="s">
        <v>1211</v>
      </c>
      <c r="I1036" s="203"/>
      <c r="J1036" s="123">
        <v>112.43</v>
      </c>
    </row>
    <row r="1037" spans="1:10" ht="16.5" thickBot="1" x14ac:dyDescent="0.25">
      <c r="A1037" s="128"/>
      <c r="B1037" s="128"/>
      <c r="C1037" s="128"/>
      <c r="D1037" s="128"/>
      <c r="E1037" s="128"/>
      <c r="F1037" s="128"/>
      <c r="G1037" s="128" t="s">
        <v>1210</v>
      </c>
      <c r="H1037" s="205">
        <v>140.49</v>
      </c>
      <c r="I1037" s="128" t="s">
        <v>1209</v>
      </c>
      <c r="J1037" s="206">
        <v>15795.29</v>
      </c>
    </row>
    <row r="1038" spans="1:10" ht="15.75" thickTop="1" x14ac:dyDescent="0.2">
      <c r="A1038" s="124"/>
      <c r="B1038" s="124"/>
      <c r="C1038" s="124"/>
      <c r="D1038" s="124"/>
      <c r="E1038" s="124"/>
      <c r="F1038" s="124"/>
      <c r="G1038" s="124"/>
      <c r="H1038" s="124"/>
      <c r="I1038" s="124"/>
      <c r="J1038" s="124"/>
    </row>
    <row r="1039" spans="1:10" ht="15.75" x14ac:dyDescent="0.2">
      <c r="A1039" s="131" t="s">
        <v>1033</v>
      </c>
      <c r="B1039" s="131" t="s">
        <v>1208</v>
      </c>
      <c r="C1039" s="131" t="s">
        <v>1207</v>
      </c>
      <c r="D1039" s="131" t="s">
        <v>641</v>
      </c>
      <c r="E1039" s="195" t="s">
        <v>1222</v>
      </c>
      <c r="F1039" s="195"/>
      <c r="G1039" s="131" t="s">
        <v>1206</v>
      </c>
      <c r="H1039" s="131" t="s">
        <v>1205</v>
      </c>
      <c r="I1039" s="131" t="s">
        <v>1204</v>
      </c>
      <c r="J1039" s="131" t="s">
        <v>642</v>
      </c>
    </row>
    <row r="1040" spans="1:10" x14ac:dyDescent="0.2">
      <c r="A1040" s="132" t="s">
        <v>1221</v>
      </c>
      <c r="B1040" s="132" t="s">
        <v>1032</v>
      </c>
      <c r="C1040" s="132" t="s">
        <v>678</v>
      </c>
      <c r="D1040" s="132" t="s">
        <v>403</v>
      </c>
      <c r="E1040" s="196" t="s">
        <v>1271</v>
      </c>
      <c r="F1040" s="196"/>
      <c r="G1040" s="132" t="s">
        <v>108</v>
      </c>
      <c r="H1040" s="118">
        <v>1</v>
      </c>
      <c r="I1040" s="119">
        <v>19.809999999999999</v>
      </c>
      <c r="J1040" s="119">
        <v>19.809999999999999</v>
      </c>
    </row>
    <row r="1041" spans="1:10" ht="45" x14ac:dyDescent="0.2">
      <c r="A1041" s="129" t="s">
        <v>1232</v>
      </c>
      <c r="B1041" s="129" t="s">
        <v>1324</v>
      </c>
      <c r="C1041" s="129" t="s">
        <v>678</v>
      </c>
      <c r="D1041" s="129" t="s">
        <v>1323</v>
      </c>
      <c r="E1041" s="197" t="s">
        <v>1266</v>
      </c>
      <c r="F1041" s="197"/>
      <c r="G1041" s="129" t="s">
        <v>1025</v>
      </c>
      <c r="H1041" s="121">
        <v>1.6999999999999999E-3</v>
      </c>
      <c r="I1041" s="122">
        <v>628.12</v>
      </c>
      <c r="J1041" s="122">
        <v>1.06</v>
      </c>
    </row>
    <row r="1042" spans="1:10" x14ac:dyDescent="0.2">
      <c r="A1042" s="129" t="s">
        <v>1232</v>
      </c>
      <c r="B1042" s="129" t="s">
        <v>1448</v>
      </c>
      <c r="C1042" s="129" t="s">
        <v>678</v>
      </c>
      <c r="D1042" s="129" t="s">
        <v>1447</v>
      </c>
      <c r="E1042" s="197" t="s">
        <v>1266</v>
      </c>
      <c r="F1042" s="197"/>
      <c r="G1042" s="129" t="s">
        <v>1265</v>
      </c>
      <c r="H1042" s="121">
        <v>0.58330000000000004</v>
      </c>
      <c r="I1042" s="122">
        <v>22.25</v>
      </c>
      <c r="J1042" s="122">
        <v>12.97</v>
      </c>
    </row>
    <row r="1043" spans="1:10" x14ac:dyDescent="0.2">
      <c r="A1043" s="129" t="s">
        <v>1232</v>
      </c>
      <c r="B1043" s="129" t="s">
        <v>1268</v>
      </c>
      <c r="C1043" s="129" t="s">
        <v>678</v>
      </c>
      <c r="D1043" s="129" t="s">
        <v>1267</v>
      </c>
      <c r="E1043" s="197" t="s">
        <v>1266</v>
      </c>
      <c r="F1043" s="197"/>
      <c r="G1043" s="129" t="s">
        <v>1265</v>
      </c>
      <c r="H1043" s="121">
        <v>0.24299999999999999</v>
      </c>
      <c r="I1043" s="122">
        <v>18.309999999999999</v>
      </c>
      <c r="J1043" s="122">
        <v>4.4400000000000004</v>
      </c>
    </row>
    <row r="1044" spans="1:10" ht="45" x14ac:dyDescent="0.2">
      <c r="A1044" s="133" t="s">
        <v>1219</v>
      </c>
      <c r="B1044" s="133" t="s">
        <v>1251</v>
      </c>
      <c r="C1044" s="133" t="s">
        <v>678</v>
      </c>
      <c r="D1044" s="133" t="s">
        <v>1250</v>
      </c>
      <c r="E1044" s="202" t="s">
        <v>1227</v>
      </c>
      <c r="F1044" s="202"/>
      <c r="G1044" s="133" t="s">
        <v>13</v>
      </c>
      <c r="H1044" s="126">
        <v>2.3239999999999998</v>
      </c>
      <c r="I1044" s="127">
        <v>0.57999999999999996</v>
      </c>
      <c r="J1044" s="127">
        <v>1.34</v>
      </c>
    </row>
    <row r="1045" spans="1:10" x14ac:dyDescent="0.2">
      <c r="A1045" s="130"/>
      <c r="B1045" s="130"/>
      <c r="C1045" s="130"/>
      <c r="D1045" s="130"/>
      <c r="E1045" s="130" t="s">
        <v>1215</v>
      </c>
      <c r="F1045" s="123">
        <v>6.6630669546436287</v>
      </c>
      <c r="G1045" s="130" t="s">
        <v>1214</v>
      </c>
      <c r="H1045" s="123">
        <v>5.68</v>
      </c>
      <c r="I1045" s="130" t="s">
        <v>1213</v>
      </c>
      <c r="J1045" s="123">
        <v>12.34</v>
      </c>
    </row>
    <row r="1046" spans="1:10" x14ac:dyDescent="0.2">
      <c r="A1046" s="130"/>
      <c r="B1046" s="130"/>
      <c r="C1046" s="130"/>
      <c r="D1046" s="130"/>
      <c r="E1046" s="130" t="s">
        <v>1212</v>
      </c>
      <c r="F1046" s="123">
        <v>5.22</v>
      </c>
      <c r="G1046" s="130"/>
      <c r="H1046" s="203" t="s">
        <v>1211</v>
      </c>
      <c r="I1046" s="203"/>
      <c r="J1046" s="123">
        <v>25.03</v>
      </c>
    </row>
    <row r="1047" spans="1:10" ht="16.5" thickBot="1" x14ac:dyDescent="0.25">
      <c r="A1047" s="128"/>
      <c r="B1047" s="128"/>
      <c r="C1047" s="128"/>
      <c r="D1047" s="128"/>
      <c r="E1047" s="128"/>
      <c r="F1047" s="128"/>
      <c r="G1047" s="128" t="s">
        <v>1210</v>
      </c>
      <c r="H1047" s="205">
        <v>124.19</v>
      </c>
      <c r="I1047" s="128" t="s">
        <v>1209</v>
      </c>
      <c r="J1047" s="206">
        <v>3108.47</v>
      </c>
    </row>
    <row r="1048" spans="1:10" ht="15.75" thickTop="1" x14ac:dyDescent="0.2">
      <c r="A1048" s="124"/>
      <c r="B1048" s="124"/>
      <c r="C1048" s="124"/>
      <c r="D1048" s="124"/>
      <c r="E1048" s="124"/>
      <c r="F1048" s="124"/>
      <c r="G1048" s="124"/>
      <c r="H1048" s="124"/>
      <c r="I1048" s="124"/>
      <c r="J1048" s="124"/>
    </row>
    <row r="1049" spans="1:10" ht="15.75" x14ac:dyDescent="0.2">
      <c r="A1049" s="131" t="s">
        <v>1031</v>
      </c>
      <c r="B1049" s="131" t="s">
        <v>1208</v>
      </c>
      <c r="C1049" s="131" t="s">
        <v>1207</v>
      </c>
      <c r="D1049" s="131" t="s">
        <v>641</v>
      </c>
      <c r="E1049" s="195" t="s">
        <v>1222</v>
      </c>
      <c r="F1049" s="195"/>
      <c r="G1049" s="131" t="s">
        <v>1206</v>
      </c>
      <c r="H1049" s="131" t="s">
        <v>1205</v>
      </c>
      <c r="I1049" s="131" t="s">
        <v>1204</v>
      </c>
      <c r="J1049" s="131" t="s">
        <v>642</v>
      </c>
    </row>
    <row r="1050" spans="1:10" ht="45" x14ac:dyDescent="0.2">
      <c r="A1050" s="132" t="s">
        <v>1221</v>
      </c>
      <c r="B1050" s="132" t="s">
        <v>1030</v>
      </c>
      <c r="C1050" s="132" t="s">
        <v>678</v>
      </c>
      <c r="D1050" s="132" t="s">
        <v>404</v>
      </c>
      <c r="E1050" s="196" t="s">
        <v>1271</v>
      </c>
      <c r="F1050" s="196"/>
      <c r="G1050" s="132" t="s">
        <v>666</v>
      </c>
      <c r="H1050" s="118">
        <v>1</v>
      </c>
      <c r="I1050" s="119">
        <v>98.43</v>
      </c>
      <c r="J1050" s="119">
        <v>98.43</v>
      </c>
    </row>
    <row r="1051" spans="1:10" ht="30" x14ac:dyDescent="0.2">
      <c r="A1051" s="129" t="s">
        <v>1232</v>
      </c>
      <c r="B1051" s="129" t="s">
        <v>1801</v>
      </c>
      <c r="C1051" s="129" t="s">
        <v>678</v>
      </c>
      <c r="D1051" s="129" t="s">
        <v>1800</v>
      </c>
      <c r="E1051" s="197" t="s">
        <v>1266</v>
      </c>
      <c r="F1051" s="197"/>
      <c r="G1051" s="129" t="s">
        <v>1265</v>
      </c>
      <c r="H1051" s="121">
        <v>0.28920000000000001</v>
      </c>
      <c r="I1051" s="122">
        <v>22.13</v>
      </c>
      <c r="J1051" s="122">
        <v>6.39</v>
      </c>
    </row>
    <row r="1052" spans="1:10" x14ac:dyDescent="0.2">
      <c r="A1052" s="129" t="s">
        <v>1232</v>
      </c>
      <c r="B1052" s="129" t="s">
        <v>1268</v>
      </c>
      <c r="C1052" s="129" t="s">
        <v>678</v>
      </c>
      <c r="D1052" s="129" t="s">
        <v>1267</v>
      </c>
      <c r="E1052" s="197" t="s">
        <v>1266</v>
      </c>
      <c r="F1052" s="197"/>
      <c r="G1052" s="129" t="s">
        <v>1265</v>
      </c>
      <c r="H1052" s="121">
        <v>0.1356</v>
      </c>
      <c r="I1052" s="122">
        <v>18.309999999999999</v>
      </c>
      <c r="J1052" s="122">
        <v>2.48</v>
      </c>
    </row>
    <row r="1053" spans="1:10" ht="30" x14ac:dyDescent="0.2">
      <c r="A1053" s="133" t="s">
        <v>1219</v>
      </c>
      <c r="B1053" s="133" t="s">
        <v>1799</v>
      </c>
      <c r="C1053" s="133" t="s">
        <v>678</v>
      </c>
      <c r="D1053" s="133" t="s">
        <v>1798</v>
      </c>
      <c r="E1053" s="202" t="s">
        <v>1227</v>
      </c>
      <c r="F1053" s="202"/>
      <c r="G1053" s="133" t="s">
        <v>666</v>
      </c>
      <c r="H1053" s="126">
        <v>1.0690999999999999</v>
      </c>
      <c r="I1053" s="127">
        <v>75.12</v>
      </c>
      <c r="J1053" s="127">
        <v>80.31</v>
      </c>
    </row>
    <row r="1054" spans="1:10" x14ac:dyDescent="0.2">
      <c r="A1054" s="133" t="s">
        <v>1219</v>
      </c>
      <c r="B1054" s="133" t="s">
        <v>1797</v>
      </c>
      <c r="C1054" s="133" t="s">
        <v>678</v>
      </c>
      <c r="D1054" s="133" t="s">
        <v>1796</v>
      </c>
      <c r="E1054" s="202" t="s">
        <v>1227</v>
      </c>
      <c r="F1054" s="202"/>
      <c r="G1054" s="133" t="s">
        <v>13</v>
      </c>
      <c r="H1054" s="126">
        <v>9.1300000000000008</v>
      </c>
      <c r="I1054" s="127">
        <v>0.93</v>
      </c>
      <c r="J1054" s="127">
        <v>8.49</v>
      </c>
    </row>
    <row r="1055" spans="1:10" x14ac:dyDescent="0.2">
      <c r="A1055" s="133" t="s">
        <v>1219</v>
      </c>
      <c r="B1055" s="133" t="s">
        <v>1795</v>
      </c>
      <c r="C1055" s="133" t="s">
        <v>678</v>
      </c>
      <c r="D1055" s="133" t="s">
        <v>1794</v>
      </c>
      <c r="E1055" s="202" t="s">
        <v>1227</v>
      </c>
      <c r="F1055" s="202"/>
      <c r="G1055" s="133" t="s">
        <v>13</v>
      </c>
      <c r="H1055" s="126">
        <v>0.14099999999999999</v>
      </c>
      <c r="I1055" s="127">
        <v>5.46</v>
      </c>
      <c r="J1055" s="127">
        <v>0.76</v>
      </c>
    </row>
    <row r="1056" spans="1:10" x14ac:dyDescent="0.2">
      <c r="A1056" s="130"/>
      <c r="B1056" s="130"/>
      <c r="C1056" s="130"/>
      <c r="D1056" s="130"/>
      <c r="E1056" s="130" t="s">
        <v>1215</v>
      </c>
      <c r="F1056" s="123">
        <v>3.3639308855291579</v>
      </c>
      <c r="G1056" s="130" t="s">
        <v>1214</v>
      </c>
      <c r="H1056" s="123">
        <v>2.87</v>
      </c>
      <c r="I1056" s="130" t="s">
        <v>1213</v>
      </c>
      <c r="J1056" s="123">
        <v>6.23</v>
      </c>
    </row>
    <row r="1057" spans="1:10" x14ac:dyDescent="0.2">
      <c r="A1057" s="130"/>
      <c r="B1057" s="130"/>
      <c r="C1057" s="130"/>
      <c r="D1057" s="130"/>
      <c r="E1057" s="130" t="s">
        <v>1212</v>
      </c>
      <c r="F1057" s="123">
        <v>25.98</v>
      </c>
      <c r="G1057" s="130"/>
      <c r="H1057" s="203" t="s">
        <v>1211</v>
      </c>
      <c r="I1057" s="203"/>
      <c r="J1057" s="123">
        <v>124.41</v>
      </c>
    </row>
    <row r="1058" spans="1:10" ht="16.5" thickBot="1" x14ac:dyDescent="0.25">
      <c r="A1058" s="128"/>
      <c r="B1058" s="128"/>
      <c r="C1058" s="128"/>
      <c r="D1058" s="128"/>
      <c r="E1058" s="128"/>
      <c r="F1058" s="128"/>
      <c r="G1058" s="128" t="s">
        <v>1210</v>
      </c>
      <c r="H1058" s="205">
        <v>31.64</v>
      </c>
      <c r="I1058" s="128" t="s">
        <v>1209</v>
      </c>
      <c r="J1058" s="206">
        <v>3936.33</v>
      </c>
    </row>
    <row r="1059" spans="1:10" ht="15.75" thickTop="1" x14ac:dyDescent="0.2">
      <c r="A1059" s="124"/>
      <c r="B1059" s="124"/>
      <c r="C1059" s="124"/>
      <c r="D1059" s="124"/>
      <c r="E1059" s="124"/>
      <c r="F1059" s="124"/>
      <c r="G1059" s="124"/>
      <c r="H1059" s="124"/>
      <c r="I1059" s="124"/>
      <c r="J1059" s="124"/>
    </row>
    <row r="1060" spans="1:10" ht="15.75" x14ac:dyDescent="0.2">
      <c r="A1060" s="131" t="s">
        <v>1029</v>
      </c>
      <c r="B1060" s="131" t="s">
        <v>1208</v>
      </c>
      <c r="C1060" s="131" t="s">
        <v>1207</v>
      </c>
      <c r="D1060" s="131" t="s">
        <v>641</v>
      </c>
      <c r="E1060" s="195" t="s">
        <v>1222</v>
      </c>
      <c r="F1060" s="195"/>
      <c r="G1060" s="131" t="s">
        <v>1206</v>
      </c>
      <c r="H1060" s="131" t="s">
        <v>1205</v>
      </c>
      <c r="I1060" s="131" t="s">
        <v>1204</v>
      </c>
      <c r="J1060" s="131" t="s">
        <v>642</v>
      </c>
    </row>
    <row r="1061" spans="1:10" ht="45" x14ac:dyDescent="0.2">
      <c r="A1061" s="132" t="s">
        <v>1221</v>
      </c>
      <c r="B1061" s="132" t="s">
        <v>2351</v>
      </c>
      <c r="C1061" s="132" t="s">
        <v>682</v>
      </c>
      <c r="D1061" s="132" t="s">
        <v>2352</v>
      </c>
      <c r="E1061" s="196" t="s">
        <v>1271</v>
      </c>
      <c r="F1061" s="196"/>
      <c r="G1061" s="132" t="s">
        <v>6</v>
      </c>
      <c r="H1061" s="118">
        <v>1</v>
      </c>
      <c r="I1061" s="119">
        <v>369.1</v>
      </c>
      <c r="J1061" s="119">
        <v>369.1</v>
      </c>
    </row>
    <row r="1062" spans="1:10" x14ac:dyDescent="0.2">
      <c r="A1062" s="129" t="s">
        <v>1232</v>
      </c>
      <c r="B1062" s="129" t="s">
        <v>1268</v>
      </c>
      <c r="C1062" s="129" t="s">
        <v>678</v>
      </c>
      <c r="D1062" s="129" t="s">
        <v>1267</v>
      </c>
      <c r="E1062" s="197" t="s">
        <v>1266</v>
      </c>
      <c r="F1062" s="197"/>
      <c r="G1062" s="129" t="s">
        <v>1265</v>
      </c>
      <c r="H1062" s="121">
        <v>1.2</v>
      </c>
      <c r="I1062" s="122">
        <v>18.309999999999999</v>
      </c>
      <c r="J1062" s="122">
        <v>21.97</v>
      </c>
    </row>
    <row r="1063" spans="1:10" x14ac:dyDescent="0.2">
      <c r="A1063" s="129" t="s">
        <v>1232</v>
      </c>
      <c r="B1063" s="129" t="s">
        <v>1448</v>
      </c>
      <c r="C1063" s="129" t="s">
        <v>678</v>
      </c>
      <c r="D1063" s="129" t="s">
        <v>1447</v>
      </c>
      <c r="E1063" s="197" t="s">
        <v>1266</v>
      </c>
      <c r="F1063" s="197"/>
      <c r="G1063" s="129" t="s">
        <v>1265</v>
      </c>
      <c r="H1063" s="121">
        <v>0.5</v>
      </c>
      <c r="I1063" s="122">
        <v>22.25</v>
      </c>
      <c r="J1063" s="122">
        <v>11.12</v>
      </c>
    </row>
    <row r="1064" spans="1:10" x14ac:dyDescent="0.2">
      <c r="A1064" s="133" t="s">
        <v>1219</v>
      </c>
      <c r="B1064" s="133" t="s">
        <v>2385</v>
      </c>
      <c r="C1064" s="133" t="s">
        <v>678</v>
      </c>
      <c r="D1064" s="133" t="s">
        <v>2386</v>
      </c>
      <c r="E1064" s="202" t="s">
        <v>1227</v>
      </c>
      <c r="F1064" s="202"/>
      <c r="G1064" s="133" t="s">
        <v>13</v>
      </c>
      <c r="H1064" s="126">
        <v>3.5</v>
      </c>
      <c r="I1064" s="127">
        <v>1.73</v>
      </c>
      <c r="J1064" s="127">
        <v>6.05</v>
      </c>
    </row>
    <row r="1065" spans="1:10" x14ac:dyDescent="0.2">
      <c r="A1065" s="133" t="s">
        <v>1219</v>
      </c>
      <c r="B1065" s="133" t="s">
        <v>1795</v>
      </c>
      <c r="C1065" s="133" t="s">
        <v>678</v>
      </c>
      <c r="D1065" s="133" t="s">
        <v>1794</v>
      </c>
      <c r="E1065" s="202" t="s">
        <v>1227</v>
      </c>
      <c r="F1065" s="202"/>
      <c r="G1065" s="133" t="s">
        <v>13</v>
      </c>
      <c r="H1065" s="126">
        <v>1.56</v>
      </c>
      <c r="I1065" s="127">
        <v>5.46</v>
      </c>
      <c r="J1065" s="127">
        <v>8.51</v>
      </c>
    </row>
    <row r="1066" spans="1:10" ht="30" x14ac:dyDescent="0.2">
      <c r="A1066" s="133" t="s">
        <v>1219</v>
      </c>
      <c r="B1066" s="133" t="s">
        <v>1503</v>
      </c>
      <c r="C1066" s="133" t="s">
        <v>682</v>
      </c>
      <c r="D1066" s="133" t="s">
        <v>2387</v>
      </c>
      <c r="E1066" s="202" t="s">
        <v>1227</v>
      </c>
      <c r="F1066" s="202"/>
      <c r="G1066" s="133" t="s">
        <v>6</v>
      </c>
      <c r="H1066" s="126">
        <v>1.05</v>
      </c>
      <c r="I1066" s="127">
        <v>306.14999999999998</v>
      </c>
      <c r="J1066" s="127">
        <v>321.45</v>
      </c>
    </row>
    <row r="1067" spans="1:10" x14ac:dyDescent="0.2">
      <c r="A1067" s="130"/>
      <c r="B1067" s="130"/>
      <c r="C1067" s="130"/>
      <c r="D1067" s="130"/>
      <c r="E1067" s="130" t="s">
        <v>1215</v>
      </c>
      <c r="F1067" s="123">
        <v>12.197624190064795</v>
      </c>
      <c r="G1067" s="130" t="s">
        <v>1214</v>
      </c>
      <c r="H1067" s="123">
        <v>10.39</v>
      </c>
      <c r="I1067" s="130" t="s">
        <v>1213</v>
      </c>
      <c r="J1067" s="123">
        <v>22.59</v>
      </c>
    </row>
    <row r="1068" spans="1:10" x14ac:dyDescent="0.2">
      <c r="A1068" s="130"/>
      <c r="B1068" s="130"/>
      <c r="C1068" s="130"/>
      <c r="D1068" s="130"/>
      <c r="E1068" s="130" t="s">
        <v>1212</v>
      </c>
      <c r="F1068" s="123">
        <v>97.44</v>
      </c>
      <c r="G1068" s="130"/>
      <c r="H1068" s="203" t="s">
        <v>1211</v>
      </c>
      <c r="I1068" s="203"/>
      <c r="J1068" s="123">
        <v>466.54</v>
      </c>
    </row>
    <row r="1069" spans="1:10" ht="16.5" thickBot="1" x14ac:dyDescent="0.25">
      <c r="A1069" s="128"/>
      <c r="B1069" s="128"/>
      <c r="C1069" s="128"/>
      <c r="D1069" s="128"/>
      <c r="E1069" s="128"/>
      <c r="F1069" s="128"/>
      <c r="G1069" s="128" t="s">
        <v>1210</v>
      </c>
      <c r="H1069" s="205">
        <v>14.88</v>
      </c>
      <c r="I1069" s="128" t="s">
        <v>1209</v>
      </c>
      <c r="J1069" s="206">
        <v>6942.11</v>
      </c>
    </row>
    <row r="1070" spans="1:10" ht="15.75" thickTop="1" x14ac:dyDescent="0.2">
      <c r="A1070" s="124"/>
      <c r="B1070" s="124"/>
      <c r="C1070" s="124"/>
      <c r="D1070" s="124"/>
      <c r="E1070" s="124"/>
      <c r="F1070" s="124"/>
      <c r="G1070" s="124"/>
      <c r="H1070" s="124"/>
      <c r="I1070" s="124"/>
      <c r="J1070" s="124"/>
    </row>
    <row r="1071" spans="1:10" ht="15.75" x14ac:dyDescent="0.2">
      <c r="A1071" s="131" t="s">
        <v>1028</v>
      </c>
      <c r="B1071" s="131" t="s">
        <v>1208</v>
      </c>
      <c r="C1071" s="131" t="s">
        <v>1207</v>
      </c>
      <c r="D1071" s="131" t="s">
        <v>641</v>
      </c>
      <c r="E1071" s="195" t="s">
        <v>1222</v>
      </c>
      <c r="F1071" s="195"/>
      <c r="G1071" s="131" t="s">
        <v>1206</v>
      </c>
      <c r="H1071" s="131" t="s">
        <v>1205</v>
      </c>
      <c r="I1071" s="131" t="s">
        <v>1204</v>
      </c>
      <c r="J1071" s="131" t="s">
        <v>642</v>
      </c>
    </row>
    <row r="1072" spans="1:10" ht="45" x14ac:dyDescent="0.2">
      <c r="A1072" s="132" t="s">
        <v>1221</v>
      </c>
      <c r="B1072" s="132" t="s">
        <v>1027</v>
      </c>
      <c r="C1072" s="132" t="s">
        <v>678</v>
      </c>
      <c r="D1072" s="132" t="s">
        <v>1026</v>
      </c>
      <c r="E1072" s="196" t="s">
        <v>1275</v>
      </c>
      <c r="F1072" s="196"/>
      <c r="G1072" s="132" t="s">
        <v>1025</v>
      </c>
      <c r="H1072" s="118">
        <v>1</v>
      </c>
      <c r="I1072" s="119">
        <v>160.11000000000001</v>
      </c>
      <c r="J1072" s="119">
        <v>160.11000000000001</v>
      </c>
    </row>
    <row r="1073" spans="1:10" x14ac:dyDescent="0.2">
      <c r="A1073" s="129" t="s">
        <v>1232</v>
      </c>
      <c r="B1073" s="129" t="s">
        <v>1448</v>
      </c>
      <c r="C1073" s="129" t="s">
        <v>678</v>
      </c>
      <c r="D1073" s="129" t="s">
        <v>1447</v>
      </c>
      <c r="E1073" s="197" t="s">
        <v>1266</v>
      </c>
      <c r="F1073" s="197"/>
      <c r="G1073" s="129" t="s">
        <v>1265</v>
      </c>
      <c r="H1073" s="121">
        <v>1.579</v>
      </c>
      <c r="I1073" s="122">
        <v>22.25</v>
      </c>
      <c r="J1073" s="122">
        <v>35.130000000000003</v>
      </c>
    </row>
    <row r="1074" spans="1:10" x14ac:dyDescent="0.2">
      <c r="A1074" s="129" t="s">
        <v>1232</v>
      </c>
      <c r="B1074" s="129" t="s">
        <v>1268</v>
      </c>
      <c r="C1074" s="129" t="s">
        <v>678</v>
      </c>
      <c r="D1074" s="129" t="s">
        <v>1267</v>
      </c>
      <c r="E1074" s="197" t="s">
        <v>1266</v>
      </c>
      <c r="F1074" s="197"/>
      <c r="G1074" s="129" t="s">
        <v>1265</v>
      </c>
      <c r="H1074" s="121">
        <v>0.63400000000000001</v>
      </c>
      <c r="I1074" s="122">
        <v>18.309999999999999</v>
      </c>
      <c r="J1074" s="122">
        <v>11.6</v>
      </c>
    </row>
    <row r="1075" spans="1:10" ht="45" x14ac:dyDescent="0.2">
      <c r="A1075" s="129" t="s">
        <v>1232</v>
      </c>
      <c r="B1075" s="129" t="s">
        <v>1779</v>
      </c>
      <c r="C1075" s="129" t="s">
        <v>678</v>
      </c>
      <c r="D1075" s="129" t="s">
        <v>1778</v>
      </c>
      <c r="E1075" s="197" t="s">
        <v>1255</v>
      </c>
      <c r="F1075" s="197"/>
      <c r="G1075" s="129" t="s">
        <v>1258</v>
      </c>
      <c r="H1075" s="121">
        <v>3.2000000000000001E-2</v>
      </c>
      <c r="I1075" s="122">
        <v>9.84</v>
      </c>
      <c r="J1075" s="122">
        <v>0.31</v>
      </c>
    </row>
    <row r="1076" spans="1:10" ht="45" x14ac:dyDescent="0.2">
      <c r="A1076" s="129" t="s">
        <v>1232</v>
      </c>
      <c r="B1076" s="129" t="s">
        <v>1777</v>
      </c>
      <c r="C1076" s="129" t="s">
        <v>678</v>
      </c>
      <c r="D1076" s="129" t="s">
        <v>1776</v>
      </c>
      <c r="E1076" s="197" t="s">
        <v>1255</v>
      </c>
      <c r="F1076" s="197"/>
      <c r="G1076" s="129" t="s">
        <v>1254</v>
      </c>
      <c r="H1076" s="121">
        <v>0.03</v>
      </c>
      <c r="I1076" s="122">
        <v>0.68</v>
      </c>
      <c r="J1076" s="122">
        <v>0.02</v>
      </c>
    </row>
    <row r="1077" spans="1:10" ht="30" x14ac:dyDescent="0.2">
      <c r="A1077" s="133" t="s">
        <v>1219</v>
      </c>
      <c r="B1077" s="133" t="s">
        <v>1771</v>
      </c>
      <c r="C1077" s="133" t="s">
        <v>678</v>
      </c>
      <c r="D1077" s="133" t="s">
        <v>1770</v>
      </c>
      <c r="E1077" s="202" t="s">
        <v>1227</v>
      </c>
      <c r="F1077" s="202"/>
      <c r="G1077" s="133" t="s">
        <v>1025</v>
      </c>
      <c r="H1077" s="126">
        <v>1.19</v>
      </c>
      <c r="I1077" s="127">
        <v>95</v>
      </c>
      <c r="J1077" s="127">
        <v>113.05</v>
      </c>
    </row>
    <row r="1078" spans="1:10" x14ac:dyDescent="0.2">
      <c r="A1078" s="130"/>
      <c r="B1078" s="130"/>
      <c r="C1078" s="130"/>
      <c r="D1078" s="130"/>
      <c r="E1078" s="130" t="s">
        <v>1215</v>
      </c>
      <c r="F1078" s="123">
        <v>17.791576673866089</v>
      </c>
      <c r="G1078" s="130" t="s">
        <v>1214</v>
      </c>
      <c r="H1078" s="123">
        <v>15.16</v>
      </c>
      <c r="I1078" s="130" t="s">
        <v>1213</v>
      </c>
      <c r="J1078" s="123">
        <v>32.950000000000003</v>
      </c>
    </row>
    <row r="1079" spans="1:10" x14ac:dyDescent="0.2">
      <c r="A1079" s="130"/>
      <c r="B1079" s="130"/>
      <c r="C1079" s="130"/>
      <c r="D1079" s="130"/>
      <c r="E1079" s="130" t="s">
        <v>1212</v>
      </c>
      <c r="F1079" s="123">
        <v>42.26</v>
      </c>
      <c r="G1079" s="130"/>
      <c r="H1079" s="203" t="s">
        <v>1211</v>
      </c>
      <c r="I1079" s="203"/>
      <c r="J1079" s="123">
        <v>202.37</v>
      </c>
    </row>
    <row r="1080" spans="1:10" ht="16.5" thickBot="1" x14ac:dyDescent="0.25">
      <c r="A1080" s="128"/>
      <c r="B1080" s="128"/>
      <c r="C1080" s="128"/>
      <c r="D1080" s="128"/>
      <c r="E1080" s="128"/>
      <c r="F1080" s="128"/>
      <c r="G1080" s="128" t="s">
        <v>1210</v>
      </c>
      <c r="H1080" s="205">
        <v>0.99</v>
      </c>
      <c r="I1080" s="128" t="s">
        <v>1209</v>
      </c>
      <c r="J1080" s="206">
        <v>200.34</v>
      </c>
    </row>
    <row r="1081" spans="1:10" ht="15.75" thickTop="1" x14ac:dyDescent="0.2">
      <c r="A1081" s="124"/>
      <c r="B1081" s="124"/>
      <c r="C1081" s="124"/>
      <c r="D1081" s="124"/>
      <c r="E1081" s="124"/>
      <c r="F1081" s="124"/>
      <c r="G1081" s="124"/>
      <c r="H1081" s="124"/>
      <c r="I1081" s="124"/>
      <c r="J1081" s="124"/>
    </row>
    <row r="1082" spans="1:10" ht="15.75" x14ac:dyDescent="0.2">
      <c r="A1082" s="131" t="s">
        <v>1024</v>
      </c>
      <c r="B1082" s="131" t="s">
        <v>1208</v>
      </c>
      <c r="C1082" s="131" t="s">
        <v>1207</v>
      </c>
      <c r="D1082" s="131" t="s">
        <v>641</v>
      </c>
      <c r="E1082" s="195" t="s">
        <v>1222</v>
      </c>
      <c r="F1082" s="195"/>
      <c r="G1082" s="131" t="s">
        <v>1206</v>
      </c>
      <c r="H1082" s="131" t="s">
        <v>1205</v>
      </c>
      <c r="I1082" s="131" t="s">
        <v>1204</v>
      </c>
      <c r="J1082" s="131" t="s">
        <v>642</v>
      </c>
    </row>
    <row r="1083" spans="1:10" x14ac:dyDescent="0.2">
      <c r="A1083" s="132" t="s">
        <v>1221</v>
      </c>
      <c r="B1083" s="132" t="s">
        <v>1023</v>
      </c>
      <c r="C1083" s="132" t="s">
        <v>668</v>
      </c>
      <c r="D1083" s="132" t="s">
        <v>1022</v>
      </c>
      <c r="E1083" s="196" t="s">
        <v>1790</v>
      </c>
      <c r="F1083" s="196"/>
      <c r="G1083" s="132" t="s">
        <v>1021</v>
      </c>
      <c r="H1083" s="118">
        <v>1</v>
      </c>
      <c r="I1083" s="119">
        <v>1</v>
      </c>
      <c r="J1083" s="119">
        <v>1</v>
      </c>
    </row>
    <row r="1084" spans="1:10" x14ac:dyDescent="0.2">
      <c r="A1084" s="129" t="s">
        <v>1232</v>
      </c>
      <c r="B1084" s="129" t="s">
        <v>1242</v>
      </c>
      <c r="C1084" s="129" t="s">
        <v>668</v>
      </c>
      <c r="D1084" s="129" t="s">
        <v>1241</v>
      </c>
      <c r="E1084" s="197" t="s">
        <v>1229</v>
      </c>
      <c r="F1084" s="197"/>
      <c r="G1084" s="129" t="s">
        <v>1223</v>
      </c>
      <c r="H1084" s="121">
        <v>1.4999999999999999E-2</v>
      </c>
      <c r="I1084" s="122">
        <v>3.72</v>
      </c>
      <c r="J1084" s="122">
        <v>0.05</v>
      </c>
    </row>
    <row r="1085" spans="1:10" ht="30" x14ac:dyDescent="0.2">
      <c r="A1085" s="133" t="s">
        <v>1219</v>
      </c>
      <c r="B1085" s="133" t="s">
        <v>1789</v>
      </c>
      <c r="C1085" s="133" t="s">
        <v>668</v>
      </c>
      <c r="D1085" s="133" t="s">
        <v>1788</v>
      </c>
      <c r="E1085" s="202" t="s">
        <v>1227</v>
      </c>
      <c r="F1085" s="202"/>
      <c r="G1085" s="133" t="s">
        <v>1021</v>
      </c>
      <c r="H1085" s="126">
        <v>1</v>
      </c>
      <c r="I1085" s="127">
        <v>0.75</v>
      </c>
      <c r="J1085" s="127">
        <v>0.75</v>
      </c>
    </row>
    <row r="1086" spans="1:10" ht="45" x14ac:dyDescent="0.2">
      <c r="A1086" s="133" t="s">
        <v>1219</v>
      </c>
      <c r="B1086" s="133" t="s">
        <v>1235</v>
      </c>
      <c r="C1086" s="133" t="s">
        <v>668</v>
      </c>
      <c r="D1086" s="133" t="s">
        <v>1234</v>
      </c>
      <c r="E1086" s="202" t="s">
        <v>1224</v>
      </c>
      <c r="F1086" s="202"/>
      <c r="G1086" s="133" t="s">
        <v>1223</v>
      </c>
      <c r="H1086" s="126">
        <v>1.4999999999999999E-2</v>
      </c>
      <c r="I1086" s="127">
        <v>13.65</v>
      </c>
      <c r="J1086" s="127">
        <v>0.2</v>
      </c>
    </row>
    <row r="1087" spans="1:10" x14ac:dyDescent="0.2">
      <c r="A1087" s="130"/>
      <c r="B1087" s="130"/>
      <c r="C1087" s="130"/>
      <c r="D1087" s="130"/>
      <c r="E1087" s="130" t="s">
        <v>1215</v>
      </c>
      <c r="F1087" s="123">
        <v>0.1079914</v>
      </c>
      <c r="G1087" s="130" t="s">
        <v>1214</v>
      </c>
      <c r="H1087" s="123">
        <v>0.09</v>
      </c>
      <c r="I1087" s="130" t="s">
        <v>1213</v>
      </c>
      <c r="J1087" s="123">
        <v>0.2</v>
      </c>
    </row>
    <row r="1088" spans="1:10" x14ac:dyDescent="0.2">
      <c r="A1088" s="130"/>
      <c r="B1088" s="130"/>
      <c r="C1088" s="130"/>
      <c r="D1088" s="130"/>
      <c r="E1088" s="130" t="s">
        <v>1212</v>
      </c>
      <c r="F1088" s="123">
        <v>0.26</v>
      </c>
      <c r="G1088" s="130"/>
      <c r="H1088" s="203" t="s">
        <v>1211</v>
      </c>
      <c r="I1088" s="203"/>
      <c r="J1088" s="123">
        <v>1.26</v>
      </c>
    </row>
    <row r="1089" spans="1:10" ht="16.5" thickBot="1" x14ac:dyDescent="0.25">
      <c r="A1089" s="128"/>
      <c r="B1089" s="128"/>
      <c r="C1089" s="128"/>
      <c r="D1089" s="128"/>
      <c r="E1089" s="128"/>
      <c r="F1089" s="128"/>
      <c r="G1089" s="128" t="s">
        <v>1210</v>
      </c>
      <c r="H1089" s="205">
        <v>113.5</v>
      </c>
      <c r="I1089" s="128" t="s">
        <v>1209</v>
      </c>
      <c r="J1089" s="206">
        <v>143.01</v>
      </c>
    </row>
    <row r="1090" spans="1:10" ht="15.75" thickTop="1" x14ac:dyDescent="0.2">
      <c r="A1090" s="124"/>
      <c r="B1090" s="124"/>
      <c r="C1090" s="124"/>
      <c r="D1090" s="124"/>
      <c r="E1090" s="124"/>
      <c r="F1090" s="124"/>
      <c r="G1090" s="124"/>
      <c r="H1090" s="124"/>
      <c r="I1090" s="124"/>
      <c r="J1090" s="124"/>
    </row>
    <row r="1091" spans="1:10" ht="15.75" x14ac:dyDescent="0.2">
      <c r="A1091" s="131" t="s">
        <v>1020</v>
      </c>
      <c r="B1091" s="131" t="s">
        <v>1208</v>
      </c>
      <c r="C1091" s="131" t="s">
        <v>1207</v>
      </c>
      <c r="D1091" s="131" t="s">
        <v>641</v>
      </c>
      <c r="E1091" s="195" t="s">
        <v>1222</v>
      </c>
      <c r="F1091" s="195"/>
      <c r="G1091" s="131" t="s">
        <v>1206</v>
      </c>
      <c r="H1091" s="131" t="s">
        <v>1205</v>
      </c>
      <c r="I1091" s="131" t="s">
        <v>1204</v>
      </c>
      <c r="J1091" s="131" t="s">
        <v>642</v>
      </c>
    </row>
    <row r="1092" spans="1:10" ht="30" x14ac:dyDescent="0.2">
      <c r="A1092" s="132" t="s">
        <v>1221</v>
      </c>
      <c r="B1092" s="132" t="s">
        <v>1019</v>
      </c>
      <c r="C1092" s="132" t="s">
        <v>668</v>
      </c>
      <c r="D1092" s="132" t="s">
        <v>1018</v>
      </c>
      <c r="E1092" s="196" t="s">
        <v>1787</v>
      </c>
      <c r="F1092" s="196"/>
      <c r="G1092" s="132" t="s">
        <v>666</v>
      </c>
      <c r="H1092" s="118">
        <v>1</v>
      </c>
      <c r="I1092" s="119">
        <v>336.96</v>
      </c>
      <c r="J1092" s="119">
        <v>336.96</v>
      </c>
    </row>
    <row r="1093" spans="1:10" x14ac:dyDescent="0.2">
      <c r="A1093" s="129" t="s">
        <v>1232</v>
      </c>
      <c r="B1093" s="129" t="s">
        <v>1242</v>
      </c>
      <c r="C1093" s="129" t="s">
        <v>668</v>
      </c>
      <c r="D1093" s="129" t="s">
        <v>1241</v>
      </c>
      <c r="E1093" s="197" t="s">
        <v>1229</v>
      </c>
      <c r="F1093" s="197"/>
      <c r="G1093" s="129" t="s">
        <v>1223</v>
      </c>
      <c r="H1093" s="121">
        <v>0.3</v>
      </c>
      <c r="I1093" s="122">
        <v>3.72</v>
      </c>
      <c r="J1093" s="122">
        <v>1.1100000000000001</v>
      </c>
    </row>
    <row r="1094" spans="1:10" x14ac:dyDescent="0.2">
      <c r="A1094" s="129" t="s">
        <v>1232</v>
      </c>
      <c r="B1094" s="129" t="s">
        <v>1231</v>
      </c>
      <c r="C1094" s="129" t="s">
        <v>668</v>
      </c>
      <c r="D1094" s="129" t="s">
        <v>1230</v>
      </c>
      <c r="E1094" s="197" t="s">
        <v>1229</v>
      </c>
      <c r="F1094" s="197"/>
      <c r="G1094" s="129" t="s">
        <v>1223</v>
      </c>
      <c r="H1094" s="121">
        <v>0.8</v>
      </c>
      <c r="I1094" s="122">
        <v>3.59</v>
      </c>
      <c r="J1094" s="122">
        <v>2.87</v>
      </c>
    </row>
    <row r="1095" spans="1:10" x14ac:dyDescent="0.2">
      <c r="A1095" s="133" t="s">
        <v>1219</v>
      </c>
      <c r="B1095" s="133" t="s">
        <v>1786</v>
      </c>
      <c r="C1095" s="133" t="s">
        <v>668</v>
      </c>
      <c r="D1095" s="133" t="s">
        <v>1785</v>
      </c>
      <c r="E1095" s="202" t="s">
        <v>1227</v>
      </c>
      <c r="F1095" s="202"/>
      <c r="G1095" s="133" t="s">
        <v>666</v>
      </c>
      <c r="H1095" s="126">
        <v>1.05</v>
      </c>
      <c r="I1095" s="127">
        <v>287.08</v>
      </c>
      <c r="J1095" s="127">
        <v>301.43</v>
      </c>
    </row>
    <row r="1096" spans="1:10" ht="45" x14ac:dyDescent="0.2">
      <c r="A1096" s="133" t="s">
        <v>1219</v>
      </c>
      <c r="B1096" s="133" t="s">
        <v>1226</v>
      </c>
      <c r="C1096" s="133" t="s">
        <v>668</v>
      </c>
      <c r="D1096" s="133" t="s">
        <v>1225</v>
      </c>
      <c r="E1096" s="202" t="s">
        <v>1224</v>
      </c>
      <c r="F1096" s="202"/>
      <c r="G1096" s="133" t="s">
        <v>1223</v>
      </c>
      <c r="H1096" s="126">
        <v>0.8</v>
      </c>
      <c r="I1096" s="127">
        <v>18.21</v>
      </c>
      <c r="J1096" s="127">
        <v>14.56</v>
      </c>
    </row>
    <row r="1097" spans="1:10" ht="45" x14ac:dyDescent="0.2">
      <c r="A1097" s="133" t="s">
        <v>1219</v>
      </c>
      <c r="B1097" s="133" t="s">
        <v>1235</v>
      </c>
      <c r="C1097" s="133" t="s">
        <v>668</v>
      </c>
      <c r="D1097" s="133" t="s">
        <v>1234</v>
      </c>
      <c r="E1097" s="202" t="s">
        <v>1224</v>
      </c>
      <c r="F1097" s="202"/>
      <c r="G1097" s="133" t="s">
        <v>1223</v>
      </c>
      <c r="H1097" s="126">
        <v>0.3</v>
      </c>
      <c r="I1097" s="127">
        <v>13.65</v>
      </c>
      <c r="J1097" s="127">
        <v>4.09</v>
      </c>
    </row>
    <row r="1098" spans="1:10" ht="45" x14ac:dyDescent="0.2">
      <c r="A1098" s="133" t="s">
        <v>1219</v>
      </c>
      <c r="B1098" s="133" t="s">
        <v>1784</v>
      </c>
      <c r="C1098" s="133" t="s">
        <v>668</v>
      </c>
      <c r="D1098" s="133" t="s">
        <v>1783</v>
      </c>
      <c r="E1098" s="202" t="s">
        <v>1227</v>
      </c>
      <c r="F1098" s="202"/>
      <c r="G1098" s="133" t="s">
        <v>1238</v>
      </c>
      <c r="H1098" s="126">
        <v>5</v>
      </c>
      <c r="I1098" s="127">
        <v>2.58</v>
      </c>
      <c r="J1098" s="127">
        <v>12.9</v>
      </c>
    </row>
    <row r="1099" spans="1:10" x14ac:dyDescent="0.2">
      <c r="A1099" s="130"/>
      <c r="B1099" s="130"/>
      <c r="C1099" s="130"/>
      <c r="D1099" s="130"/>
      <c r="E1099" s="130" t="s">
        <v>1215</v>
      </c>
      <c r="F1099" s="123">
        <v>10.0701944</v>
      </c>
      <c r="G1099" s="130" t="s">
        <v>1214</v>
      </c>
      <c r="H1099" s="123">
        <v>8.58</v>
      </c>
      <c r="I1099" s="130" t="s">
        <v>1213</v>
      </c>
      <c r="J1099" s="123">
        <v>18.649999999999999</v>
      </c>
    </row>
    <row r="1100" spans="1:10" x14ac:dyDescent="0.2">
      <c r="A1100" s="130"/>
      <c r="B1100" s="130"/>
      <c r="C1100" s="130"/>
      <c r="D1100" s="130"/>
      <c r="E1100" s="130" t="s">
        <v>1212</v>
      </c>
      <c r="F1100" s="123">
        <v>88.95</v>
      </c>
      <c r="G1100" s="130"/>
      <c r="H1100" s="203" t="s">
        <v>1211</v>
      </c>
      <c r="I1100" s="203"/>
      <c r="J1100" s="123">
        <v>425.91</v>
      </c>
    </row>
    <row r="1101" spans="1:10" ht="16.5" thickBot="1" x14ac:dyDescent="0.25">
      <c r="A1101" s="128"/>
      <c r="B1101" s="128"/>
      <c r="C1101" s="128"/>
      <c r="D1101" s="128"/>
      <c r="E1101" s="128"/>
      <c r="F1101" s="128"/>
      <c r="G1101" s="128" t="s">
        <v>1210</v>
      </c>
      <c r="H1101" s="205">
        <v>28.04</v>
      </c>
      <c r="I1101" s="128" t="s">
        <v>1209</v>
      </c>
      <c r="J1101" s="206">
        <v>11942.51</v>
      </c>
    </row>
    <row r="1102" spans="1:10" ht="15.75" thickTop="1" x14ac:dyDescent="0.2">
      <c r="A1102" s="124"/>
      <c r="B1102" s="124"/>
      <c r="C1102" s="124"/>
      <c r="D1102" s="124"/>
      <c r="E1102" s="124"/>
      <c r="F1102" s="124"/>
      <c r="G1102" s="124"/>
      <c r="H1102" s="124"/>
      <c r="I1102" s="124"/>
      <c r="J1102" s="124"/>
    </row>
    <row r="1103" spans="1:10" ht="15.75" x14ac:dyDescent="0.2">
      <c r="A1103" s="131" t="s">
        <v>1017</v>
      </c>
      <c r="B1103" s="131" t="s">
        <v>1208</v>
      </c>
      <c r="C1103" s="131" t="s">
        <v>1207</v>
      </c>
      <c r="D1103" s="131" t="s">
        <v>641</v>
      </c>
      <c r="E1103" s="195" t="s">
        <v>1222</v>
      </c>
      <c r="F1103" s="195"/>
      <c r="G1103" s="131" t="s">
        <v>1206</v>
      </c>
      <c r="H1103" s="131" t="s">
        <v>1205</v>
      </c>
      <c r="I1103" s="131" t="s">
        <v>1204</v>
      </c>
      <c r="J1103" s="131" t="s">
        <v>642</v>
      </c>
    </row>
    <row r="1104" spans="1:10" ht="45" x14ac:dyDescent="0.2">
      <c r="A1104" s="132" t="s">
        <v>1221</v>
      </c>
      <c r="B1104" s="132" t="s">
        <v>1016</v>
      </c>
      <c r="C1104" s="132" t="s">
        <v>678</v>
      </c>
      <c r="D1104" s="132" t="s">
        <v>570</v>
      </c>
      <c r="E1104" s="196" t="s">
        <v>1782</v>
      </c>
      <c r="F1104" s="196"/>
      <c r="G1104" s="132" t="s">
        <v>666</v>
      </c>
      <c r="H1104" s="118">
        <v>1</v>
      </c>
      <c r="I1104" s="119">
        <v>62.21</v>
      </c>
      <c r="J1104" s="119">
        <v>62.21</v>
      </c>
    </row>
    <row r="1105" spans="1:10" x14ac:dyDescent="0.2">
      <c r="A1105" s="129" t="s">
        <v>1232</v>
      </c>
      <c r="B1105" s="129" t="s">
        <v>1781</v>
      </c>
      <c r="C1105" s="129" t="s">
        <v>678</v>
      </c>
      <c r="D1105" s="129" t="s">
        <v>1780</v>
      </c>
      <c r="E1105" s="197" t="s">
        <v>1266</v>
      </c>
      <c r="F1105" s="197"/>
      <c r="G1105" s="129" t="s">
        <v>1265</v>
      </c>
      <c r="H1105" s="121">
        <v>0.20150000000000001</v>
      </c>
      <c r="I1105" s="122">
        <v>22.07</v>
      </c>
      <c r="J1105" s="122">
        <v>4.4400000000000004</v>
      </c>
    </row>
    <row r="1106" spans="1:10" x14ac:dyDescent="0.2">
      <c r="A1106" s="129" t="s">
        <v>1232</v>
      </c>
      <c r="B1106" s="129" t="s">
        <v>1268</v>
      </c>
      <c r="C1106" s="129" t="s">
        <v>678</v>
      </c>
      <c r="D1106" s="129" t="s">
        <v>1267</v>
      </c>
      <c r="E1106" s="197" t="s">
        <v>1266</v>
      </c>
      <c r="F1106" s="197"/>
      <c r="G1106" s="129" t="s">
        <v>1265</v>
      </c>
      <c r="H1106" s="121">
        <v>0.20150000000000001</v>
      </c>
      <c r="I1106" s="122">
        <v>18.309999999999999</v>
      </c>
      <c r="J1106" s="122">
        <v>3.68</v>
      </c>
    </row>
    <row r="1107" spans="1:10" ht="45" x14ac:dyDescent="0.2">
      <c r="A1107" s="129" t="s">
        <v>1232</v>
      </c>
      <c r="B1107" s="129" t="s">
        <v>1779</v>
      </c>
      <c r="C1107" s="129" t="s">
        <v>678</v>
      </c>
      <c r="D1107" s="129" t="s">
        <v>1778</v>
      </c>
      <c r="E1107" s="197" t="s">
        <v>1255</v>
      </c>
      <c r="F1107" s="197"/>
      <c r="G1107" s="129" t="s">
        <v>1258</v>
      </c>
      <c r="H1107" s="121">
        <v>4.1000000000000003E-3</v>
      </c>
      <c r="I1107" s="122">
        <v>9.84</v>
      </c>
      <c r="J1107" s="122">
        <v>0.04</v>
      </c>
    </row>
    <row r="1108" spans="1:10" ht="45" x14ac:dyDescent="0.2">
      <c r="A1108" s="129" t="s">
        <v>1232</v>
      </c>
      <c r="B1108" s="129" t="s">
        <v>1777</v>
      </c>
      <c r="C1108" s="129" t="s">
        <v>678</v>
      </c>
      <c r="D1108" s="129" t="s">
        <v>1776</v>
      </c>
      <c r="E1108" s="197" t="s">
        <v>1255</v>
      </c>
      <c r="F1108" s="197"/>
      <c r="G1108" s="129" t="s">
        <v>1254</v>
      </c>
      <c r="H1108" s="121">
        <v>9.6699999999999994E-2</v>
      </c>
      <c r="I1108" s="122">
        <v>0.68</v>
      </c>
      <c r="J1108" s="122">
        <v>0.06</v>
      </c>
    </row>
    <row r="1109" spans="1:10" ht="60" x14ac:dyDescent="0.2">
      <c r="A1109" s="129" t="s">
        <v>1232</v>
      </c>
      <c r="B1109" s="129" t="s">
        <v>1775</v>
      </c>
      <c r="C1109" s="129" t="s">
        <v>678</v>
      </c>
      <c r="D1109" s="129" t="s">
        <v>1774</v>
      </c>
      <c r="E1109" s="197" t="s">
        <v>1255</v>
      </c>
      <c r="F1109" s="197"/>
      <c r="G1109" s="129" t="s">
        <v>1258</v>
      </c>
      <c r="H1109" s="121">
        <v>3.8E-3</v>
      </c>
      <c r="I1109" s="122">
        <v>10.9</v>
      </c>
      <c r="J1109" s="122">
        <v>0.04</v>
      </c>
    </row>
    <row r="1110" spans="1:10" ht="60" x14ac:dyDescent="0.2">
      <c r="A1110" s="129" t="s">
        <v>1232</v>
      </c>
      <c r="B1110" s="129" t="s">
        <v>1773</v>
      </c>
      <c r="C1110" s="129" t="s">
        <v>678</v>
      </c>
      <c r="D1110" s="129" t="s">
        <v>1772</v>
      </c>
      <c r="E1110" s="197" t="s">
        <v>1255</v>
      </c>
      <c r="F1110" s="197"/>
      <c r="G1110" s="129" t="s">
        <v>1254</v>
      </c>
      <c r="H1110" s="121">
        <v>9.7000000000000003E-2</v>
      </c>
      <c r="I1110" s="122">
        <v>1.1599999999999999</v>
      </c>
      <c r="J1110" s="122">
        <v>0.11</v>
      </c>
    </row>
    <row r="1111" spans="1:10" ht="30" x14ac:dyDescent="0.2">
      <c r="A1111" s="133" t="s">
        <v>1219</v>
      </c>
      <c r="B1111" s="133" t="s">
        <v>1771</v>
      </c>
      <c r="C1111" s="133" t="s">
        <v>678</v>
      </c>
      <c r="D1111" s="133" t="s">
        <v>1770</v>
      </c>
      <c r="E1111" s="202" t="s">
        <v>1227</v>
      </c>
      <c r="F1111" s="202"/>
      <c r="G1111" s="133" t="s">
        <v>1025</v>
      </c>
      <c r="H1111" s="126">
        <v>5.6800000000000003E-2</v>
      </c>
      <c r="I1111" s="127">
        <v>95</v>
      </c>
      <c r="J1111" s="127">
        <v>5.39</v>
      </c>
    </row>
    <row r="1112" spans="1:10" ht="30" x14ac:dyDescent="0.2">
      <c r="A1112" s="133" t="s">
        <v>1219</v>
      </c>
      <c r="B1112" s="133" t="s">
        <v>1769</v>
      </c>
      <c r="C1112" s="133" t="s">
        <v>678</v>
      </c>
      <c r="D1112" s="133" t="s">
        <v>1768</v>
      </c>
      <c r="E1112" s="202" t="s">
        <v>1227</v>
      </c>
      <c r="F1112" s="202"/>
      <c r="G1112" s="133" t="s">
        <v>1025</v>
      </c>
      <c r="H1112" s="126">
        <v>9.7999999999999997E-3</v>
      </c>
      <c r="I1112" s="127">
        <v>77.989999999999995</v>
      </c>
      <c r="J1112" s="127">
        <v>0.76</v>
      </c>
    </row>
    <row r="1113" spans="1:10" ht="75" x14ac:dyDescent="0.2">
      <c r="A1113" s="133" t="s">
        <v>1219</v>
      </c>
      <c r="B1113" s="133" t="s">
        <v>1767</v>
      </c>
      <c r="C1113" s="133" t="s">
        <v>678</v>
      </c>
      <c r="D1113" s="133" t="s">
        <v>1766</v>
      </c>
      <c r="E1113" s="202" t="s">
        <v>1227</v>
      </c>
      <c r="F1113" s="202"/>
      <c r="G1113" s="133" t="s">
        <v>666</v>
      </c>
      <c r="H1113" s="126">
        <v>1.0041</v>
      </c>
      <c r="I1113" s="127">
        <v>47.5</v>
      </c>
      <c r="J1113" s="127">
        <v>47.69</v>
      </c>
    </row>
    <row r="1114" spans="1:10" x14ac:dyDescent="0.2">
      <c r="A1114" s="130"/>
      <c r="B1114" s="130"/>
      <c r="C1114" s="130"/>
      <c r="D1114" s="130"/>
      <c r="E1114" s="130" t="s">
        <v>1215</v>
      </c>
      <c r="F1114" s="123">
        <v>3.0399568034557234</v>
      </c>
      <c r="G1114" s="130" t="s">
        <v>1214</v>
      </c>
      <c r="H1114" s="123">
        <v>2.59</v>
      </c>
      <c r="I1114" s="130" t="s">
        <v>1213</v>
      </c>
      <c r="J1114" s="123">
        <v>5.63</v>
      </c>
    </row>
    <row r="1115" spans="1:10" x14ac:dyDescent="0.2">
      <c r="A1115" s="130"/>
      <c r="B1115" s="130"/>
      <c r="C1115" s="130"/>
      <c r="D1115" s="130"/>
      <c r="E1115" s="130" t="s">
        <v>1212</v>
      </c>
      <c r="F1115" s="123">
        <v>16.420000000000002</v>
      </c>
      <c r="G1115" s="130"/>
      <c r="H1115" s="203" t="s">
        <v>1211</v>
      </c>
      <c r="I1115" s="203"/>
      <c r="J1115" s="123">
        <v>78.63</v>
      </c>
    </row>
    <row r="1116" spans="1:10" ht="16.5" thickBot="1" x14ac:dyDescent="0.25">
      <c r="A1116" s="128"/>
      <c r="B1116" s="128"/>
      <c r="C1116" s="128"/>
      <c r="D1116" s="128"/>
      <c r="E1116" s="128"/>
      <c r="F1116" s="128"/>
      <c r="G1116" s="128" t="s">
        <v>1210</v>
      </c>
      <c r="H1116" s="205">
        <v>10.7</v>
      </c>
      <c r="I1116" s="128" t="s">
        <v>1209</v>
      </c>
      <c r="J1116" s="206">
        <v>841.34</v>
      </c>
    </row>
    <row r="1117" spans="1:10" ht="15.75" thickTop="1" x14ac:dyDescent="0.2">
      <c r="A1117" s="124"/>
      <c r="B1117" s="124"/>
      <c r="C1117" s="124"/>
      <c r="D1117" s="124"/>
      <c r="E1117" s="124"/>
      <c r="F1117" s="124"/>
      <c r="G1117" s="124"/>
      <c r="H1117" s="124"/>
      <c r="I1117" s="124"/>
      <c r="J1117" s="124"/>
    </row>
    <row r="1118" spans="1:10" ht="15.75" x14ac:dyDescent="0.2">
      <c r="A1118" s="131" t="s">
        <v>1015</v>
      </c>
      <c r="B1118" s="131" t="s">
        <v>1208</v>
      </c>
      <c r="C1118" s="131" t="s">
        <v>1207</v>
      </c>
      <c r="D1118" s="131" t="s">
        <v>641</v>
      </c>
      <c r="E1118" s="195" t="s">
        <v>1222</v>
      </c>
      <c r="F1118" s="195"/>
      <c r="G1118" s="131" t="s">
        <v>1206</v>
      </c>
      <c r="H1118" s="131" t="s">
        <v>1205</v>
      </c>
      <c r="I1118" s="131" t="s">
        <v>1204</v>
      </c>
      <c r="J1118" s="131" t="s">
        <v>642</v>
      </c>
    </row>
    <row r="1119" spans="1:10" ht="45" x14ac:dyDescent="0.2">
      <c r="A1119" s="132" t="s">
        <v>1221</v>
      </c>
      <c r="B1119" s="132" t="s">
        <v>1014</v>
      </c>
      <c r="C1119" s="132" t="s">
        <v>678</v>
      </c>
      <c r="D1119" s="132" t="s">
        <v>407</v>
      </c>
      <c r="E1119" s="196" t="s">
        <v>1271</v>
      </c>
      <c r="F1119" s="196"/>
      <c r="G1119" s="132" t="s">
        <v>666</v>
      </c>
      <c r="H1119" s="118">
        <v>1</v>
      </c>
      <c r="I1119" s="119">
        <v>33.18</v>
      </c>
      <c r="J1119" s="119">
        <v>33.18</v>
      </c>
    </row>
    <row r="1120" spans="1:10" ht="45" x14ac:dyDescent="0.2">
      <c r="A1120" s="129" t="s">
        <v>1232</v>
      </c>
      <c r="B1120" s="129" t="s">
        <v>1324</v>
      </c>
      <c r="C1120" s="129" t="s">
        <v>678</v>
      </c>
      <c r="D1120" s="129" t="s">
        <v>1323</v>
      </c>
      <c r="E1120" s="197" t="s">
        <v>1266</v>
      </c>
      <c r="F1120" s="197"/>
      <c r="G1120" s="129" t="s">
        <v>1025</v>
      </c>
      <c r="H1120" s="121">
        <v>3.1E-2</v>
      </c>
      <c r="I1120" s="122">
        <v>628.12</v>
      </c>
      <c r="J1120" s="122">
        <v>19.47</v>
      </c>
    </row>
    <row r="1121" spans="1:10" x14ac:dyDescent="0.2">
      <c r="A1121" s="129" t="s">
        <v>1232</v>
      </c>
      <c r="B1121" s="129" t="s">
        <v>1448</v>
      </c>
      <c r="C1121" s="129" t="s">
        <v>678</v>
      </c>
      <c r="D1121" s="129" t="s">
        <v>1447</v>
      </c>
      <c r="E1121" s="197" t="s">
        <v>1266</v>
      </c>
      <c r="F1121" s="197"/>
      <c r="G1121" s="129" t="s">
        <v>1265</v>
      </c>
      <c r="H1121" s="121">
        <v>0.35399999999999998</v>
      </c>
      <c r="I1121" s="122">
        <v>22.25</v>
      </c>
      <c r="J1121" s="122">
        <v>7.87</v>
      </c>
    </row>
    <row r="1122" spans="1:10" x14ac:dyDescent="0.2">
      <c r="A1122" s="129" t="s">
        <v>1232</v>
      </c>
      <c r="B1122" s="129" t="s">
        <v>1268</v>
      </c>
      <c r="C1122" s="129" t="s">
        <v>678</v>
      </c>
      <c r="D1122" s="129" t="s">
        <v>1267</v>
      </c>
      <c r="E1122" s="197" t="s">
        <v>1266</v>
      </c>
      <c r="F1122" s="197"/>
      <c r="G1122" s="129" t="s">
        <v>1265</v>
      </c>
      <c r="H1122" s="121">
        <v>0.17699999999999999</v>
      </c>
      <c r="I1122" s="122">
        <v>18.309999999999999</v>
      </c>
      <c r="J1122" s="122">
        <v>3.24</v>
      </c>
    </row>
    <row r="1123" spans="1:10" x14ac:dyDescent="0.2">
      <c r="A1123" s="133" t="s">
        <v>1219</v>
      </c>
      <c r="B1123" s="133" t="s">
        <v>1765</v>
      </c>
      <c r="C1123" s="133" t="s">
        <v>678</v>
      </c>
      <c r="D1123" s="133" t="s">
        <v>1764</v>
      </c>
      <c r="E1123" s="202" t="s">
        <v>1227</v>
      </c>
      <c r="F1123" s="202"/>
      <c r="G1123" s="133" t="s">
        <v>13</v>
      </c>
      <c r="H1123" s="126">
        <v>0.5</v>
      </c>
      <c r="I1123" s="127">
        <v>0.76</v>
      </c>
      <c r="J1123" s="127">
        <v>0.38</v>
      </c>
    </row>
    <row r="1124" spans="1:10" ht="30" x14ac:dyDescent="0.2">
      <c r="A1124" s="133" t="s">
        <v>1219</v>
      </c>
      <c r="B1124" s="133" t="s">
        <v>1253</v>
      </c>
      <c r="C1124" s="133" t="s">
        <v>678</v>
      </c>
      <c r="D1124" s="133" t="s">
        <v>1252</v>
      </c>
      <c r="E1124" s="202" t="s">
        <v>1227</v>
      </c>
      <c r="F1124" s="202"/>
      <c r="G1124" s="133" t="s">
        <v>108</v>
      </c>
      <c r="H1124" s="126">
        <v>1.67</v>
      </c>
      <c r="I1124" s="127">
        <v>1.33</v>
      </c>
      <c r="J1124" s="127">
        <v>2.2200000000000002</v>
      </c>
    </row>
    <row r="1125" spans="1:10" x14ac:dyDescent="0.2">
      <c r="A1125" s="130"/>
      <c r="B1125" s="130"/>
      <c r="C1125" s="130"/>
      <c r="D1125" s="130"/>
      <c r="E1125" s="130" t="s">
        <v>1215</v>
      </c>
      <c r="F1125" s="123">
        <v>4.9784017278617707</v>
      </c>
      <c r="G1125" s="130" t="s">
        <v>1214</v>
      </c>
      <c r="H1125" s="123">
        <v>4.24</v>
      </c>
      <c r="I1125" s="130" t="s">
        <v>1213</v>
      </c>
      <c r="J1125" s="123">
        <v>9.2200000000000006</v>
      </c>
    </row>
    <row r="1126" spans="1:10" x14ac:dyDescent="0.2">
      <c r="A1126" s="130"/>
      <c r="B1126" s="130"/>
      <c r="C1126" s="130"/>
      <c r="D1126" s="130"/>
      <c r="E1126" s="130" t="s">
        <v>1212</v>
      </c>
      <c r="F1126" s="123">
        <v>8.75</v>
      </c>
      <c r="G1126" s="130"/>
      <c r="H1126" s="203" t="s">
        <v>1211</v>
      </c>
      <c r="I1126" s="203"/>
      <c r="J1126" s="123">
        <v>41.93</v>
      </c>
    </row>
    <row r="1127" spans="1:10" ht="16.5" thickBot="1" x14ac:dyDescent="0.25">
      <c r="A1127" s="128"/>
      <c r="B1127" s="128"/>
      <c r="C1127" s="128"/>
      <c r="D1127" s="128"/>
      <c r="E1127" s="128"/>
      <c r="F1127" s="128"/>
      <c r="G1127" s="128" t="s">
        <v>1210</v>
      </c>
      <c r="H1127" s="205">
        <v>294.64</v>
      </c>
      <c r="I1127" s="128" t="s">
        <v>1209</v>
      </c>
      <c r="J1127" s="206">
        <v>12354.25</v>
      </c>
    </row>
    <row r="1128" spans="1:10" ht="15.75" thickTop="1" x14ac:dyDescent="0.2">
      <c r="A1128" s="124"/>
      <c r="B1128" s="124"/>
      <c r="C1128" s="124"/>
      <c r="D1128" s="124"/>
      <c r="E1128" s="124"/>
      <c r="F1128" s="124"/>
      <c r="G1128" s="124"/>
      <c r="H1128" s="124"/>
      <c r="I1128" s="124"/>
      <c r="J1128" s="124"/>
    </row>
    <row r="1129" spans="1:10" ht="15.75" x14ac:dyDescent="0.2">
      <c r="A1129" s="131" t="s">
        <v>1013</v>
      </c>
      <c r="B1129" s="131" t="s">
        <v>1208</v>
      </c>
      <c r="C1129" s="131" t="s">
        <v>1207</v>
      </c>
      <c r="D1129" s="131" t="s">
        <v>641</v>
      </c>
      <c r="E1129" s="195" t="s">
        <v>1222</v>
      </c>
      <c r="F1129" s="195"/>
      <c r="G1129" s="131" t="s">
        <v>1206</v>
      </c>
      <c r="H1129" s="131" t="s">
        <v>1205</v>
      </c>
      <c r="I1129" s="131" t="s">
        <v>1204</v>
      </c>
      <c r="J1129" s="131" t="s">
        <v>642</v>
      </c>
    </row>
    <row r="1130" spans="1:10" ht="30" x14ac:dyDescent="0.2">
      <c r="A1130" s="132" t="s">
        <v>1221</v>
      </c>
      <c r="B1130" s="132" t="s">
        <v>1012</v>
      </c>
      <c r="C1130" s="132" t="s">
        <v>678</v>
      </c>
      <c r="D1130" s="132" t="s">
        <v>143</v>
      </c>
      <c r="E1130" s="196" t="s">
        <v>1329</v>
      </c>
      <c r="F1130" s="196"/>
      <c r="G1130" s="132" t="s">
        <v>666</v>
      </c>
      <c r="H1130" s="118">
        <v>1</v>
      </c>
      <c r="I1130" s="119">
        <v>21.6</v>
      </c>
      <c r="J1130" s="119">
        <v>21.6</v>
      </c>
    </row>
    <row r="1131" spans="1:10" x14ac:dyDescent="0.2">
      <c r="A1131" s="129" t="s">
        <v>1232</v>
      </c>
      <c r="B1131" s="129" t="s">
        <v>1268</v>
      </c>
      <c r="C1131" s="129" t="s">
        <v>678</v>
      </c>
      <c r="D1131" s="129" t="s">
        <v>1267</v>
      </c>
      <c r="E1131" s="197" t="s">
        <v>1266</v>
      </c>
      <c r="F1131" s="197"/>
      <c r="G1131" s="129" t="s">
        <v>1265</v>
      </c>
      <c r="H1131" s="121">
        <v>0.15640000000000001</v>
      </c>
      <c r="I1131" s="122">
        <v>18.309999999999999</v>
      </c>
      <c r="J1131" s="122">
        <v>2.86</v>
      </c>
    </row>
    <row r="1132" spans="1:10" x14ac:dyDescent="0.2">
      <c r="A1132" s="129" t="s">
        <v>1232</v>
      </c>
      <c r="B1132" s="129" t="s">
        <v>1763</v>
      </c>
      <c r="C1132" s="129" t="s">
        <v>678</v>
      </c>
      <c r="D1132" s="129" t="s">
        <v>1762</v>
      </c>
      <c r="E1132" s="197" t="s">
        <v>1266</v>
      </c>
      <c r="F1132" s="197"/>
      <c r="G1132" s="129" t="s">
        <v>1265</v>
      </c>
      <c r="H1132" s="121">
        <v>3.9100000000000003E-2</v>
      </c>
      <c r="I1132" s="122">
        <v>19.07</v>
      </c>
      <c r="J1132" s="122">
        <v>0.74</v>
      </c>
    </row>
    <row r="1133" spans="1:10" ht="30" x14ac:dyDescent="0.2">
      <c r="A1133" s="133" t="s">
        <v>1219</v>
      </c>
      <c r="B1133" s="133" t="s">
        <v>1761</v>
      </c>
      <c r="C1133" s="133" t="s">
        <v>678</v>
      </c>
      <c r="D1133" s="133" t="s">
        <v>1760</v>
      </c>
      <c r="E1133" s="202" t="s">
        <v>1227</v>
      </c>
      <c r="F1133" s="202"/>
      <c r="G1133" s="133" t="s">
        <v>666</v>
      </c>
      <c r="H1133" s="126">
        <v>1</v>
      </c>
      <c r="I1133" s="127">
        <v>18</v>
      </c>
      <c r="J1133" s="127">
        <v>18</v>
      </c>
    </row>
    <row r="1134" spans="1:10" x14ac:dyDescent="0.2">
      <c r="A1134" s="130"/>
      <c r="B1134" s="130"/>
      <c r="C1134" s="130"/>
      <c r="D1134" s="130"/>
      <c r="E1134" s="130" t="s">
        <v>1215</v>
      </c>
      <c r="F1134" s="123">
        <v>1.2958963282937366</v>
      </c>
      <c r="G1134" s="130" t="s">
        <v>1214</v>
      </c>
      <c r="H1134" s="123">
        <v>1.1000000000000001</v>
      </c>
      <c r="I1134" s="130" t="s">
        <v>1213</v>
      </c>
      <c r="J1134" s="123">
        <v>2.4</v>
      </c>
    </row>
    <row r="1135" spans="1:10" x14ac:dyDescent="0.2">
      <c r="A1135" s="130"/>
      <c r="B1135" s="130"/>
      <c r="C1135" s="130"/>
      <c r="D1135" s="130"/>
      <c r="E1135" s="130" t="s">
        <v>1212</v>
      </c>
      <c r="F1135" s="123">
        <v>5.7</v>
      </c>
      <c r="G1135" s="130"/>
      <c r="H1135" s="203" t="s">
        <v>1211</v>
      </c>
      <c r="I1135" s="203"/>
      <c r="J1135" s="123">
        <v>27.3</v>
      </c>
    </row>
    <row r="1136" spans="1:10" ht="16.5" thickBot="1" x14ac:dyDescent="0.25">
      <c r="A1136" s="128"/>
      <c r="B1136" s="128"/>
      <c r="C1136" s="128"/>
      <c r="D1136" s="128"/>
      <c r="E1136" s="128"/>
      <c r="F1136" s="128"/>
      <c r="G1136" s="128" t="s">
        <v>1210</v>
      </c>
      <c r="H1136" s="205">
        <v>90.17</v>
      </c>
      <c r="I1136" s="128" t="s">
        <v>1209</v>
      </c>
      <c r="J1136" s="206">
        <v>2461.64</v>
      </c>
    </row>
    <row r="1137" spans="1:10" ht="15.75" thickTop="1" x14ac:dyDescent="0.2">
      <c r="A1137" s="124"/>
      <c r="B1137" s="124"/>
      <c r="C1137" s="124"/>
      <c r="D1137" s="124"/>
      <c r="E1137" s="124"/>
      <c r="F1137" s="124"/>
      <c r="G1137" s="124"/>
      <c r="H1137" s="124"/>
      <c r="I1137" s="124"/>
      <c r="J1137" s="124"/>
    </row>
    <row r="1138" spans="1:10" ht="15.75" x14ac:dyDescent="0.2">
      <c r="A1138" s="93" t="s">
        <v>656</v>
      </c>
      <c r="B1138" s="93"/>
      <c r="C1138" s="93"/>
      <c r="D1138" s="93" t="s">
        <v>657</v>
      </c>
      <c r="E1138" s="93"/>
      <c r="F1138" s="208"/>
      <c r="G1138" s="208"/>
      <c r="H1138" s="93"/>
      <c r="I1138" s="93"/>
      <c r="J1138" s="209">
        <v>43286.48</v>
      </c>
    </row>
    <row r="1139" spans="1:10" ht="15.75" x14ac:dyDescent="0.2">
      <c r="A1139" s="93" t="s">
        <v>1011</v>
      </c>
      <c r="B1139" s="93"/>
      <c r="C1139" s="93"/>
      <c r="D1139" s="93" t="s">
        <v>159</v>
      </c>
      <c r="E1139" s="93"/>
      <c r="F1139" s="208"/>
      <c r="G1139" s="208"/>
      <c r="H1139" s="93"/>
      <c r="I1139" s="93"/>
      <c r="J1139" s="209">
        <v>32005.79</v>
      </c>
    </row>
    <row r="1140" spans="1:10" ht="15.75" x14ac:dyDescent="0.2">
      <c r="A1140" s="131" t="s">
        <v>1010</v>
      </c>
      <c r="B1140" s="131" t="s">
        <v>1208</v>
      </c>
      <c r="C1140" s="131" t="s">
        <v>1207</v>
      </c>
      <c r="D1140" s="131" t="s">
        <v>641</v>
      </c>
      <c r="E1140" s="195" t="s">
        <v>1222</v>
      </c>
      <c r="F1140" s="195"/>
      <c r="G1140" s="131" t="s">
        <v>1206</v>
      </c>
      <c r="H1140" s="131" t="s">
        <v>1205</v>
      </c>
      <c r="I1140" s="131" t="s">
        <v>1204</v>
      </c>
      <c r="J1140" s="131" t="s">
        <v>642</v>
      </c>
    </row>
    <row r="1141" spans="1:10" ht="30" x14ac:dyDescent="0.2">
      <c r="A1141" s="132" t="s">
        <v>1221</v>
      </c>
      <c r="B1141" s="132" t="s">
        <v>2353</v>
      </c>
      <c r="C1141" s="132" t="s">
        <v>678</v>
      </c>
      <c r="D1141" s="132" t="s">
        <v>2313</v>
      </c>
      <c r="E1141" s="196" t="s">
        <v>1755</v>
      </c>
      <c r="F1141" s="196"/>
      <c r="G1141" s="132" t="s">
        <v>666</v>
      </c>
      <c r="H1141" s="118">
        <v>1</v>
      </c>
      <c r="I1141" s="119">
        <v>12.73</v>
      </c>
      <c r="J1141" s="119">
        <v>12.73</v>
      </c>
    </row>
    <row r="1142" spans="1:10" x14ac:dyDescent="0.2">
      <c r="A1142" s="129" t="s">
        <v>1232</v>
      </c>
      <c r="B1142" s="129" t="s">
        <v>1754</v>
      </c>
      <c r="C1142" s="129" t="s">
        <v>678</v>
      </c>
      <c r="D1142" s="129" t="s">
        <v>1753</v>
      </c>
      <c r="E1142" s="197" t="s">
        <v>1266</v>
      </c>
      <c r="F1142" s="197"/>
      <c r="G1142" s="129" t="s">
        <v>1265</v>
      </c>
      <c r="H1142" s="121">
        <v>0.15409999999999999</v>
      </c>
      <c r="I1142" s="122">
        <v>23.77</v>
      </c>
      <c r="J1142" s="122">
        <v>3.66</v>
      </c>
    </row>
    <row r="1143" spans="1:10" x14ac:dyDescent="0.2">
      <c r="A1143" s="129" t="s">
        <v>1232</v>
      </c>
      <c r="B1143" s="129" t="s">
        <v>1268</v>
      </c>
      <c r="C1143" s="129" t="s">
        <v>678</v>
      </c>
      <c r="D1143" s="129" t="s">
        <v>1267</v>
      </c>
      <c r="E1143" s="197" t="s">
        <v>1266</v>
      </c>
      <c r="F1143" s="197"/>
      <c r="G1143" s="129" t="s">
        <v>1265</v>
      </c>
      <c r="H1143" s="121">
        <v>5.1400000000000001E-2</v>
      </c>
      <c r="I1143" s="122">
        <v>18.309999999999999</v>
      </c>
      <c r="J1143" s="122">
        <v>0.94</v>
      </c>
    </row>
    <row r="1144" spans="1:10" ht="30" x14ac:dyDescent="0.2">
      <c r="A1144" s="133" t="s">
        <v>1219</v>
      </c>
      <c r="B1144" s="133" t="s">
        <v>2388</v>
      </c>
      <c r="C1144" s="133" t="s">
        <v>678</v>
      </c>
      <c r="D1144" s="133" t="s">
        <v>2389</v>
      </c>
      <c r="E1144" s="202" t="s">
        <v>1227</v>
      </c>
      <c r="F1144" s="202"/>
      <c r="G1144" s="133" t="s">
        <v>13</v>
      </c>
      <c r="H1144" s="126">
        <v>1.1073999999999999</v>
      </c>
      <c r="I1144" s="127">
        <v>7.35</v>
      </c>
      <c r="J1144" s="127">
        <v>8.1300000000000008</v>
      </c>
    </row>
    <row r="1145" spans="1:10" x14ac:dyDescent="0.2">
      <c r="A1145" s="130"/>
      <c r="B1145" s="130"/>
      <c r="C1145" s="130"/>
      <c r="D1145" s="130"/>
      <c r="E1145" s="130" t="s">
        <v>1215</v>
      </c>
      <c r="F1145" s="123">
        <v>1.6522678185745141</v>
      </c>
      <c r="G1145" s="130" t="s">
        <v>1214</v>
      </c>
      <c r="H1145" s="123">
        <v>1.41</v>
      </c>
      <c r="I1145" s="130" t="s">
        <v>1213</v>
      </c>
      <c r="J1145" s="123">
        <v>3.06</v>
      </c>
    </row>
    <row r="1146" spans="1:10" x14ac:dyDescent="0.2">
      <c r="A1146" s="130"/>
      <c r="B1146" s="130"/>
      <c r="C1146" s="130"/>
      <c r="D1146" s="130"/>
      <c r="E1146" s="130" t="s">
        <v>1212</v>
      </c>
      <c r="F1146" s="123">
        <v>3.36</v>
      </c>
      <c r="G1146" s="130"/>
      <c r="H1146" s="203" t="s">
        <v>1211</v>
      </c>
      <c r="I1146" s="203"/>
      <c r="J1146" s="123">
        <v>16.09</v>
      </c>
    </row>
    <row r="1147" spans="1:10" ht="16.5" thickBot="1" x14ac:dyDescent="0.25">
      <c r="A1147" s="128"/>
      <c r="B1147" s="128"/>
      <c r="C1147" s="128"/>
      <c r="D1147" s="128"/>
      <c r="E1147" s="128"/>
      <c r="F1147" s="128"/>
      <c r="G1147" s="128" t="s">
        <v>1210</v>
      </c>
      <c r="H1147" s="205">
        <v>588.89</v>
      </c>
      <c r="I1147" s="128" t="s">
        <v>1209</v>
      </c>
      <c r="J1147" s="206">
        <v>9475.24</v>
      </c>
    </row>
    <row r="1148" spans="1:10" ht="15.75" thickTop="1" x14ac:dyDescent="0.2">
      <c r="A1148" s="124"/>
      <c r="B1148" s="124"/>
      <c r="C1148" s="124"/>
      <c r="D1148" s="124"/>
      <c r="E1148" s="124"/>
      <c r="F1148" s="124"/>
      <c r="G1148" s="124"/>
      <c r="H1148" s="124"/>
      <c r="I1148" s="124"/>
      <c r="J1148" s="124"/>
    </row>
    <row r="1149" spans="1:10" ht="15.75" x14ac:dyDescent="0.2">
      <c r="A1149" s="131" t="s">
        <v>1009</v>
      </c>
      <c r="B1149" s="131" t="s">
        <v>1208</v>
      </c>
      <c r="C1149" s="131" t="s">
        <v>1207</v>
      </c>
      <c r="D1149" s="131" t="s">
        <v>641</v>
      </c>
      <c r="E1149" s="195" t="s">
        <v>1222</v>
      </c>
      <c r="F1149" s="195"/>
      <c r="G1149" s="131" t="s">
        <v>1206</v>
      </c>
      <c r="H1149" s="131" t="s">
        <v>1205</v>
      </c>
      <c r="I1149" s="131" t="s">
        <v>1204</v>
      </c>
      <c r="J1149" s="131" t="s">
        <v>642</v>
      </c>
    </row>
    <row r="1150" spans="1:10" ht="30" x14ac:dyDescent="0.2">
      <c r="A1150" s="132" t="s">
        <v>1221</v>
      </c>
      <c r="B1150" s="132" t="s">
        <v>2354</v>
      </c>
      <c r="C1150" s="132" t="s">
        <v>678</v>
      </c>
      <c r="D1150" s="132" t="s">
        <v>2314</v>
      </c>
      <c r="E1150" s="196" t="s">
        <v>1755</v>
      </c>
      <c r="F1150" s="196"/>
      <c r="G1150" s="132" t="s">
        <v>666</v>
      </c>
      <c r="H1150" s="118">
        <v>1</v>
      </c>
      <c r="I1150" s="119">
        <v>14.59</v>
      </c>
      <c r="J1150" s="119">
        <v>14.59</v>
      </c>
    </row>
    <row r="1151" spans="1:10" x14ac:dyDescent="0.2">
      <c r="A1151" s="129" t="s">
        <v>1232</v>
      </c>
      <c r="B1151" s="129" t="s">
        <v>1754</v>
      </c>
      <c r="C1151" s="129" t="s">
        <v>678</v>
      </c>
      <c r="D1151" s="129" t="s">
        <v>1753</v>
      </c>
      <c r="E1151" s="197" t="s">
        <v>1266</v>
      </c>
      <c r="F1151" s="197"/>
      <c r="G1151" s="129" t="s">
        <v>1265</v>
      </c>
      <c r="H1151" s="121">
        <v>0.36099999999999999</v>
      </c>
      <c r="I1151" s="122">
        <v>23.77</v>
      </c>
      <c r="J1151" s="122">
        <v>8.58</v>
      </c>
    </row>
    <row r="1152" spans="1:10" x14ac:dyDescent="0.2">
      <c r="A1152" s="129" t="s">
        <v>1232</v>
      </c>
      <c r="B1152" s="129" t="s">
        <v>1268</v>
      </c>
      <c r="C1152" s="129" t="s">
        <v>678</v>
      </c>
      <c r="D1152" s="129" t="s">
        <v>1267</v>
      </c>
      <c r="E1152" s="197" t="s">
        <v>1266</v>
      </c>
      <c r="F1152" s="197"/>
      <c r="G1152" s="129" t="s">
        <v>1265</v>
      </c>
      <c r="H1152" s="121">
        <v>0.1203</v>
      </c>
      <c r="I1152" s="122">
        <v>18.309999999999999</v>
      </c>
      <c r="J1152" s="122">
        <v>2.2000000000000002</v>
      </c>
    </row>
    <row r="1153" spans="1:10" ht="30" x14ac:dyDescent="0.2">
      <c r="A1153" s="133" t="s">
        <v>1219</v>
      </c>
      <c r="B1153" s="133" t="s">
        <v>1759</v>
      </c>
      <c r="C1153" s="133" t="s">
        <v>678</v>
      </c>
      <c r="D1153" s="133" t="s">
        <v>1758</v>
      </c>
      <c r="E1153" s="202" t="s">
        <v>1227</v>
      </c>
      <c r="F1153" s="202"/>
      <c r="G1153" s="133" t="s">
        <v>707</v>
      </c>
      <c r="H1153" s="126">
        <v>8.0199999999999994E-2</v>
      </c>
      <c r="I1153" s="127">
        <v>0.94</v>
      </c>
      <c r="J1153" s="127">
        <v>7.0000000000000007E-2</v>
      </c>
    </row>
    <row r="1154" spans="1:10" ht="30" x14ac:dyDescent="0.2">
      <c r="A1154" s="133" t="s">
        <v>1219</v>
      </c>
      <c r="B1154" s="133" t="s">
        <v>1757</v>
      </c>
      <c r="C1154" s="133" t="s">
        <v>678</v>
      </c>
      <c r="D1154" s="133" t="s">
        <v>1756</v>
      </c>
      <c r="E1154" s="202" t="s">
        <v>1227</v>
      </c>
      <c r="F1154" s="202"/>
      <c r="G1154" s="133" t="s">
        <v>13</v>
      </c>
      <c r="H1154" s="126">
        <v>1.3389</v>
      </c>
      <c r="I1154" s="127">
        <v>2.8</v>
      </c>
      <c r="J1154" s="127">
        <v>3.74</v>
      </c>
    </row>
    <row r="1155" spans="1:10" x14ac:dyDescent="0.2">
      <c r="A1155" s="130"/>
      <c r="B1155" s="130"/>
      <c r="C1155" s="130"/>
      <c r="D1155" s="130"/>
      <c r="E1155" s="130" t="s">
        <v>1215</v>
      </c>
      <c r="F1155" s="123">
        <v>3.8768898488120951</v>
      </c>
      <c r="G1155" s="130" t="s">
        <v>1214</v>
      </c>
      <c r="H1155" s="123">
        <v>3.3</v>
      </c>
      <c r="I1155" s="130" t="s">
        <v>1213</v>
      </c>
      <c r="J1155" s="123">
        <v>7.18</v>
      </c>
    </row>
    <row r="1156" spans="1:10" x14ac:dyDescent="0.2">
      <c r="A1156" s="130"/>
      <c r="B1156" s="130"/>
      <c r="C1156" s="130"/>
      <c r="D1156" s="130"/>
      <c r="E1156" s="130" t="s">
        <v>1212</v>
      </c>
      <c r="F1156" s="123">
        <v>3.85</v>
      </c>
      <c r="G1156" s="130"/>
      <c r="H1156" s="203" t="s">
        <v>1211</v>
      </c>
      <c r="I1156" s="203"/>
      <c r="J1156" s="123">
        <v>18.440000000000001</v>
      </c>
    </row>
    <row r="1157" spans="1:10" ht="16.5" thickBot="1" x14ac:dyDescent="0.25">
      <c r="A1157" s="128"/>
      <c r="B1157" s="128"/>
      <c r="C1157" s="128"/>
      <c r="D1157" s="128"/>
      <c r="E1157" s="128"/>
      <c r="F1157" s="128"/>
      <c r="G1157" s="128" t="s">
        <v>1210</v>
      </c>
      <c r="H1157" s="205">
        <v>299.37</v>
      </c>
      <c r="I1157" s="128" t="s">
        <v>1209</v>
      </c>
      <c r="J1157" s="206">
        <v>5520.38</v>
      </c>
    </row>
    <row r="1158" spans="1:10" ht="15.75" thickTop="1" x14ac:dyDescent="0.2">
      <c r="A1158" s="124"/>
      <c r="B1158" s="124"/>
      <c r="C1158" s="124"/>
      <c r="D1158" s="124"/>
      <c r="E1158" s="124"/>
      <c r="F1158" s="124"/>
      <c r="G1158" s="124"/>
      <c r="H1158" s="124"/>
      <c r="I1158" s="124"/>
      <c r="J1158" s="124"/>
    </row>
    <row r="1159" spans="1:10" ht="15.75" x14ac:dyDescent="0.2">
      <c r="A1159" s="131" t="s">
        <v>1006</v>
      </c>
      <c r="B1159" s="131" t="s">
        <v>1208</v>
      </c>
      <c r="C1159" s="131" t="s">
        <v>1207</v>
      </c>
      <c r="D1159" s="131" t="s">
        <v>641</v>
      </c>
      <c r="E1159" s="195" t="s">
        <v>1222</v>
      </c>
      <c r="F1159" s="195"/>
      <c r="G1159" s="131" t="s">
        <v>1206</v>
      </c>
      <c r="H1159" s="131" t="s">
        <v>1205</v>
      </c>
      <c r="I1159" s="131" t="s">
        <v>1204</v>
      </c>
      <c r="J1159" s="131" t="s">
        <v>642</v>
      </c>
    </row>
    <row r="1160" spans="1:10" ht="30" x14ac:dyDescent="0.2">
      <c r="A1160" s="132" t="s">
        <v>1221</v>
      </c>
      <c r="B1160" s="132" t="s">
        <v>1008</v>
      </c>
      <c r="C1160" s="132" t="s">
        <v>678</v>
      </c>
      <c r="D1160" s="132" t="s">
        <v>1007</v>
      </c>
      <c r="E1160" s="196" t="s">
        <v>1755</v>
      </c>
      <c r="F1160" s="196"/>
      <c r="G1160" s="132" t="s">
        <v>666</v>
      </c>
      <c r="H1160" s="118">
        <v>1</v>
      </c>
      <c r="I1160" s="119">
        <v>3.27</v>
      </c>
      <c r="J1160" s="119">
        <v>3.27</v>
      </c>
    </row>
    <row r="1161" spans="1:10" x14ac:dyDescent="0.2">
      <c r="A1161" s="129" t="s">
        <v>1232</v>
      </c>
      <c r="B1161" s="129" t="s">
        <v>1754</v>
      </c>
      <c r="C1161" s="129" t="s">
        <v>678</v>
      </c>
      <c r="D1161" s="129" t="s">
        <v>1753</v>
      </c>
      <c r="E1161" s="197" t="s">
        <v>1266</v>
      </c>
      <c r="F1161" s="197"/>
      <c r="G1161" s="129" t="s">
        <v>1265</v>
      </c>
      <c r="H1161" s="121">
        <v>6.6600000000000006E-2</v>
      </c>
      <c r="I1161" s="122">
        <v>23.77</v>
      </c>
      <c r="J1161" s="122">
        <v>1.58</v>
      </c>
    </row>
    <row r="1162" spans="1:10" x14ac:dyDescent="0.2">
      <c r="A1162" s="129" t="s">
        <v>1232</v>
      </c>
      <c r="B1162" s="129" t="s">
        <v>1268</v>
      </c>
      <c r="C1162" s="129" t="s">
        <v>678</v>
      </c>
      <c r="D1162" s="129" t="s">
        <v>1267</v>
      </c>
      <c r="E1162" s="197" t="s">
        <v>1266</v>
      </c>
      <c r="F1162" s="197"/>
      <c r="G1162" s="129" t="s">
        <v>1265</v>
      </c>
      <c r="H1162" s="121">
        <v>2.2200000000000001E-2</v>
      </c>
      <c r="I1162" s="122">
        <v>18.309999999999999</v>
      </c>
      <c r="J1162" s="122">
        <v>0.4</v>
      </c>
    </row>
    <row r="1163" spans="1:10" x14ac:dyDescent="0.2">
      <c r="A1163" s="133" t="s">
        <v>1219</v>
      </c>
      <c r="B1163" s="133" t="s">
        <v>1249</v>
      </c>
      <c r="C1163" s="133" t="s">
        <v>678</v>
      </c>
      <c r="D1163" s="133" t="s">
        <v>1248</v>
      </c>
      <c r="E1163" s="202" t="s">
        <v>1227</v>
      </c>
      <c r="F1163" s="202"/>
      <c r="G1163" s="133" t="s">
        <v>410</v>
      </c>
      <c r="H1163" s="126">
        <v>0.1666</v>
      </c>
      <c r="I1163" s="127">
        <v>7.79</v>
      </c>
      <c r="J1163" s="127">
        <v>1.29</v>
      </c>
    </row>
    <row r="1164" spans="1:10" x14ac:dyDescent="0.2">
      <c r="A1164" s="130"/>
      <c r="B1164" s="130"/>
      <c r="C1164" s="130"/>
      <c r="D1164" s="130"/>
      <c r="E1164" s="130" t="s">
        <v>1215</v>
      </c>
      <c r="F1164" s="123">
        <v>0.71274298056155505</v>
      </c>
      <c r="G1164" s="130" t="s">
        <v>1214</v>
      </c>
      <c r="H1164" s="123">
        <v>0.61</v>
      </c>
      <c r="I1164" s="130" t="s">
        <v>1213</v>
      </c>
      <c r="J1164" s="123">
        <v>1.32</v>
      </c>
    </row>
    <row r="1165" spans="1:10" x14ac:dyDescent="0.2">
      <c r="A1165" s="130"/>
      <c r="B1165" s="130"/>
      <c r="C1165" s="130"/>
      <c r="D1165" s="130"/>
      <c r="E1165" s="130" t="s">
        <v>1212</v>
      </c>
      <c r="F1165" s="123">
        <v>0.86</v>
      </c>
      <c r="G1165" s="130"/>
      <c r="H1165" s="203" t="s">
        <v>1211</v>
      </c>
      <c r="I1165" s="203"/>
      <c r="J1165" s="123">
        <v>4.13</v>
      </c>
    </row>
    <row r="1166" spans="1:10" ht="16.5" thickBot="1" x14ac:dyDescent="0.25">
      <c r="A1166" s="128"/>
      <c r="B1166" s="128"/>
      <c r="C1166" s="128"/>
      <c r="D1166" s="128"/>
      <c r="E1166" s="128"/>
      <c r="F1166" s="128"/>
      <c r="G1166" s="128" t="s">
        <v>1210</v>
      </c>
      <c r="H1166" s="205">
        <v>888.26</v>
      </c>
      <c r="I1166" s="128" t="s">
        <v>1209</v>
      </c>
      <c r="J1166" s="206">
        <v>3668.51</v>
      </c>
    </row>
    <row r="1167" spans="1:10" ht="15.75" thickTop="1" x14ac:dyDescent="0.2">
      <c r="A1167" s="124"/>
      <c r="B1167" s="124"/>
      <c r="C1167" s="124"/>
      <c r="D1167" s="124"/>
      <c r="E1167" s="124"/>
      <c r="F1167" s="124"/>
      <c r="G1167" s="124"/>
      <c r="H1167" s="124"/>
      <c r="I1167" s="124"/>
      <c r="J1167" s="124"/>
    </row>
    <row r="1168" spans="1:10" ht="15.75" x14ac:dyDescent="0.2">
      <c r="A1168" s="131" t="s">
        <v>2355</v>
      </c>
      <c r="B1168" s="131" t="s">
        <v>1208</v>
      </c>
      <c r="C1168" s="131" t="s">
        <v>1207</v>
      </c>
      <c r="D1168" s="131" t="s">
        <v>641</v>
      </c>
      <c r="E1168" s="195" t="s">
        <v>1222</v>
      </c>
      <c r="F1168" s="195"/>
      <c r="G1168" s="131" t="s">
        <v>1206</v>
      </c>
      <c r="H1168" s="131" t="s">
        <v>1205</v>
      </c>
      <c r="I1168" s="131" t="s">
        <v>1204</v>
      </c>
      <c r="J1168" s="131" t="s">
        <v>642</v>
      </c>
    </row>
    <row r="1169" spans="1:10" ht="30" x14ac:dyDescent="0.2">
      <c r="A1169" s="132" t="s">
        <v>1221</v>
      </c>
      <c r="B1169" s="132" t="s">
        <v>1005</v>
      </c>
      <c r="C1169" s="132" t="s">
        <v>678</v>
      </c>
      <c r="D1169" s="132" t="s">
        <v>1004</v>
      </c>
      <c r="E1169" s="196" t="s">
        <v>1755</v>
      </c>
      <c r="F1169" s="196"/>
      <c r="G1169" s="132" t="s">
        <v>666</v>
      </c>
      <c r="H1169" s="118">
        <v>1</v>
      </c>
      <c r="I1169" s="119">
        <v>11.89</v>
      </c>
      <c r="J1169" s="119">
        <v>11.89</v>
      </c>
    </row>
    <row r="1170" spans="1:10" x14ac:dyDescent="0.2">
      <c r="A1170" s="129" t="s">
        <v>1232</v>
      </c>
      <c r="B1170" s="129" t="s">
        <v>1754</v>
      </c>
      <c r="C1170" s="129" t="s">
        <v>678</v>
      </c>
      <c r="D1170" s="129" t="s">
        <v>1753</v>
      </c>
      <c r="E1170" s="197" t="s">
        <v>1266</v>
      </c>
      <c r="F1170" s="197"/>
      <c r="G1170" s="129" t="s">
        <v>1265</v>
      </c>
      <c r="H1170" s="121">
        <v>0.16309999999999999</v>
      </c>
      <c r="I1170" s="122">
        <v>23.77</v>
      </c>
      <c r="J1170" s="122">
        <v>3.87</v>
      </c>
    </row>
    <row r="1171" spans="1:10" x14ac:dyDescent="0.2">
      <c r="A1171" s="129" t="s">
        <v>1232</v>
      </c>
      <c r="B1171" s="129" t="s">
        <v>1268</v>
      </c>
      <c r="C1171" s="129" t="s">
        <v>678</v>
      </c>
      <c r="D1171" s="129" t="s">
        <v>1267</v>
      </c>
      <c r="E1171" s="197" t="s">
        <v>1266</v>
      </c>
      <c r="F1171" s="197"/>
      <c r="G1171" s="129" t="s">
        <v>1265</v>
      </c>
      <c r="H1171" s="121">
        <v>5.4399999999999997E-2</v>
      </c>
      <c r="I1171" s="122">
        <v>18.309999999999999</v>
      </c>
      <c r="J1171" s="122">
        <v>0.99</v>
      </c>
    </row>
    <row r="1172" spans="1:10" x14ac:dyDescent="0.2">
      <c r="A1172" s="133" t="s">
        <v>1219</v>
      </c>
      <c r="B1172" s="133" t="s">
        <v>1752</v>
      </c>
      <c r="C1172" s="133" t="s">
        <v>678</v>
      </c>
      <c r="D1172" s="133" t="s">
        <v>1751</v>
      </c>
      <c r="E1172" s="202" t="s">
        <v>1227</v>
      </c>
      <c r="F1172" s="202"/>
      <c r="G1172" s="133" t="s">
        <v>410</v>
      </c>
      <c r="H1172" s="126">
        <v>0.22850000000000001</v>
      </c>
      <c r="I1172" s="127">
        <v>30.8</v>
      </c>
      <c r="J1172" s="127">
        <v>7.03</v>
      </c>
    </row>
    <row r="1173" spans="1:10" x14ac:dyDescent="0.2">
      <c r="A1173" s="130"/>
      <c r="B1173" s="130"/>
      <c r="C1173" s="130"/>
      <c r="D1173" s="130"/>
      <c r="E1173" s="130" t="s">
        <v>1215</v>
      </c>
      <c r="F1173" s="123">
        <v>1.7494600431965444</v>
      </c>
      <c r="G1173" s="130" t="s">
        <v>1214</v>
      </c>
      <c r="H1173" s="123">
        <v>1.49</v>
      </c>
      <c r="I1173" s="130" t="s">
        <v>1213</v>
      </c>
      <c r="J1173" s="123">
        <v>3.24</v>
      </c>
    </row>
    <row r="1174" spans="1:10" x14ac:dyDescent="0.2">
      <c r="A1174" s="130"/>
      <c r="B1174" s="130"/>
      <c r="C1174" s="130"/>
      <c r="D1174" s="130"/>
      <c r="E1174" s="130" t="s">
        <v>1212</v>
      </c>
      <c r="F1174" s="123">
        <v>3.13</v>
      </c>
      <c r="G1174" s="130"/>
      <c r="H1174" s="203" t="s">
        <v>1211</v>
      </c>
      <c r="I1174" s="203"/>
      <c r="J1174" s="123">
        <v>15.02</v>
      </c>
    </row>
    <row r="1175" spans="1:10" ht="16.5" thickBot="1" x14ac:dyDescent="0.25">
      <c r="A1175" s="128"/>
      <c r="B1175" s="128"/>
      <c r="C1175" s="128"/>
      <c r="D1175" s="128"/>
      <c r="E1175" s="128"/>
      <c r="F1175" s="128"/>
      <c r="G1175" s="128" t="s">
        <v>1210</v>
      </c>
      <c r="H1175" s="205">
        <v>888.26</v>
      </c>
      <c r="I1175" s="128" t="s">
        <v>1209</v>
      </c>
      <c r="J1175" s="206">
        <v>13341.66</v>
      </c>
    </row>
    <row r="1176" spans="1:10" ht="15.75" thickTop="1" x14ac:dyDescent="0.2">
      <c r="A1176" s="124"/>
      <c r="B1176" s="124"/>
      <c r="C1176" s="124"/>
      <c r="D1176" s="124"/>
      <c r="E1176" s="124"/>
      <c r="F1176" s="124"/>
      <c r="G1176" s="124"/>
      <c r="H1176" s="124"/>
      <c r="I1176" s="124"/>
      <c r="J1176" s="124"/>
    </row>
    <row r="1177" spans="1:10" ht="15.75" x14ac:dyDescent="0.2">
      <c r="A1177" s="93" t="s">
        <v>1003</v>
      </c>
      <c r="B1177" s="93"/>
      <c r="C1177" s="93"/>
      <c r="D1177" s="93" t="s">
        <v>147</v>
      </c>
      <c r="E1177" s="93"/>
      <c r="F1177" s="208"/>
      <c r="G1177" s="208"/>
      <c r="H1177" s="93"/>
      <c r="I1177" s="93"/>
      <c r="J1177" s="209">
        <v>11280.69</v>
      </c>
    </row>
    <row r="1178" spans="1:10" ht="15.75" x14ac:dyDescent="0.2">
      <c r="A1178" s="131" t="s">
        <v>1002</v>
      </c>
      <c r="B1178" s="131" t="s">
        <v>1208</v>
      </c>
      <c r="C1178" s="131" t="s">
        <v>1207</v>
      </c>
      <c r="D1178" s="131" t="s">
        <v>641</v>
      </c>
      <c r="E1178" s="195" t="s">
        <v>1222</v>
      </c>
      <c r="F1178" s="195"/>
      <c r="G1178" s="131" t="s">
        <v>1206</v>
      </c>
      <c r="H1178" s="131" t="s">
        <v>1205</v>
      </c>
      <c r="I1178" s="131" t="s">
        <v>1204</v>
      </c>
      <c r="J1178" s="131" t="s">
        <v>642</v>
      </c>
    </row>
    <row r="1179" spans="1:10" ht="30" x14ac:dyDescent="0.2">
      <c r="A1179" s="132" t="s">
        <v>1221</v>
      </c>
      <c r="B1179" s="132" t="s">
        <v>1001</v>
      </c>
      <c r="C1179" s="132" t="s">
        <v>678</v>
      </c>
      <c r="D1179" s="132" t="s">
        <v>164</v>
      </c>
      <c r="E1179" s="196" t="s">
        <v>1755</v>
      </c>
      <c r="F1179" s="196"/>
      <c r="G1179" s="132" t="s">
        <v>666</v>
      </c>
      <c r="H1179" s="118">
        <v>1</v>
      </c>
      <c r="I1179" s="119">
        <v>25.96</v>
      </c>
      <c r="J1179" s="119">
        <v>25.96</v>
      </c>
    </row>
    <row r="1180" spans="1:10" x14ac:dyDescent="0.2">
      <c r="A1180" s="129" t="s">
        <v>1232</v>
      </c>
      <c r="B1180" s="129" t="s">
        <v>1754</v>
      </c>
      <c r="C1180" s="129" t="s">
        <v>678</v>
      </c>
      <c r="D1180" s="129" t="s">
        <v>1753</v>
      </c>
      <c r="E1180" s="197" t="s">
        <v>1266</v>
      </c>
      <c r="F1180" s="197"/>
      <c r="G1180" s="129" t="s">
        <v>1265</v>
      </c>
      <c r="H1180" s="121">
        <v>0.7419</v>
      </c>
      <c r="I1180" s="122">
        <v>23.77</v>
      </c>
      <c r="J1180" s="122">
        <v>17.63</v>
      </c>
    </row>
    <row r="1181" spans="1:10" x14ac:dyDescent="0.2">
      <c r="A1181" s="129" t="s">
        <v>1232</v>
      </c>
      <c r="B1181" s="129" t="s">
        <v>1268</v>
      </c>
      <c r="C1181" s="129" t="s">
        <v>678</v>
      </c>
      <c r="D1181" s="129" t="s">
        <v>1267</v>
      </c>
      <c r="E1181" s="197" t="s">
        <v>1266</v>
      </c>
      <c r="F1181" s="197"/>
      <c r="G1181" s="129" t="s">
        <v>1265</v>
      </c>
      <c r="H1181" s="121">
        <v>0.24729999999999999</v>
      </c>
      <c r="I1181" s="122">
        <v>18.309999999999999</v>
      </c>
      <c r="J1181" s="122">
        <v>4.5199999999999996</v>
      </c>
    </row>
    <row r="1182" spans="1:10" ht="30" x14ac:dyDescent="0.2">
      <c r="A1182" s="133" t="s">
        <v>1219</v>
      </c>
      <c r="B1182" s="133" t="s">
        <v>1759</v>
      </c>
      <c r="C1182" s="133" t="s">
        <v>678</v>
      </c>
      <c r="D1182" s="133" t="s">
        <v>1758</v>
      </c>
      <c r="E1182" s="202" t="s">
        <v>1227</v>
      </c>
      <c r="F1182" s="202"/>
      <c r="G1182" s="133" t="s">
        <v>707</v>
      </c>
      <c r="H1182" s="126">
        <v>8.0199999999999994E-2</v>
      </c>
      <c r="I1182" s="127">
        <v>0.94</v>
      </c>
      <c r="J1182" s="127">
        <v>7.0000000000000007E-2</v>
      </c>
    </row>
    <row r="1183" spans="1:10" ht="30" x14ac:dyDescent="0.2">
      <c r="A1183" s="133" t="s">
        <v>1219</v>
      </c>
      <c r="B1183" s="133" t="s">
        <v>1757</v>
      </c>
      <c r="C1183" s="133" t="s">
        <v>678</v>
      </c>
      <c r="D1183" s="133" t="s">
        <v>1756</v>
      </c>
      <c r="E1183" s="202" t="s">
        <v>1227</v>
      </c>
      <c r="F1183" s="202"/>
      <c r="G1183" s="133" t="s">
        <v>13</v>
      </c>
      <c r="H1183" s="126">
        <v>1.3389</v>
      </c>
      <c r="I1183" s="127">
        <v>2.8</v>
      </c>
      <c r="J1183" s="127">
        <v>3.74</v>
      </c>
    </row>
    <row r="1184" spans="1:10" x14ac:dyDescent="0.2">
      <c r="A1184" s="130"/>
      <c r="B1184" s="130"/>
      <c r="C1184" s="130"/>
      <c r="D1184" s="130"/>
      <c r="E1184" s="130" t="s">
        <v>1215</v>
      </c>
      <c r="F1184" s="123">
        <v>7.9751619870410364</v>
      </c>
      <c r="G1184" s="130" t="s">
        <v>1214</v>
      </c>
      <c r="H1184" s="123">
        <v>6.79</v>
      </c>
      <c r="I1184" s="130" t="s">
        <v>1213</v>
      </c>
      <c r="J1184" s="123">
        <v>14.77</v>
      </c>
    </row>
    <row r="1185" spans="1:10" x14ac:dyDescent="0.2">
      <c r="A1185" s="130"/>
      <c r="B1185" s="130"/>
      <c r="C1185" s="130"/>
      <c r="D1185" s="130"/>
      <c r="E1185" s="130" t="s">
        <v>1212</v>
      </c>
      <c r="F1185" s="123">
        <v>6.85</v>
      </c>
      <c r="G1185" s="130"/>
      <c r="H1185" s="203" t="s">
        <v>1211</v>
      </c>
      <c r="I1185" s="203"/>
      <c r="J1185" s="123">
        <v>32.81</v>
      </c>
    </row>
    <row r="1186" spans="1:10" ht="16.5" thickBot="1" x14ac:dyDescent="0.25">
      <c r="A1186" s="128"/>
      <c r="B1186" s="128"/>
      <c r="C1186" s="128"/>
      <c r="D1186" s="128"/>
      <c r="E1186" s="128"/>
      <c r="F1186" s="128"/>
      <c r="G1186" s="128" t="s">
        <v>1210</v>
      </c>
      <c r="H1186" s="205">
        <v>203.77</v>
      </c>
      <c r="I1186" s="128" t="s">
        <v>1209</v>
      </c>
      <c r="J1186" s="206">
        <v>6685.69</v>
      </c>
    </row>
    <row r="1187" spans="1:10" ht="15.75" thickTop="1" x14ac:dyDescent="0.2">
      <c r="A1187" s="124"/>
      <c r="B1187" s="124"/>
      <c r="C1187" s="124"/>
      <c r="D1187" s="124"/>
      <c r="E1187" s="124"/>
      <c r="F1187" s="124"/>
      <c r="G1187" s="124"/>
      <c r="H1187" s="124"/>
      <c r="I1187" s="124"/>
      <c r="J1187" s="124"/>
    </row>
    <row r="1188" spans="1:10" ht="15.75" x14ac:dyDescent="0.2">
      <c r="A1188" s="131" t="s">
        <v>1000</v>
      </c>
      <c r="B1188" s="131" t="s">
        <v>1208</v>
      </c>
      <c r="C1188" s="131" t="s">
        <v>1207</v>
      </c>
      <c r="D1188" s="131" t="s">
        <v>641</v>
      </c>
      <c r="E1188" s="195" t="s">
        <v>1222</v>
      </c>
      <c r="F1188" s="195"/>
      <c r="G1188" s="131" t="s">
        <v>1206</v>
      </c>
      <c r="H1188" s="131" t="s">
        <v>1205</v>
      </c>
      <c r="I1188" s="131" t="s">
        <v>1204</v>
      </c>
      <c r="J1188" s="131" t="s">
        <v>642</v>
      </c>
    </row>
    <row r="1189" spans="1:10" ht="30" x14ac:dyDescent="0.2">
      <c r="A1189" s="132" t="s">
        <v>1221</v>
      </c>
      <c r="B1189" s="132" t="s">
        <v>999</v>
      </c>
      <c r="C1189" s="132" t="s">
        <v>678</v>
      </c>
      <c r="D1189" s="132" t="s">
        <v>998</v>
      </c>
      <c r="E1189" s="196" t="s">
        <v>1755</v>
      </c>
      <c r="F1189" s="196"/>
      <c r="G1189" s="132" t="s">
        <v>666</v>
      </c>
      <c r="H1189" s="118">
        <v>1</v>
      </c>
      <c r="I1189" s="119">
        <v>4.05</v>
      </c>
      <c r="J1189" s="119">
        <v>4.05</v>
      </c>
    </row>
    <row r="1190" spans="1:10" x14ac:dyDescent="0.2">
      <c r="A1190" s="129" t="s">
        <v>1232</v>
      </c>
      <c r="B1190" s="129" t="s">
        <v>1754</v>
      </c>
      <c r="C1190" s="129" t="s">
        <v>678</v>
      </c>
      <c r="D1190" s="129" t="s">
        <v>1753</v>
      </c>
      <c r="E1190" s="197" t="s">
        <v>1266</v>
      </c>
      <c r="F1190" s="197"/>
      <c r="G1190" s="129" t="s">
        <v>1265</v>
      </c>
      <c r="H1190" s="121">
        <v>9.2700000000000005E-2</v>
      </c>
      <c r="I1190" s="122">
        <v>23.77</v>
      </c>
      <c r="J1190" s="122">
        <v>2.2000000000000002</v>
      </c>
    </row>
    <row r="1191" spans="1:10" x14ac:dyDescent="0.2">
      <c r="A1191" s="129" t="s">
        <v>1232</v>
      </c>
      <c r="B1191" s="129" t="s">
        <v>1268</v>
      </c>
      <c r="C1191" s="129" t="s">
        <v>678</v>
      </c>
      <c r="D1191" s="129" t="s">
        <v>1267</v>
      </c>
      <c r="E1191" s="197" t="s">
        <v>1266</v>
      </c>
      <c r="F1191" s="197"/>
      <c r="G1191" s="129" t="s">
        <v>1265</v>
      </c>
      <c r="H1191" s="121">
        <v>3.09E-2</v>
      </c>
      <c r="I1191" s="122">
        <v>18.309999999999999</v>
      </c>
      <c r="J1191" s="122">
        <v>0.56000000000000005</v>
      </c>
    </row>
    <row r="1192" spans="1:10" x14ac:dyDescent="0.2">
      <c r="A1192" s="133" t="s">
        <v>1219</v>
      </c>
      <c r="B1192" s="133" t="s">
        <v>1249</v>
      </c>
      <c r="C1192" s="133" t="s">
        <v>678</v>
      </c>
      <c r="D1192" s="133" t="s">
        <v>1248</v>
      </c>
      <c r="E1192" s="202" t="s">
        <v>1227</v>
      </c>
      <c r="F1192" s="202"/>
      <c r="G1192" s="133" t="s">
        <v>410</v>
      </c>
      <c r="H1192" s="126">
        <v>0.1666</v>
      </c>
      <c r="I1192" s="127">
        <v>7.79</v>
      </c>
      <c r="J1192" s="127">
        <v>1.29</v>
      </c>
    </row>
    <row r="1193" spans="1:10" x14ac:dyDescent="0.2">
      <c r="A1193" s="130"/>
      <c r="B1193" s="130"/>
      <c r="C1193" s="130"/>
      <c r="D1193" s="130"/>
      <c r="E1193" s="130" t="s">
        <v>1215</v>
      </c>
      <c r="F1193" s="123">
        <v>0.99352051835853128</v>
      </c>
      <c r="G1193" s="130" t="s">
        <v>1214</v>
      </c>
      <c r="H1193" s="123">
        <v>0.85</v>
      </c>
      <c r="I1193" s="130" t="s">
        <v>1213</v>
      </c>
      <c r="J1193" s="123">
        <v>1.84</v>
      </c>
    </row>
    <row r="1194" spans="1:10" x14ac:dyDescent="0.2">
      <c r="A1194" s="130"/>
      <c r="B1194" s="130"/>
      <c r="C1194" s="130"/>
      <c r="D1194" s="130"/>
      <c r="E1194" s="130" t="s">
        <v>1212</v>
      </c>
      <c r="F1194" s="123">
        <v>1.06</v>
      </c>
      <c r="G1194" s="130"/>
      <c r="H1194" s="203" t="s">
        <v>1211</v>
      </c>
      <c r="I1194" s="203"/>
      <c r="J1194" s="123">
        <v>5.1100000000000003</v>
      </c>
    </row>
    <row r="1195" spans="1:10" ht="16.5" thickBot="1" x14ac:dyDescent="0.25">
      <c r="A1195" s="128"/>
      <c r="B1195" s="128"/>
      <c r="C1195" s="128"/>
      <c r="D1195" s="128"/>
      <c r="E1195" s="128"/>
      <c r="F1195" s="128"/>
      <c r="G1195" s="128" t="s">
        <v>1210</v>
      </c>
      <c r="H1195" s="205">
        <v>203.77</v>
      </c>
      <c r="I1195" s="128" t="s">
        <v>1209</v>
      </c>
      <c r="J1195" s="206">
        <v>1041.26</v>
      </c>
    </row>
    <row r="1196" spans="1:10" ht="15.75" thickTop="1" x14ac:dyDescent="0.2">
      <c r="A1196" s="124"/>
      <c r="B1196" s="124"/>
      <c r="C1196" s="124"/>
      <c r="D1196" s="124"/>
      <c r="E1196" s="124"/>
      <c r="F1196" s="124"/>
      <c r="G1196" s="124"/>
      <c r="H1196" s="124"/>
      <c r="I1196" s="124"/>
      <c r="J1196" s="124"/>
    </row>
    <row r="1197" spans="1:10" ht="15.75" x14ac:dyDescent="0.2">
      <c r="A1197" s="131" t="s">
        <v>997</v>
      </c>
      <c r="B1197" s="131" t="s">
        <v>1208</v>
      </c>
      <c r="C1197" s="131" t="s">
        <v>1207</v>
      </c>
      <c r="D1197" s="131" t="s">
        <v>641</v>
      </c>
      <c r="E1197" s="195" t="s">
        <v>1222</v>
      </c>
      <c r="F1197" s="195"/>
      <c r="G1197" s="131" t="s">
        <v>1206</v>
      </c>
      <c r="H1197" s="131" t="s">
        <v>1205</v>
      </c>
      <c r="I1197" s="131" t="s">
        <v>1204</v>
      </c>
      <c r="J1197" s="131" t="s">
        <v>642</v>
      </c>
    </row>
    <row r="1198" spans="1:10" ht="30" x14ac:dyDescent="0.2">
      <c r="A1198" s="132" t="s">
        <v>1221</v>
      </c>
      <c r="B1198" s="132" t="s">
        <v>996</v>
      </c>
      <c r="C1198" s="132" t="s">
        <v>678</v>
      </c>
      <c r="D1198" s="132" t="s">
        <v>995</v>
      </c>
      <c r="E1198" s="196" t="s">
        <v>1755</v>
      </c>
      <c r="F1198" s="196"/>
      <c r="G1198" s="132" t="s">
        <v>666</v>
      </c>
      <c r="H1198" s="118">
        <v>1</v>
      </c>
      <c r="I1198" s="119">
        <v>13.8</v>
      </c>
      <c r="J1198" s="119">
        <v>13.8</v>
      </c>
    </row>
    <row r="1199" spans="1:10" x14ac:dyDescent="0.2">
      <c r="A1199" s="129" t="s">
        <v>1232</v>
      </c>
      <c r="B1199" s="129" t="s">
        <v>1754</v>
      </c>
      <c r="C1199" s="129" t="s">
        <v>678</v>
      </c>
      <c r="D1199" s="129" t="s">
        <v>1753</v>
      </c>
      <c r="E1199" s="197" t="s">
        <v>1266</v>
      </c>
      <c r="F1199" s="197"/>
      <c r="G1199" s="129" t="s">
        <v>1265</v>
      </c>
      <c r="H1199" s="121">
        <v>0.22700000000000001</v>
      </c>
      <c r="I1199" s="122">
        <v>23.77</v>
      </c>
      <c r="J1199" s="122">
        <v>5.39</v>
      </c>
    </row>
    <row r="1200" spans="1:10" x14ac:dyDescent="0.2">
      <c r="A1200" s="129" t="s">
        <v>1232</v>
      </c>
      <c r="B1200" s="129" t="s">
        <v>1268</v>
      </c>
      <c r="C1200" s="129" t="s">
        <v>678</v>
      </c>
      <c r="D1200" s="129" t="s">
        <v>1267</v>
      </c>
      <c r="E1200" s="197" t="s">
        <v>1266</v>
      </c>
      <c r="F1200" s="197"/>
      <c r="G1200" s="129" t="s">
        <v>1265</v>
      </c>
      <c r="H1200" s="121">
        <v>7.5700000000000003E-2</v>
      </c>
      <c r="I1200" s="122">
        <v>18.309999999999999</v>
      </c>
      <c r="J1200" s="122">
        <v>1.38</v>
      </c>
    </row>
    <row r="1201" spans="1:10" x14ac:dyDescent="0.2">
      <c r="A1201" s="133" t="s">
        <v>1219</v>
      </c>
      <c r="B1201" s="133" t="s">
        <v>1752</v>
      </c>
      <c r="C1201" s="133" t="s">
        <v>678</v>
      </c>
      <c r="D1201" s="133" t="s">
        <v>1751</v>
      </c>
      <c r="E1201" s="202" t="s">
        <v>1227</v>
      </c>
      <c r="F1201" s="202"/>
      <c r="G1201" s="133" t="s">
        <v>410</v>
      </c>
      <c r="H1201" s="126">
        <v>0.22850000000000001</v>
      </c>
      <c r="I1201" s="127">
        <v>30.8</v>
      </c>
      <c r="J1201" s="127">
        <v>7.03</v>
      </c>
    </row>
    <row r="1202" spans="1:10" x14ac:dyDescent="0.2">
      <c r="A1202" s="130"/>
      <c r="B1202" s="130"/>
      <c r="C1202" s="130"/>
      <c r="D1202" s="130"/>
      <c r="E1202" s="130" t="s">
        <v>1215</v>
      </c>
      <c r="F1202" s="123">
        <v>2.4406047516198703</v>
      </c>
      <c r="G1202" s="130" t="s">
        <v>1214</v>
      </c>
      <c r="H1202" s="123">
        <v>2.08</v>
      </c>
      <c r="I1202" s="130" t="s">
        <v>1213</v>
      </c>
      <c r="J1202" s="123">
        <v>4.5199999999999996</v>
      </c>
    </row>
    <row r="1203" spans="1:10" x14ac:dyDescent="0.2">
      <c r="A1203" s="130"/>
      <c r="B1203" s="130"/>
      <c r="C1203" s="130"/>
      <c r="D1203" s="130"/>
      <c r="E1203" s="130" t="s">
        <v>1212</v>
      </c>
      <c r="F1203" s="123">
        <v>3.64</v>
      </c>
      <c r="G1203" s="130"/>
      <c r="H1203" s="203" t="s">
        <v>1211</v>
      </c>
      <c r="I1203" s="203"/>
      <c r="J1203" s="123">
        <v>17.440000000000001</v>
      </c>
    </row>
    <row r="1204" spans="1:10" ht="16.5" thickBot="1" x14ac:dyDescent="0.25">
      <c r="A1204" s="128"/>
      <c r="B1204" s="128"/>
      <c r="C1204" s="128"/>
      <c r="D1204" s="128"/>
      <c r="E1204" s="128"/>
      <c r="F1204" s="128"/>
      <c r="G1204" s="128" t="s">
        <v>1210</v>
      </c>
      <c r="H1204" s="205">
        <v>203.77</v>
      </c>
      <c r="I1204" s="128" t="s">
        <v>1209</v>
      </c>
      <c r="J1204" s="206">
        <v>3553.74</v>
      </c>
    </row>
    <row r="1205" spans="1:10" ht="15.75" thickTop="1" x14ac:dyDescent="0.2">
      <c r="A1205" s="124"/>
      <c r="B1205" s="124"/>
      <c r="C1205" s="124"/>
      <c r="D1205" s="124"/>
      <c r="E1205" s="124"/>
      <c r="F1205" s="124"/>
      <c r="G1205" s="124"/>
      <c r="H1205" s="124"/>
      <c r="I1205" s="124"/>
      <c r="J1205" s="124"/>
    </row>
    <row r="1206" spans="1:10" ht="15.75" x14ac:dyDescent="0.2">
      <c r="A1206" s="93" t="s">
        <v>658</v>
      </c>
      <c r="B1206" s="93"/>
      <c r="C1206" s="93"/>
      <c r="D1206" s="93" t="s">
        <v>177</v>
      </c>
      <c r="E1206" s="93"/>
      <c r="F1206" s="208"/>
      <c r="G1206" s="208"/>
      <c r="H1206" s="93"/>
      <c r="I1206" s="93"/>
      <c r="J1206" s="209">
        <v>80288.7</v>
      </c>
    </row>
    <row r="1207" spans="1:10" ht="15.75" x14ac:dyDescent="0.2">
      <c r="A1207" s="93" t="s">
        <v>994</v>
      </c>
      <c r="B1207" s="93"/>
      <c r="C1207" s="93"/>
      <c r="D1207" s="93" t="s">
        <v>178</v>
      </c>
      <c r="E1207" s="93"/>
      <c r="F1207" s="208"/>
      <c r="G1207" s="208"/>
      <c r="H1207" s="93"/>
      <c r="I1207" s="93"/>
      <c r="J1207" s="209">
        <v>5216.1899999999996</v>
      </c>
    </row>
    <row r="1208" spans="1:10" ht="15.75" x14ac:dyDescent="0.2">
      <c r="A1208" s="131" t="s">
        <v>993</v>
      </c>
      <c r="B1208" s="131" t="s">
        <v>1208</v>
      </c>
      <c r="C1208" s="131" t="s">
        <v>1207</v>
      </c>
      <c r="D1208" s="131" t="s">
        <v>641</v>
      </c>
      <c r="E1208" s="195" t="s">
        <v>1222</v>
      </c>
      <c r="F1208" s="195"/>
      <c r="G1208" s="131" t="s">
        <v>1206</v>
      </c>
      <c r="H1208" s="131" t="s">
        <v>1205</v>
      </c>
      <c r="I1208" s="131" t="s">
        <v>1204</v>
      </c>
      <c r="J1208" s="131" t="s">
        <v>642</v>
      </c>
    </row>
    <row r="1209" spans="1:10" ht="30" x14ac:dyDescent="0.2">
      <c r="A1209" s="132" t="s">
        <v>1221</v>
      </c>
      <c r="B1209" s="132" t="s">
        <v>992</v>
      </c>
      <c r="C1209" s="132" t="s">
        <v>668</v>
      </c>
      <c r="D1209" s="132" t="s">
        <v>991</v>
      </c>
      <c r="E1209" s="196" t="s">
        <v>1233</v>
      </c>
      <c r="F1209" s="196"/>
      <c r="G1209" s="132" t="s">
        <v>671</v>
      </c>
      <c r="H1209" s="118">
        <v>1</v>
      </c>
      <c r="I1209" s="119">
        <v>1300.25</v>
      </c>
      <c r="J1209" s="119">
        <v>1300.25</v>
      </c>
    </row>
    <row r="1210" spans="1:10" x14ac:dyDescent="0.2">
      <c r="A1210" s="129" t="s">
        <v>1232</v>
      </c>
      <c r="B1210" s="129" t="s">
        <v>1242</v>
      </c>
      <c r="C1210" s="129" t="s">
        <v>668</v>
      </c>
      <c r="D1210" s="129" t="s">
        <v>1241</v>
      </c>
      <c r="E1210" s="197" t="s">
        <v>1229</v>
      </c>
      <c r="F1210" s="197"/>
      <c r="G1210" s="129" t="s">
        <v>1223</v>
      </c>
      <c r="H1210" s="121">
        <v>3.6</v>
      </c>
      <c r="I1210" s="122">
        <v>3.72</v>
      </c>
      <c r="J1210" s="122">
        <v>13.39</v>
      </c>
    </row>
    <row r="1211" spans="1:10" x14ac:dyDescent="0.2">
      <c r="A1211" s="129" t="s">
        <v>1232</v>
      </c>
      <c r="B1211" s="129" t="s">
        <v>1231</v>
      </c>
      <c r="C1211" s="129" t="s">
        <v>668</v>
      </c>
      <c r="D1211" s="129" t="s">
        <v>1230</v>
      </c>
      <c r="E1211" s="197" t="s">
        <v>1229</v>
      </c>
      <c r="F1211" s="197"/>
      <c r="G1211" s="129" t="s">
        <v>1223</v>
      </c>
      <c r="H1211" s="121">
        <v>2.4</v>
      </c>
      <c r="I1211" s="122">
        <v>3.59</v>
      </c>
      <c r="J1211" s="122">
        <v>8.61</v>
      </c>
    </row>
    <row r="1212" spans="1:10" x14ac:dyDescent="0.2">
      <c r="A1212" s="129" t="s">
        <v>1232</v>
      </c>
      <c r="B1212" s="129" t="s">
        <v>1661</v>
      </c>
      <c r="C1212" s="129" t="s">
        <v>668</v>
      </c>
      <c r="D1212" s="129" t="s">
        <v>1660</v>
      </c>
      <c r="E1212" s="197" t="s">
        <v>1229</v>
      </c>
      <c r="F1212" s="197"/>
      <c r="G1212" s="129" t="s">
        <v>1223</v>
      </c>
      <c r="H1212" s="121">
        <v>9.6</v>
      </c>
      <c r="I1212" s="122">
        <v>3.58</v>
      </c>
      <c r="J1212" s="122">
        <v>34.36</v>
      </c>
    </row>
    <row r="1213" spans="1:10" ht="60" x14ac:dyDescent="0.2">
      <c r="A1213" s="129" t="s">
        <v>1232</v>
      </c>
      <c r="B1213" s="129" t="s">
        <v>1750</v>
      </c>
      <c r="C1213" s="129" t="s">
        <v>678</v>
      </c>
      <c r="D1213" s="129" t="s">
        <v>1749</v>
      </c>
      <c r="E1213" s="197" t="s">
        <v>1266</v>
      </c>
      <c r="F1213" s="197"/>
      <c r="G1213" s="129" t="s">
        <v>1025</v>
      </c>
      <c r="H1213" s="121">
        <v>1.9E-2</v>
      </c>
      <c r="I1213" s="122">
        <v>511.82</v>
      </c>
      <c r="J1213" s="122">
        <v>9.7200000000000006</v>
      </c>
    </row>
    <row r="1214" spans="1:10" ht="30" x14ac:dyDescent="0.2">
      <c r="A1214" s="133" t="s">
        <v>1219</v>
      </c>
      <c r="B1214" s="133" t="s">
        <v>1748</v>
      </c>
      <c r="C1214" s="133" t="s">
        <v>668</v>
      </c>
      <c r="D1214" s="133" t="s">
        <v>1747</v>
      </c>
      <c r="E1214" s="202" t="s">
        <v>1227</v>
      </c>
      <c r="F1214" s="202"/>
      <c r="G1214" s="133" t="s">
        <v>671</v>
      </c>
      <c r="H1214" s="126">
        <v>1</v>
      </c>
      <c r="I1214" s="127">
        <v>966.52</v>
      </c>
      <c r="J1214" s="127">
        <v>966.52</v>
      </c>
    </row>
    <row r="1215" spans="1:10" ht="45" x14ac:dyDescent="0.2">
      <c r="A1215" s="133" t="s">
        <v>1219</v>
      </c>
      <c r="B1215" s="133" t="s">
        <v>1658</v>
      </c>
      <c r="C1215" s="133" t="s">
        <v>668</v>
      </c>
      <c r="D1215" s="133" t="s">
        <v>1657</v>
      </c>
      <c r="E1215" s="202" t="s">
        <v>1224</v>
      </c>
      <c r="F1215" s="202"/>
      <c r="G1215" s="133" t="s">
        <v>1223</v>
      </c>
      <c r="H1215" s="126">
        <v>9.6</v>
      </c>
      <c r="I1215" s="127">
        <v>18.21</v>
      </c>
      <c r="J1215" s="127">
        <v>174.81</v>
      </c>
    </row>
    <row r="1216" spans="1:10" ht="45" x14ac:dyDescent="0.2">
      <c r="A1216" s="133" t="s">
        <v>1219</v>
      </c>
      <c r="B1216" s="133" t="s">
        <v>1226</v>
      </c>
      <c r="C1216" s="133" t="s">
        <v>668</v>
      </c>
      <c r="D1216" s="133" t="s">
        <v>1225</v>
      </c>
      <c r="E1216" s="202" t="s">
        <v>1224</v>
      </c>
      <c r="F1216" s="202"/>
      <c r="G1216" s="133" t="s">
        <v>1223</v>
      </c>
      <c r="H1216" s="126">
        <v>2.4</v>
      </c>
      <c r="I1216" s="127">
        <v>18.21</v>
      </c>
      <c r="J1216" s="127">
        <v>43.7</v>
      </c>
    </row>
    <row r="1217" spans="1:10" ht="45" x14ac:dyDescent="0.2">
      <c r="A1217" s="133" t="s">
        <v>1219</v>
      </c>
      <c r="B1217" s="133" t="s">
        <v>1235</v>
      </c>
      <c r="C1217" s="133" t="s">
        <v>668</v>
      </c>
      <c r="D1217" s="133" t="s">
        <v>1234</v>
      </c>
      <c r="E1217" s="202" t="s">
        <v>1224</v>
      </c>
      <c r="F1217" s="202"/>
      <c r="G1217" s="133" t="s">
        <v>1223</v>
      </c>
      <c r="H1217" s="126">
        <v>3.6</v>
      </c>
      <c r="I1217" s="127">
        <v>13.65</v>
      </c>
      <c r="J1217" s="127">
        <v>49.14</v>
      </c>
    </row>
    <row r="1218" spans="1:10" x14ac:dyDescent="0.2">
      <c r="A1218" s="130"/>
      <c r="B1218" s="130"/>
      <c r="C1218" s="130"/>
      <c r="D1218" s="130"/>
      <c r="E1218" s="130" t="s">
        <v>1215</v>
      </c>
      <c r="F1218" s="123">
        <v>144.94600431965443</v>
      </c>
      <c r="G1218" s="130" t="s">
        <v>1214</v>
      </c>
      <c r="H1218" s="123">
        <v>123.49</v>
      </c>
      <c r="I1218" s="130" t="s">
        <v>1213</v>
      </c>
      <c r="J1218" s="123">
        <v>268.44</v>
      </c>
    </row>
    <row r="1219" spans="1:10" x14ac:dyDescent="0.2">
      <c r="A1219" s="130"/>
      <c r="B1219" s="130"/>
      <c r="C1219" s="130"/>
      <c r="D1219" s="130"/>
      <c r="E1219" s="130" t="s">
        <v>1212</v>
      </c>
      <c r="F1219" s="123">
        <v>343.26</v>
      </c>
      <c r="G1219" s="130"/>
      <c r="H1219" s="203" t="s">
        <v>1211</v>
      </c>
      <c r="I1219" s="203"/>
      <c r="J1219" s="123">
        <v>1643.51</v>
      </c>
    </row>
    <row r="1220" spans="1:10" ht="16.5" thickBot="1" x14ac:dyDescent="0.25">
      <c r="A1220" s="128"/>
      <c r="B1220" s="128"/>
      <c r="C1220" s="128"/>
      <c r="D1220" s="128"/>
      <c r="E1220" s="128"/>
      <c r="F1220" s="128"/>
      <c r="G1220" s="128" t="s">
        <v>1210</v>
      </c>
      <c r="H1220" s="205">
        <v>1</v>
      </c>
      <c r="I1220" s="128" t="s">
        <v>1209</v>
      </c>
      <c r="J1220" s="206">
        <v>1643.51</v>
      </c>
    </row>
    <row r="1221" spans="1:10" ht="15.75" thickTop="1" x14ac:dyDescent="0.2">
      <c r="A1221" s="124"/>
      <c r="B1221" s="124"/>
      <c r="C1221" s="124"/>
      <c r="D1221" s="124"/>
      <c r="E1221" s="124"/>
      <c r="F1221" s="124"/>
      <c r="G1221" s="124"/>
      <c r="H1221" s="124"/>
      <c r="I1221" s="124"/>
      <c r="J1221" s="124"/>
    </row>
    <row r="1222" spans="1:10" ht="15.75" x14ac:dyDescent="0.2">
      <c r="A1222" s="131" t="s">
        <v>990</v>
      </c>
      <c r="B1222" s="131" t="s">
        <v>1208</v>
      </c>
      <c r="C1222" s="131" t="s">
        <v>1207</v>
      </c>
      <c r="D1222" s="131" t="s">
        <v>641</v>
      </c>
      <c r="E1222" s="195" t="s">
        <v>1222</v>
      </c>
      <c r="F1222" s="195"/>
      <c r="G1222" s="131" t="s">
        <v>1206</v>
      </c>
      <c r="H1222" s="131" t="s">
        <v>1205</v>
      </c>
      <c r="I1222" s="131" t="s">
        <v>1204</v>
      </c>
      <c r="J1222" s="131" t="s">
        <v>642</v>
      </c>
    </row>
    <row r="1223" spans="1:10" ht="30" x14ac:dyDescent="0.2">
      <c r="A1223" s="132" t="s">
        <v>1221</v>
      </c>
      <c r="B1223" s="132" t="s">
        <v>989</v>
      </c>
      <c r="C1223" s="132" t="s">
        <v>678</v>
      </c>
      <c r="D1223" s="132" t="s">
        <v>187</v>
      </c>
      <c r="E1223" s="196" t="s">
        <v>1645</v>
      </c>
      <c r="F1223" s="196"/>
      <c r="G1223" s="132" t="s">
        <v>707</v>
      </c>
      <c r="H1223" s="118">
        <v>1</v>
      </c>
      <c r="I1223" s="119">
        <v>158.22999999999999</v>
      </c>
      <c r="J1223" s="119">
        <v>158.22999999999999</v>
      </c>
    </row>
    <row r="1224" spans="1:10" ht="30" x14ac:dyDescent="0.2">
      <c r="A1224" s="129" t="s">
        <v>1232</v>
      </c>
      <c r="B1224" s="129" t="s">
        <v>1644</v>
      </c>
      <c r="C1224" s="129" t="s">
        <v>678</v>
      </c>
      <c r="D1224" s="129" t="s">
        <v>1643</v>
      </c>
      <c r="E1224" s="197" t="s">
        <v>1266</v>
      </c>
      <c r="F1224" s="197"/>
      <c r="G1224" s="129" t="s">
        <v>1265</v>
      </c>
      <c r="H1224" s="121">
        <v>1.5233000000000001</v>
      </c>
      <c r="I1224" s="122">
        <v>19.53</v>
      </c>
      <c r="J1224" s="122">
        <v>29.75</v>
      </c>
    </row>
    <row r="1225" spans="1:10" x14ac:dyDescent="0.2">
      <c r="A1225" s="129" t="s">
        <v>1232</v>
      </c>
      <c r="B1225" s="129" t="s">
        <v>1642</v>
      </c>
      <c r="C1225" s="129" t="s">
        <v>678</v>
      </c>
      <c r="D1225" s="129" t="s">
        <v>1641</v>
      </c>
      <c r="E1225" s="197" t="s">
        <v>1266</v>
      </c>
      <c r="F1225" s="197"/>
      <c r="G1225" s="129" t="s">
        <v>1265</v>
      </c>
      <c r="H1225" s="121">
        <v>1.5233000000000001</v>
      </c>
      <c r="I1225" s="122">
        <v>26.81</v>
      </c>
      <c r="J1225" s="122">
        <v>40.83</v>
      </c>
    </row>
    <row r="1226" spans="1:10" ht="45" x14ac:dyDescent="0.2">
      <c r="A1226" s="133" t="s">
        <v>1219</v>
      </c>
      <c r="B1226" s="133" t="s">
        <v>1746</v>
      </c>
      <c r="C1226" s="133" t="s">
        <v>678</v>
      </c>
      <c r="D1226" s="133" t="s">
        <v>1745</v>
      </c>
      <c r="E1226" s="202" t="s">
        <v>1227</v>
      </c>
      <c r="F1226" s="202"/>
      <c r="G1226" s="133" t="s">
        <v>707</v>
      </c>
      <c r="H1226" s="126">
        <v>4</v>
      </c>
      <c r="I1226" s="127">
        <v>0.2</v>
      </c>
      <c r="J1226" s="127">
        <v>0.8</v>
      </c>
    </row>
    <row r="1227" spans="1:10" ht="45" x14ac:dyDescent="0.2">
      <c r="A1227" s="133" t="s">
        <v>1219</v>
      </c>
      <c r="B1227" s="133" t="s">
        <v>1744</v>
      </c>
      <c r="C1227" s="133" t="s">
        <v>678</v>
      </c>
      <c r="D1227" s="133" t="s">
        <v>1743</v>
      </c>
      <c r="E1227" s="202" t="s">
        <v>1227</v>
      </c>
      <c r="F1227" s="202"/>
      <c r="G1227" s="133" t="s">
        <v>707</v>
      </c>
      <c r="H1227" s="126">
        <v>1</v>
      </c>
      <c r="I1227" s="127">
        <v>86.85</v>
      </c>
      <c r="J1227" s="127">
        <v>86.85</v>
      </c>
    </row>
    <row r="1228" spans="1:10" x14ac:dyDescent="0.2">
      <c r="A1228" s="130"/>
      <c r="B1228" s="130"/>
      <c r="C1228" s="130"/>
      <c r="D1228" s="130"/>
      <c r="E1228" s="130" t="s">
        <v>1215</v>
      </c>
      <c r="F1228" s="123">
        <v>27.823974082073434</v>
      </c>
      <c r="G1228" s="130" t="s">
        <v>1214</v>
      </c>
      <c r="H1228" s="123">
        <v>23.71</v>
      </c>
      <c r="I1228" s="130" t="s">
        <v>1213</v>
      </c>
      <c r="J1228" s="123">
        <v>51.53</v>
      </c>
    </row>
    <row r="1229" spans="1:10" x14ac:dyDescent="0.2">
      <c r="A1229" s="130"/>
      <c r="B1229" s="130"/>
      <c r="C1229" s="130"/>
      <c r="D1229" s="130"/>
      <c r="E1229" s="130" t="s">
        <v>1212</v>
      </c>
      <c r="F1229" s="123">
        <v>41.77</v>
      </c>
      <c r="G1229" s="130"/>
      <c r="H1229" s="203" t="s">
        <v>1211</v>
      </c>
      <c r="I1229" s="203"/>
      <c r="J1229" s="123">
        <v>200</v>
      </c>
    </row>
    <row r="1230" spans="1:10" ht="16.5" thickBot="1" x14ac:dyDescent="0.25">
      <c r="A1230" s="128"/>
      <c r="B1230" s="128"/>
      <c r="C1230" s="128"/>
      <c r="D1230" s="128"/>
      <c r="E1230" s="128"/>
      <c r="F1230" s="128"/>
      <c r="G1230" s="128" t="s">
        <v>1210</v>
      </c>
      <c r="H1230" s="205">
        <v>1</v>
      </c>
      <c r="I1230" s="128" t="s">
        <v>1209</v>
      </c>
      <c r="J1230" s="206">
        <v>200</v>
      </c>
    </row>
    <row r="1231" spans="1:10" ht="15.75" thickTop="1" x14ac:dyDescent="0.2">
      <c r="A1231" s="124"/>
      <c r="B1231" s="124"/>
      <c r="C1231" s="124"/>
      <c r="D1231" s="124"/>
      <c r="E1231" s="124"/>
      <c r="F1231" s="124"/>
      <c r="G1231" s="124"/>
      <c r="H1231" s="124"/>
      <c r="I1231" s="124"/>
      <c r="J1231" s="124"/>
    </row>
    <row r="1232" spans="1:10" ht="15.75" x14ac:dyDescent="0.2">
      <c r="A1232" s="131" t="s">
        <v>988</v>
      </c>
      <c r="B1232" s="131" t="s">
        <v>1208</v>
      </c>
      <c r="C1232" s="131" t="s">
        <v>1207</v>
      </c>
      <c r="D1232" s="131" t="s">
        <v>641</v>
      </c>
      <c r="E1232" s="195" t="s">
        <v>1222</v>
      </c>
      <c r="F1232" s="195"/>
      <c r="G1232" s="131" t="s">
        <v>1206</v>
      </c>
      <c r="H1232" s="131" t="s">
        <v>1205</v>
      </c>
      <c r="I1232" s="131" t="s">
        <v>1204</v>
      </c>
      <c r="J1232" s="131" t="s">
        <v>642</v>
      </c>
    </row>
    <row r="1233" spans="1:10" x14ac:dyDescent="0.2">
      <c r="A1233" s="132" t="s">
        <v>1221</v>
      </c>
      <c r="B1233" s="132" t="s">
        <v>987</v>
      </c>
      <c r="C1233" s="132" t="s">
        <v>668</v>
      </c>
      <c r="D1233" s="132" t="s">
        <v>986</v>
      </c>
      <c r="E1233" s="196" t="s">
        <v>1728</v>
      </c>
      <c r="F1233" s="196"/>
      <c r="G1233" s="132" t="s">
        <v>671</v>
      </c>
      <c r="H1233" s="118">
        <v>1</v>
      </c>
      <c r="I1233" s="119">
        <v>453.48</v>
      </c>
      <c r="J1233" s="119">
        <v>453.48</v>
      </c>
    </row>
    <row r="1234" spans="1:10" x14ac:dyDescent="0.2">
      <c r="A1234" s="129" t="s">
        <v>1232</v>
      </c>
      <c r="B1234" s="129" t="s">
        <v>1242</v>
      </c>
      <c r="C1234" s="129" t="s">
        <v>668</v>
      </c>
      <c r="D1234" s="129" t="s">
        <v>1241</v>
      </c>
      <c r="E1234" s="197" t="s">
        <v>1229</v>
      </c>
      <c r="F1234" s="197"/>
      <c r="G1234" s="129" t="s">
        <v>1223</v>
      </c>
      <c r="H1234" s="121">
        <v>0.6</v>
      </c>
      <c r="I1234" s="122">
        <v>3.72</v>
      </c>
      <c r="J1234" s="122">
        <v>2.23</v>
      </c>
    </row>
    <row r="1235" spans="1:10" x14ac:dyDescent="0.2">
      <c r="A1235" s="129" t="s">
        <v>1232</v>
      </c>
      <c r="B1235" s="129" t="s">
        <v>1661</v>
      </c>
      <c r="C1235" s="129" t="s">
        <v>668</v>
      </c>
      <c r="D1235" s="129" t="s">
        <v>1660</v>
      </c>
      <c r="E1235" s="197" t="s">
        <v>1229</v>
      </c>
      <c r="F1235" s="197"/>
      <c r="G1235" s="129" t="s">
        <v>1223</v>
      </c>
      <c r="H1235" s="121">
        <v>0.6</v>
      </c>
      <c r="I1235" s="122">
        <v>3.58</v>
      </c>
      <c r="J1235" s="122">
        <v>2.14</v>
      </c>
    </row>
    <row r="1236" spans="1:10" x14ac:dyDescent="0.2">
      <c r="A1236" s="133" t="s">
        <v>1219</v>
      </c>
      <c r="B1236" s="133" t="s">
        <v>1742</v>
      </c>
      <c r="C1236" s="133" t="s">
        <v>668</v>
      </c>
      <c r="D1236" s="133" t="s">
        <v>1741</v>
      </c>
      <c r="E1236" s="202" t="s">
        <v>1227</v>
      </c>
      <c r="F1236" s="202"/>
      <c r="G1236" s="133" t="s">
        <v>671</v>
      </c>
      <c r="H1236" s="126">
        <v>1</v>
      </c>
      <c r="I1236" s="127">
        <v>430</v>
      </c>
      <c r="J1236" s="127">
        <v>430</v>
      </c>
    </row>
    <row r="1237" spans="1:10" ht="45" x14ac:dyDescent="0.2">
      <c r="A1237" s="133" t="s">
        <v>1219</v>
      </c>
      <c r="B1237" s="133" t="s">
        <v>1658</v>
      </c>
      <c r="C1237" s="133" t="s">
        <v>668</v>
      </c>
      <c r="D1237" s="133" t="s">
        <v>1657</v>
      </c>
      <c r="E1237" s="202" t="s">
        <v>1224</v>
      </c>
      <c r="F1237" s="202"/>
      <c r="G1237" s="133" t="s">
        <v>1223</v>
      </c>
      <c r="H1237" s="126">
        <v>0.6</v>
      </c>
      <c r="I1237" s="127">
        <v>18.21</v>
      </c>
      <c r="J1237" s="127">
        <v>10.92</v>
      </c>
    </row>
    <row r="1238" spans="1:10" ht="45" x14ac:dyDescent="0.2">
      <c r="A1238" s="133" t="s">
        <v>1219</v>
      </c>
      <c r="B1238" s="133" t="s">
        <v>1235</v>
      </c>
      <c r="C1238" s="133" t="s">
        <v>668</v>
      </c>
      <c r="D1238" s="133" t="s">
        <v>1234</v>
      </c>
      <c r="E1238" s="202" t="s">
        <v>1224</v>
      </c>
      <c r="F1238" s="202"/>
      <c r="G1238" s="133" t="s">
        <v>1223</v>
      </c>
      <c r="H1238" s="126">
        <v>0.6</v>
      </c>
      <c r="I1238" s="127">
        <v>13.65</v>
      </c>
      <c r="J1238" s="127">
        <v>8.19</v>
      </c>
    </row>
    <row r="1239" spans="1:10" x14ac:dyDescent="0.2">
      <c r="A1239" s="130"/>
      <c r="B1239" s="130"/>
      <c r="C1239" s="130"/>
      <c r="D1239" s="130"/>
      <c r="E1239" s="130" t="s">
        <v>1215</v>
      </c>
      <c r="F1239" s="123">
        <v>10.3185745</v>
      </c>
      <c r="G1239" s="130" t="s">
        <v>1214</v>
      </c>
      <c r="H1239" s="123">
        <v>8.7899999999999991</v>
      </c>
      <c r="I1239" s="130" t="s">
        <v>1213</v>
      </c>
      <c r="J1239" s="123">
        <v>19.11</v>
      </c>
    </row>
    <row r="1240" spans="1:10" x14ac:dyDescent="0.2">
      <c r="A1240" s="130"/>
      <c r="B1240" s="130"/>
      <c r="C1240" s="130"/>
      <c r="D1240" s="130"/>
      <c r="E1240" s="130" t="s">
        <v>1212</v>
      </c>
      <c r="F1240" s="123">
        <v>119.71</v>
      </c>
      <c r="G1240" s="130"/>
      <c r="H1240" s="203" t="s">
        <v>1211</v>
      </c>
      <c r="I1240" s="203"/>
      <c r="J1240" s="123">
        <v>573.19000000000005</v>
      </c>
    </row>
    <row r="1241" spans="1:10" ht="16.5" thickBot="1" x14ac:dyDescent="0.25">
      <c r="A1241" s="128"/>
      <c r="B1241" s="128"/>
      <c r="C1241" s="128"/>
      <c r="D1241" s="128"/>
      <c r="E1241" s="128"/>
      <c r="F1241" s="128"/>
      <c r="G1241" s="128" t="s">
        <v>1210</v>
      </c>
      <c r="H1241" s="205">
        <v>1</v>
      </c>
      <c r="I1241" s="128" t="s">
        <v>1209</v>
      </c>
      <c r="J1241" s="206">
        <v>573.19000000000005</v>
      </c>
    </row>
    <row r="1242" spans="1:10" ht="15.75" thickTop="1" x14ac:dyDescent="0.2">
      <c r="A1242" s="124"/>
      <c r="B1242" s="124"/>
      <c r="C1242" s="124"/>
      <c r="D1242" s="124"/>
      <c r="E1242" s="124"/>
      <c r="F1242" s="124"/>
      <c r="G1242" s="124"/>
      <c r="H1242" s="124"/>
      <c r="I1242" s="124"/>
      <c r="J1242" s="124"/>
    </row>
    <row r="1243" spans="1:10" ht="15.75" x14ac:dyDescent="0.2">
      <c r="A1243" s="131" t="s">
        <v>985</v>
      </c>
      <c r="B1243" s="131" t="s">
        <v>1208</v>
      </c>
      <c r="C1243" s="131" t="s">
        <v>1207</v>
      </c>
      <c r="D1243" s="131" t="s">
        <v>641</v>
      </c>
      <c r="E1243" s="195" t="s">
        <v>1222</v>
      </c>
      <c r="F1243" s="195"/>
      <c r="G1243" s="131" t="s">
        <v>1206</v>
      </c>
      <c r="H1243" s="131" t="s">
        <v>1205</v>
      </c>
      <c r="I1243" s="131" t="s">
        <v>1204</v>
      </c>
      <c r="J1243" s="131" t="s">
        <v>642</v>
      </c>
    </row>
    <row r="1244" spans="1:10" ht="30" x14ac:dyDescent="0.2">
      <c r="A1244" s="132" t="s">
        <v>1221</v>
      </c>
      <c r="B1244" s="132" t="s">
        <v>984</v>
      </c>
      <c r="C1244" s="132" t="s">
        <v>668</v>
      </c>
      <c r="D1244" s="132" t="s">
        <v>983</v>
      </c>
      <c r="E1244" s="196" t="s">
        <v>1728</v>
      </c>
      <c r="F1244" s="196"/>
      <c r="G1244" s="132" t="s">
        <v>671</v>
      </c>
      <c r="H1244" s="118">
        <v>1</v>
      </c>
      <c r="I1244" s="119">
        <v>107.16</v>
      </c>
      <c r="J1244" s="119">
        <v>107.16</v>
      </c>
    </row>
    <row r="1245" spans="1:10" x14ac:dyDescent="0.2">
      <c r="A1245" s="129" t="s">
        <v>1232</v>
      </c>
      <c r="B1245" s="129" t="s">
        <v>1242</v>
      </c>
      <c r="C1245" s="129" t="s">
        <v>668</v>
      </c>
      <c r="D1245" s="129" t="s">
        <v>1241</v>
      </c>
      <c r="E1245" s="197" t="s">
        <v>1229</v>
      </c>
      <c r="F1245" s="197"/>
      <c r="G1245" s="129" t="s">
        <v>1223</v>
      </c>
      <c r="H1245" s="121">
        <v>1</v>
      </c>
      <c r="I1245" s="122">
        <v>3.72</v>
      </c>
      <c r="J1245" s="122">
        <v>3.72</v>
      </c>
    </row>
    <row r="1246" spans="1:10" x14ac:dyDescent="0.2">
      <c r="A1246" s="129" t="s">
        <v>1232</v>
      </c>
      <c r="B1246" s="129" t="s">
        <v>1661</v>
      </c>
      <c r="C1246" s="129" t="s">
        <v>668</v>
      </c>
      <c r="D1246" s="129" t="s">
        <v>1660</v>
      </c>
      <c r="E1246" s="197" t="s">
        <v>1229</v>
      </c>
      <c r="F1246" s="197"/>
      <c r="G1246" s="129" t="s">
        <v>1223</v>
      </c>
      <c r="H1246" s="121">
        <v>1</v>
      </c>
      <c r="I1246" s="122">
        <v>3.58</v>
      </c>
      <c r="J1246" s="122">
        <v>3.58</v>
      </c>
    </row>
    <row r="1247" spans="1:10" ht="30" x14ac:dyDescent="0.2">
      <c r="A1247" s="133" t="s">
        <v>1219</v>
      </c>
      <c r="B1247" s="133" t="s">
        <v>1740</v>
      </c>
      <c r="C1247" s="133" t="s">
        <v>668</v>
      </c>
      <c r="D1247" s="133" t="s">
        <v>1739</v>
      </c>
      <c r="E1247" s="202" t="s">
        <v>1227</v>
      </c>
      <c r="F1247" s="202"/>
      <c r="G1247" s="133" t="s">
        <v>671</v>
      </c>
      <c r="H1247" s="126">
        <v>1</v>
      </c>
      <c r="I1247" s="127">
        <v>68</v>
      </c>
      <c r="J1247" s="127">
        <v>68</v>
      </c>
    </row>
    <row r="1248" spans="1:10" ht="45" x14ac:dyDescent="0.2">
      <c r="A1248" s="133" t="s">
        <v>1219</v>
      </c>
      <c r="B1248" s="133" t="s">
        <v>1658</v>
      </c>
      <c r="C1248" s="133" t="s">
        <v>668</v>
      </c>
      <c r="D1248" s="133" t="s">
        <v>1657</v>
      </c>
      <c r="E1248" s="202" t="s">
        <v>1224</v>
      </c>
      <c r="F1248" s="202"/>
      <c r="G1248" s="133" t="s">
        <v>1223</v>
      </c>
      <c r="H1248" s="126">
        <v>1</v>
      </c>
      <c r="I1248" s="127">
        <v>18.21</v>
      </c>
      <c r="J1248" s="127">
        <v>18.21</v>
      </c>
    </row>
    <row r="1249" spans="1:10" ht="45" x14ac:dyDescent="0.2">
      <c r="A1249" s="133" t="s">
        <v>1219</v>
      </c>
      <c r="B1249" s="133" t="s">
        <v>1235</v>
      </c>
      <c r="C1249" s="133" t="s">
        <v>668</v>
      </c>
      <c r="D1249" s="133" t="s">
        <v>1234</v>
      </c>
      <c r="E1249" s="202" t="s">
        <v>1224</v>
      </c>
      <c r="F1249" s="202"/>
      <c r="G1249" s="133" t="s">
        <v>1223</v>
      </c>
      <c r="H1249" s="126">
        <v>1</v>
      </c>
      <c r="I1249" s="127">
        <v>13.65</v>
      </c>
      <c r="J1249" s="127">
        <v>13.65</v>
      </c>
    </row>
    <row r="1250" spans="1:10" x14ac:dyDescent="0.2">
      <c r="A1250" s="130"/>
      <c r="B1250" s="130"/>
      <c r="C1250" s="130"/>
      <c r="D1250" s="130"/>
      <c r="E1250" s="130" t="s">
        <v>1215</v>
      </c>
      <c r="F1250" s="123">
        <v>17.2030238</v>
      </c>
      <c r="G1250" s="130" t="s">
        <v>1214</v>
      </c>
      <c r="H1250" s="123">
        <v>14.66</v>
      </c>
      <c r="I1250" s="130" t="s">
        <v>1213</v>
      </c>
      <c r="J1250" s="123">
        <v>31.86</v>
      </c>
    </row>
    <row r="1251" spans="1:10" x14ac:dyDescent="0.2">
      <c r="A1251" s="130"/>
      <c r="B1251" s="130"/>
      <c r="C1251" s="130"/>
      <c r="D1251" s="130"/>
      <c r="E1251" s="130" t="s">
        <v>1212</v>
      </c>
      <c r="F1251" s="123">
        <v>28.29</v>
      </c>
      <c r="G1251" s="130"/>
      <c r="H1251" s="203" t="s">
        <v>1211</v>
      </c>
      <c r="I1251" s="203"/>
      <c r="J1251" s="123">
        <v>135.44999999999999</v>
      </c>
    </row>
    <row r="1252" spans="1:10" ht="16.5" thickBot="1" x14ac:dyDescent="0.25">
      <c r="A1252" s="128"/>
      <c r="B1252" s="128"/>
      <c r="C1252" s="128"/>
      <c r="D1252" s="128"/>
      <c r="E1252" s="128"/>
      <c r="F1252" s="128"/>
      <c r="G1252" s="128" t="s">
        <v>1210</v>
      </c>
      <c r="H1252" s="205">
        <v>1</v>
      </c>
      <c r="I1252" s="128" t="s">
        <v>1209</v>
      </c>
      <c r="J1252" s="206">
        <v>135.44999999999999</v>
      </c>
    </row>
    <row r="1253" spans="1:10" ht="15.75" thickTop="1" x14ac:dyDescent="0.2">
      <c r="A1253" s="124"/>
      <c r="B1253" s="124"/>
      <c r="C1253" s="124"/>
      <c r="D1253" s="124"/>
      <c r="E1253" s="124"/>
      <c r="F1253" s="124"/>
      <c r="G1253" s="124"/>
      <c r="H1253" s="124"/>
      <c r="I1253" s="124"/>
      <c r="J1253" s="124"/>
    </row>
    <row r="1254" spans="1:10" ht="15.75" x14ac:dyDescent="0.2">
      <c r="A1254" s="131" t="s">
        <v>982</v>
      </c>
      <c r="B1254" s="131" t="s">
        <v>1208</v>
      </c>
      <c r="C1254" s="131" t="s">
        <v>1207</v>
      </c>
      <c r="D1254" s="131" t="s">
        <v>641</v>
      </c>
      <c r="E1254" s="195" t="s">
        <v>1222</v>
      </c>
      <c r="F1254" s="195"/>
      <c r="G1254" s="131" t="s">
        <v>1206</v>
      </c>
      <c r="H1254" s="131" t="s">
        <v>1205</v>
      </c>
      <c r="I1254" s="131" t="s">
        <v>1204</v>
      </c>
      <c r="J1254" s="131" t="s">
        <v>642</v>
      </c>
    </row>
    <row r="1255" spans="1:10" ht="30" x14ac:dyDescent="0.2">
      <c r="A1255" s="132" t="s">
        <v>1221</v>
      </c>
      <c r="B1255" s="132" t="s">
        <v>981</v>
      </c>
      <c r="C1255" s="132" t="s">
        <v>678</v>
      </c>
      <c r="D1255" s="132" t="s">
        <v>189</v>
      </c>
      <c r="E1255" s="196" t="s">
        <v>1645</v>
      </c>
      <c r="F1255" s="196"/>
      <c r="G1255" s="132" t="s">
        <v>707</v>
      </c>
      <c r="H1255" s="118">
        <v>1</v>
      </c>
      <c r="I1255" s="119">
        <v>13.26</v>
      </c>
      <c r="J1255" s="119">
        <v>13.26</v>
      </c>
    </row>
    <row r="1256" spans="1:10" ht="30" x14ac:dyDescent="0.2">
      <c r="A1256" s="129" t="s">
        <v>1232</v>
      </c>
      <c r="B1256" s="129" t="s">
        <v>1644</v>
      </c>
      <c r="C1256" s="129" t="s">
        <v>678</v>
      </c>
      <c r="D1256" s="129" t="s">
        <v>1643</v>
      </c>
      <c r="E1256" s="197" t="s">
        <v>1266</v>
      </c>
      <c r="F1256" s="197"/>
      <c r="G1256" s="129" t="s">
        <v>1265</v>
      </c>
      <c r="H1256" s="121">
        <v>3.5200000000000002E-2</v>
      </c>
      <c r="I1256" s="122">
        <v>19.53</v>
      </c>
      <c r="J1256" s="122">
        <v>0.68</v>
      </c>
    </row>
    <row r="1257" spans="1:10" x14ac:dyDescent="0.2">
      <c r="A1257" s="129" t="s">
        <v>1232</v>
      </c>
      <c r="B1257" s="129" t="s">
        <v>1642</v>
      </c>
      <c r="C1257" s="129" t="s">
        <v>678</v>
      </c>
      <c r="D1257" s="129" t="s">
        <v>1641</v>
      </c>
      <c r="E1257" s="197" t="s">
        <v>1266</v>
      </c>
      <c r="F1257" s="197"/>
      <c r="G1257" s="129" t="s">
        <v>1265</v>
      </c>
      <c r="H1257" s="121">
        <v>3.5200000000000002E-2</v>
      </c>
      <c r="I1257" s="122">
        <v>26.81</v>
      </c>
      <c r="J1257" s="122">
        <v>0.94</v>
      </c>
    </row>
    <row r="1258" spans="1:10" ht="45" x14ac:dyDescent="0.2">
      <c r="A1258" s="133" t="s">
        <v>1219</v>
      </c>
      <c r="B1258" s="133" t="s">
        <v>1738</v>
      </c>
      <c r="C1258" s="133" t="s">
        <v>678</v>
      </c>
      <c r="D1258" s="133" t="s">
        <v>1737</v>
      </c>
      <c r="E1258" s="202" t="s">
        <v>1227</v>
      </c>
      <c r="F1258" s="202"/>
      <c r="G1258" s="133" t="s">
        <v>707</v>
      </c>
      <c r="H1258" s="126">
        <v>1</v>
      </c>
      <c r="I1258" s="127">
        <v>1.1000000000000001</v>
      </c>
      <c r="J1258" s="127">
        <v>1.1000000000000001</v>
      </c>
    </row>
    <row r="1259" spans="1:10" ht="30" x14ac:dyDescent="0.2">
      <c r="A1259" s="133" t="s">
        <v>1219</v>
      </c>
      <c r="B1259" s="133" t="s">
        <v>1732</v>
      </c>
      <c r="C1259" s="133" t="s">
        <v>678</v>
      </c>
      <c r="D1259" s="133" t="s">
        <v>1731</v>
      </c>
      <c r="E1259" s="202" t="s">
        <v>1227</v>
      </c>
      <c r="F1259" s="202"/>
      <c r="G1259" s="133" t="s">
        <v>707</v>
      </c>
      <c r="H1259" s="126">
        <v>1</v>
      </c>
      <c r="I1259" s="127">
        <v>10.54</v>
      </c>
      <c r="J1259" s="127">
        <v>10.54</v>
      </c>
    </row>
    <row r="1260" spans="1:10" x14ac:dyDescent="0.2">
      <c r="A1260" s="130"/>
      <c r="B1260" s="130"/>
      <c r="C1260" s="130"/>
      <c r="D1260" s="130"/>
      <c r="E1260" s="130" t="s">
        <v>1215</v>
      </c>
      <c r="F1260" s="123">
        <v>0.63714902807775375</v>
      </c>
      <c r="G1260" s="130" t="s">
        <v>1214</v>
      </c>
      <c r="H1260" s="123">
        <v>0.54</v>
      </c>
      <c r="I1260" s="130" t="s">
        <v>1213</v>
      </c>
      <c r="J1260" s="123">
        <v>1.18</v>
      </c>
    </row>
    <row r="1261" spans="1:10" x14ac:dyDescent="0.2">
      <c r="A1261" s="130"/>
      <c r="B1261" s="130"/>
      <c r="C1261" s="130"/>
      <c r="D1261" s="130"/>
      <c r="E1261" s="130" t="s">
        <v>1212</v>
      </c>
      <c r="F1261" s="123">
        <v>3.5</v>
      </c>
      <c r="G1261" s="130"/>
      <c r="H1261" s="203" t="s">
        <v>1211</v>
      </c>
      <c r="I1261" s="203"/>
      <c r="J1261" s="123">
        <v>16.760000000000002</v>
      </c>
    </row>
    <row r="1262" spans="1:10" ht="16.5" thickBot="1" x14ac:dyDescent="0.25">
      <c r="A1262" s="128"/>
      <c r="B1262" s="128"/>
      <c r="C1262" s="128"/>
      <c r="D1262" s="128"/>
      <c r="E1262" s="128"/>
      <c r="F1262" s="128"/>
      <c r="G1262" s="128" t="s">
        <v>1210</v>
      </c>
      <c r="H1262" s="205">
        <v>18</v>
      </c>
      <c r="I1262" s="128" t="s">
        <v>1209</v>
      </c>
      <c r="J1262" s="206">
        <v>301.68</v>
      </c>
    </row>
    <row r="1263" spans="1:10" ht="15.75" thickTop="1" x14ac:dyDescent="0.2">
      <c r="A1263" s="124"/>
      <c r="B1263" s="124"/>
      <c r="C1263" s="124"/>
      <c r="D1263" s="124"/>
      <c r="E1263" s="124"/>
      <c r="F1263" s="124"/>
      <c r="G1263" s="124"/>
      <c r="H1263" s="124"/>
      <c r="I1263" s="124"/>
      <c r="J1263" s="124"/>
    </row>
    <row r="1264" spans="1:10" ht="15.75" x14ac:dyDescent="0.2">
      <c r="A1264" s="131" t="s">
        <v>980</v>
      </c>
      <c r="B1264" s="131" t="s">
        <v>1208</v>
      </c>
      <c r="C1264" s="131" t="s">
        <v>1207</v>
      </c>
      <c r="D1264" s="131" t="s">
        <v>641</v>
      </c>
      <c r="E1264" s="195" t="s">
        <v>1222</v>
      </c>
      <c r="F1264" s="195"/>
      <c r="G1264" s="131" t="s">
        <v>1206</v>
      </c>
      <c r="H1264" s="131" t="s">
        <v>1205</v>
      </c>
      <c r="I1264" s="131" t="s">
        <v>1204</v>
      </c>
      <c r="J1264" s="131" t="s">
        <v>642</v>
      </c>
    </row>
    <row r="1265" spans="1:10" ht="30" x14ac:dyDescent="0.2">
      <c r="A1265" s="132" t="s">
        <v>1221</v>
      </c>
      <c r="B1265" s="132" t="s">
        <v>979</v>
      </c>
      <c r="C1265" s="132" t="s">
        <v>678</v>
      </c>
      <c r="D1265" s="132" t="s">
        <v>190</v>
      </c>
      <c r="E1265" s="196" t="s">
        <v>1645</v>
      </c>
      <c r="F1265" s="196"/>
      <c r="G1265" s="132" t="s">
        <v>707</v>
      </c>
      <c r="H1265" s="118">
        <v>1</v>
      </c>
      <c r="I1265" s="119">
        <v>13.83</v>
      </c>
      <c r="J1265" s="119">
        <v>13.83</v>
      </c>
    </row>
    <row r="1266" spans="1:10" ht="30" x14ac:dyDescent="0.2">
      <c r="A1266" s="129" t="s">
        <v>1232</v>
      </c>
      <c r="B1266" s="129" t="s">
        <v>1644</v>
      </c>
      <c r="C1266" s="129" t="s">
        <v>678</v>
      </c>
      <c r="D1266" s="129" t="s">
        <v>1643</v>
      </c>
      <c r="E1266" s="197" t="s">
        <v>1266</v>
      </c>
      <c r="F1266" s="197"/>
      <c r="G1266" s="129" t="s">
        <v>1265</v>
      </c>
      <c r="H1266" s="121">
        <v>4.7600000000000003E-2</v>
      </c>
      <c r="I1266" s="122">
        <v>19.53</v>
      </c>
      <c r="J1266" s="122">
        <v>0.92</v>
      </c>
    </row>
    <row r="1267" spans="1:10" x14ac:dyDescent="0.2">
      <c r="A1267" s="129" t="s">
        <v>1232</v>
      </c>
      <c r="B1267" s="129" t="s">
        <v>1642</v>
      </c>
      <c r="C1267" s="129" t="s">
        <v>678</v>
      </c>
      <c r="D1267" s="129" t="s">
        <v>1641</v>
      </c>
      <c r="E1267" s="197" t="s">
        <v>1266</v>
      </c>
      <c r="F1267" s="197"/>
      <c r="G1267" s="129" t="s">
        <v>1265</v>
      </c>
      <c r="H1267" s="121">
        <v>4.7600000000000003E-2</v>
      </c>
      <c r="I1267" s="122">
        <v>26.81</v>
      </c>
      <c r="J1267" s="122">
        <v>1.27</v>
      </c>
    </row>
    <row r="1268" spans="1:10" ht="45" x14ac:dyDescent="0.2">
      <c r="A1268" s="133" t="s">
        <v>1219</v>
      </c>
      <c r="B1268" s="133" t="s">
        <v>1738</v>
      </c>
      <c r="C1268" s="133" t="s">
        <v>678</v>
      </c>
      <c r="D1268" s="133" t="s">
        <v>1737</v>
      </c>
      <c r="E1268" s="202" t="s">
        <v>1227</v>
      </c>
      <c r="F1268" s="202"/>
      <c r="G1268" s="133" t="s">
        <v>707</v>
      </c>
      <c r="H1268" s="126">
        <v>1</v>
      </c>
      <c r="I1268" s="127">
        <v>1.1000000000000001</v>
      </c>
      <c r="J1268" s="127">
        <v>1.1000000000000001</v>
      </c>
    </row>
    <row r="1269" spans="1:10" ht="30" x14ac:dyDescent="0.2">
      <c r="A1269" s="133" t="s">
        <v>1219</v>
      </c>
      <c r="B1269" s="133" t="s">
        <v>1732</v>
      </c>
      <c r="C1269" s="133" t="s">
        <v>678</v>
      </c>
      <c r="D1269" s="133" t="s">
        <v>1731</v>
      </c>
      <c r="E1269" s="202" t="s">
        <v>1227</v>
      </c>
      <c r="F1269" s="202"/>
      <c r="G1269" s="133" t="s">
        <v>707</v>
      </c>
      <c r="H1269" s="126">
        <v>1</v>
      </c>
      <c r="I1269" s="127">
        <v>10.54</v>
      </c>
      <c r="J1269" s="127">
        <v>10.54</v>
      </c>
    </row>
    <row r="1270" spans="1:10" x14ac:dyDescent="0.2">
      <c r="A1270" s="130"/>
      <c r="B1270" s="130"/>
      <c r="C1270" s="130"/>
      <c r="D1270" s="130"/>
      <c r="E1270" s="130" t="s">
        <v>1215</v>
      </c>
      <c r="F1270" s="123">
        <v>0.86393088552915764</v>
      </c>
      <c r="G1270" s="130" t="s">
        <v>1214</v>
      </c>
      <c r="H1270" s="123">
        <v>0.74</v>
      </c>
      <c r="I1270" s="130" t="s">
        <v>1213</v>
      </c>
      <c r="J1270" s="123">
        <v>1.6</v>
      </c>
    </row>
    <row r="1271" spans="1:10" x14ac:dyDescent="0.2">
      <c r="A1271" s="130"/>
      <c r="B1271" s="130"/>
      <c r="C1271" s="130"/>
      <c r="D1271" s="130"/>
      <c r="E1271" s="130" t="s">
        <v>1212</v>
      </c>
      <c r="F1271" s="123">
        <v>3.65</v>
      </c>
      <c r="G1271" s="130"/>
      <c r="H1271" s="203" t="s">
        <v>1211</v>
      </c>
      <c r="I1271" s="203"/>
      <c r="J1271" s="123">
        <v>17.48</v>
      </c>
    </row>
    <row r="1272" spans="1:10" ht="16.5" thickBot="1" x14ac:dyDescent="0.25">
      <c r="A1272" s="128"/>
      <c r="B1272" s="128"/>
      <c r="C1272" s="128"/>
      <c r="D1272" s="128"/>
      <c r="E1272" s="128"/>
      <c r="F1272" s="128"/>
      <c r="G1272" s="128" t="s">
        <v>1210</v>
      </c>
      <c r="H1272" s="205">
        <v>1</v>
      </c>
      <c r="I1272" s="128" t="s">
        <v>1209</v>
      </c>
      <c r="J1272" s="206">
        <v>17.48</v>
      </c>
    </row>
    <row r="1273" spans="1:10" ht="15.75" thickTop="1" x14ac:dyDescent="0.2">
      <c r="A1273" s="124"/>
      <c r="B1273" s="124"/>
      <c r="C1273" s="124"/>
      <c r="D1273" s="124"/>
      <c r="E1273" s="124"/>
      <c r="F1273" s="124"/>
      <c r="G1273" s="124"/>
      <c r="H1273" s="124"/>
      <c r="I1273" s="124"/>
      <c r="J1273" s="124"/>
    </row>
    <row r="1274" spans="1:10" ht="15.75" x14ac:dyDescent="0.2">
      <c r="A1274" s="131" t="s">
        <v>978</v>
      </c>
      <c r="B1274" s="131" t="s">
        <v>1208</v>
      </c>
      <c r="C1274" s="131" t="s">
        <v>1207</v>
      </c>
      <c r="D1274" s="131" t="s">
        <v>641</v>
      </c>
      <c r="E1274" s="195" t="s">
        <v>1222</v>
      </c>
      <c r="F1274" s="195"/>
      <c r="G1274" s="131" t="s">
        <v>1206</v>
      </c>
      <c r="H1274" s="131" t="s">
        <v>1205</v>
      </c>
      <c r="I1274" s="131" t="s">
        <v>1204</v>
      </c>
      <c r="J1274" s="131" t="s">
        <v>642</v>
      </c>
    </row>
    <row r="1275" spans="1:10" ht="30" x14ac:dyDescent="0.2">
      <c r="A1275" s="132" t="s">
        <v>1221</v>
      </c>
      <c r="B1275" s="132" t="s">
        <v>977</v>
      </c>
      <c r="C1275" s="132" t="s">
        <v>678</v>
      </c>
      <c r="D1275" s="132" t="s">
        <v>576</v>
      </c>
      <c r="E1275" s="196" t="s">
        <v>1645</v>
      </c>
      <c r="F1275" s="196"/>
      <c r="G1275" s="132" t="s">
        <v>707</v>
      </c>
      <c r="H1275" s="118">
        <v>1</v>
      </c>
      <c r="I1275" s="119">
        <v>69.45</v>
      </c>
      <c r="J1275" s="119">
        <v>69.45</v>
      </c>
    </row>
    <row r="1276" spans="1:10" ht="30" x14ac:dyDescent="0.2">
      <c r="A1276" s="129" t="s">
        <v>1232</v>
      </c>
      <c r="B1276" s="129" t="s">
        <v>1644</v>
      </c>
      <c r="C1276" s="129" t="s">
        <v>678</v>
      </c>
      <c r="D1276" s="129" t="s">
        <v>1643</v>
      </c>
      <c r="E1276" s="197" t="s">
        <v>1266</v>
      </c>
      <c r="F1276" s="197"/>
      <c r="G1276" s="129" t="s">
        <v>1265</v>
      </c>
      <c r="H1276" s="121">
        <v>0.13250000000000001</v>
      </c>
      <c r="I1276" s="122">
        <v>19.53</v>
      </c>
      <c r="J1276" s="122">
        <v>2.58</v>
      </c>
    </row>
    <row r="1277" spans="1:10" x14ac:dyDescent="0.2">
      <c r="A1277" s="129" t="s">
        <v>1232</v>
      </c>
      <c r="B1277" s="129" t="s">
        <v>1642</v>
      </c>
      <c r="C1277" s="129" t="s">
        <v>678</v>
      </c>
      <c r="D1277" s="129" t="s">
        <v>1641</v>
      </c>
      <c r="E1277" s="197" t="s">
        <v>1266</v>
      </c>
      <c r="F1277" s="197"/>
      <c r="G1277" s="129" t="s">
        <v>1265</v>
      </c>
      <c r="H1277" s="121">
        <v>0.13250000000000001</v>
      </c>
      <c r="I1277" s="122">
        <v>26.81</v>
      </c>
      <c r="J1277" s="122">
        <v>3.55</v>
      </c>
    </row>
    <row r="1278" spans="1:10" ht="45" x14ac:dyDescent="0.2">
      <c r="A1278" s="133" t="s">
        <v>1219</v>
      </c>
      <c r="B1278" s="133" t="s">
        <v>1734</v>
      </c>
      <c r="C1278" s="133" t="s">
        <v>678</v>
      </c>
      <c r="D1278" s="133" t="s">
        <v>1733</v>
      </c>
      <c r="E1278" s="202" t="s">
        <v>1227</v>
      </c>
      <c r="F1278" s="202"/>
      <c r="G1278" s="133" t="s">
        <v>707</v>
      </c>
      <c r="H1278" s="126">
        <v>2</v>
      </c>
      <c r="I1278" s="127">
        <v>1.43</v>
      </c>
      <c r="J1278" s="127">
        <v>2.86</v>
      </c>
    </row>
    <row r="1279" spans="1:10" ht="30" x14ac:dyDescent="0.2">
      <c r="A1279" s="133" t="s">
        <v>1219</v>
      </c>
      <c r="B1279" s="133" t="s">
        <v>1736</v>
      </c>
      <c r="C1279" s="133" t="s">
        <v>678</v>
      </c>
      <c r="D1279" s="133" t="s">
        <v>1735</v>
      </c>
      <c r="E1279" s="202" t="s">
        <v>1227</v>
      </c>
      <c r="F1279" s="202"/>
      <c r="G1279" s="133" t="s">
        <v>707</v>
      </c>
      <c r="H1279" s="126">
        <v>1</v>
      </c>
      <c r="I1279" s="127">
        <v>60.46</v>
      </c>
      <c r="J1279" s="127">
        <v>60.46</v>
      </c>
    </row>
    <row r="1280" spans="1:10" x14ac:dyDescent="0.2">
      <c r="A1280" s="130"/>
      <c r="B1280" s="130"/>
      <c r="C1280" s="130"/>
      <c r="D1280" s="130"/>
      <c r="E1280" s="130" t="s">
        <v>1215</v>
      </c>
      <c r="F1280" s="123">
        <v>2.4136069114470842</v>
      </c>
      <c r="G1280" s="130" t="s">
        <v>1214</v>
      </c>
      <c r="H1280" s="123">
        <v>2.06</v>
      </c>
      <c r="I1280" s="130" t="s">
        <v>1213</v>
      </c>
      <c r="J1280" s="123">
        <v>4.47</v>
      </c>
    </row>
    <row r="1281" spans="1:10" x14ac:dyDescent="0.2">
      <c r="A1281" s="130"/>
      <c r="B1281" s="130"/>
      <c r="C1281" s="130"/>
      <c r="D1281" s="130"/>
      <c r="E1281" s="130" t="s">
        <v>1212</v>
      </c>
      <c r="F1281" s="123">
        <v>18.329999999999998</v>
      </c>
      <c r="G1281" s="130"/>
      <c r="H1281" s="203" t="s">
        <v>1211</v>
      </c>
      <c r="I1281" s="203"/>
      <c r="J1281" s="123">
        <v>87.78</v>
      </c>
    </row>
    <row r="1282" spans="1:10" ht="16.5" thickBot="1" x14ac:dyDescent="0.25">
      <c r="A1282" s="128"/>
      <c r="B1282" s="128"/>
      <c r="C1282" s="128"/>
      <c r="D1282" s="128"/>
      <c r="E1282" s="128"/>
      <c r="F1282" s="128"/>
      <c r="G1282" s="128" t="s">
        <v>1210</v>
      </c>
      <c r="H1282" s="205">
        <v>1</v>
      </c>
      <c r="I1282" s="128" t="s">
        <v>1209</v>
      </c>
      <c r="J1282" s="206">
        <v>87.78</v>
      </c>
    </row>
    <row r="1283" spans="1:10" ht="15.75" thickTop="1" x14ac:dyDescent="0.2">
      <c r="A1283" s="124"/>
      <c r="B1283" s="124"/>
      <c r="C1283" s="124"/>
      <c r="D1283" s="124"/>
      <c r="E1283" s="124"/>
      <c r="F1283" s="124"/>
      <c r="G1283" s="124"/>
      <c r="H1283" s="124"/>
      <c r="I1283" s="124"/>
      <c r="J1283" s="124"/>
    </row>
    <row r="1284" spans="1:10" ht="15.75" x14ac:dyDescent="0.2">
      <c r="A1284" s="131" t="s">
        <v>976</v>
      </c>
      <c r="B1284" s="131" t="s">
        <v>1208</v>
      </c>
      <c r="C1284" s="131" t="s">
        <v>1207</v>
      </c>
      <c r="D1284" s="131" t="s">
        <v>641</v>
      </c>
      <c r="E1284" s="195" t="s">
        <v>1222</v>
      </c>
      <c r="F1284" s="195"/>
      <c r="G1284" s="131" t="s">
        <v>1206</v>
      </c>
      <c r="H1284" s="131" t="s">
        <v>1205</v>
      </c>
      <c r="I1284" s="131" t="s">
        <v>1204</v>
      </c>
      <c r="J1284" s="131" t="s">
        <v>642</v>
      </c>
    </row>
    <row r="1285" spans="1:10" ht="30" x14ac:dyDescent="0.2">
      <c r="A1285" s="132" t="s">
        <v>1221</v>
      </c>
      <c r="B1285" s="132" t="s">
        <v>975</v>
      </c>
      <c r="C1285" s="132" t="s">
        <v>678</v>
      </c>
      <c r="D1285" s="132" t="s">
        <v>191</v>
      </c>
      <c r="E1285" s="196" t="s">
        <v>1645</v>
      </c>
      <c r="F1285" s="196"/>
      <c r="G1285" s="132" t="s">
        <v>707</v>
      </c>
      <c r="H1285" s="118">
        <v>1</v>
      </c>
      <c r="I1285" s="119">
        <v>15.03</v>
      </c>
      <c r="J1285" s="119">
        <v>15.03</v>
      </c>
    </row>
    <row r="1286" spans="1:10" ht="30" x14ac:dyDescent="0.2">
      <c r="A1286" s="129" t="s">
        <v>1232</v>
      </c>
      <c r="B1286" s="129" t="s">
        <v>1644</v>
      </c>
      <c r="C1286" s="129" t="s">
        <v>678</v>
      </c>
      <c r="D1286" s="129" t="s">
        <v>1643</v>
      </c>
      <c r="E1286" s="197" t="s">
        <v>1266</v>
      </c>
      <c r="F1286" s="197"/>
      <c r="G1286" s="129" t="s">
        <v>1265</v>
      </c>
      <c r="H1286" s="121">
        <v>6.6299999999999998E-2</v>
      </c>
      <c r="I1286" s="122">
        <v>19.53</v>
      </c>
      <c r="J1286" s="122">
        <v>1.29</v>
      </c>
    </row>
    <row r="1287" spans="1:10" x14ac:dyDescent="0.2">
      <c r="A1287" s="129" t="s">
        <v>1232</v>
      </c>
      <c r="B1287" s="129" t="s">
        <v>1642</v>
      </c>
      <c r="C1287" s="129" t="s">
        <v>678</v>
      </c>
      <c r="D1287" s="129" t="s">
        <v>1641</v>
      </c>
      <c r="E1287" s="197" t="s">
        <v>1266</v>
      </c>
      <c r="F1287" s="197"/>
      <c r="G1287" s="129" t="s">
        <v>1265</v>
      </c>
      <c r="H1287" s="121">
        <v>6.6299999999999998E-2</v>
      </c>
      <c r="I1287" s="122">
        <v>26.81</v>
      </c>
      <c r="J1287" s="122">
        <v>1.77</v>
      </c>
    </row>
    <row r="1288" spans="1:10" ht="45" x14ac:dyDescent="0.2">
      <c r="A1288" s="133" t="s">
        <v>1219</v>
      </c>
      <c r="B1288" s="133" t="s">
        <v>1734</v>
      </c>
      <c r="C1288" s="133" t="s">
        <v>678</v>
      </c>
      <c r="D1288" s="133" t="s">
        <v>1733</v>
      </c>
      <c r="E1288" s="202" t="s">
        <v>1227</v>
      </c>
      <c r="F1288" s="202"/>
      <c r="G1288" s="133" t="s">
        <v>707</v>
      </c>
      <c r="H1288" s="126">
        <v>1</v>
      </c>
      <c r="I1288" s="127">
        <v>1.43</v>
      </c>
      <c r="J1288" s="127">
        <v>1.43</v>
      </c>
    </row>
    <row r="1289" spans="1:10" ht="30" x14ac:dyDescent="0.2">
      <c r="A1289" s="133" t="s">
        <v>1219</v>
      </c>
      <c r="B1289" s="133" t="s">
        <v>1732</v>
      </c>
      <c r="C1289" s="133" t="s">
        <v>678</v>
      </c>
      <c r="D1289" s="133" t="s">
        <v>1731</v>
      </c>
      <c r="E1289" s="202" t="s">
        <v>1227</v>
      </c>
      <c r="F1289" s="202"/>
      <c r="G1289" s="133" t="s">
        <v>707</v>
      </c>
      <c r="H1289" s="126">
        <v>1</v>
      </c>
      <c r="I1289" s="127">
        <v>10.54</v>
      </c>
      <c r="J1289" s="127">
        <v>10.54</v>
      </c>
    </row>
    <row r="1290" spans="1:10" x14ac:dyDescent="0.2">
      <c r="A1290" s="130"/>
      <c r="B1290" s="130"/>
      <c r="C1290" s="130"/>
      <c r="D1290" s="130"/>
      <c r="E1290" s="130" t="s">
        <v>1215</v>
      </c>
      <c r="F1290" s="123">
        <v>1.2095032397408207</v>
      </c>
      <c r="G1290" s="130" t="s">
        <v>1214</v>
      </c>
      <c r="H1290" s="123">
        <v>1.03</v>
      </c>
      <c r="I1290" s="130" t="s">
        <v>1213</v>
      </c>
      <c r="J1290" s="123">
        <v>2.2400000000000002</v>
      </c>
    </row>
    <row r="1291" spans="1:10" x14ac:dyDescent="0.2">
      <c r="A1291" s="130"/>
      <c r="B1291" s="130"/>
      <c r="C1291" s="130"/>
      <c r="D1291" s="130"/>
      <c r="E1291" s="130" t="s">
        <v>1212</v>
      </c>
      <c r="F1291" s="123">
        <v>3.96</v>
      </c>
      <c r="G1291" s="130"/>
      <c r="H1291" s="203" t="s">
        <v>1211</v>
      </c>
      <c r="I1291" s="203"/>
      <c r="J1291" s="123">
        <v>18.989999999999998</v>
      </c>
    </row>
    <row r="1292" spans="1:10" ht="16.5" thickBot="1" x14ac:dyDescent="0.25">
      <c r="A1292" s="128"/>
      <c r="B1292" s="128"/>
      <c r="C1292" s="128"/>
      <c r="D1292" s="128"/>
      <c r="E1292" s="128"/>
      <c r="F1292" s="128"/>
      <c r="G1292" s="128" t="s">
        <v>1210</v>
      </c>
      <c r="H1292" s="205">
        <v>1</v>
      </c>
      <c r="I1292" s="128" t="s">
        <v>1209</v>
      </c>
      <c r="J1292" s="206">
        <v>18.989999999999998</v>
      </c>
    </row>
    <row r="1293" spans="1:10" ht="15.75" thickTop="1" x14ac:dyDescent="0.2">
      <c r="A1293" s="124"/>
      <c r="B1293" s="124"/>
      <c r="C1293" s="124"/>
      <c r="D1293" s="124"/>
      <c r="E1293" s="124"/>
      <c r="F1293" s="124"/>
      <c r="G1293" s="124"/>
      <c r="H1293" s="124"/>
      <c r="I1293" s="124"/>
      <c r="J1293" s="124"/>
    </row>
    <row r="1294" spans="1:10" ht="15.75" x14ac:dyDescent="0.2">
      <c r="A1294" s="131" t="s">
        <v>974</v>
      </c>
      <c r="B1294" s="131" t="s">
        <v>1208</v>
      </c>
      <c r="C1294" s="131" t="s">
        <v>1207</v>
      </c>
      <c r="D1294" s="131" t="s">
        <v>641</v>
      </c>
      <c r="E1294" s="195" t="s">
        <v>1222</v>
      </c>
      <c r="F1294" s="195"/>
      <c r="G1294" s="131" t="s">
        <v>1206</v>
      </c>
      <c r="H1294" s="131" t="s">
        <v>1205</v>
      </c>
      <c r="I1294" s="131" t="s">
        <v>1204</v>
      </c>
      <c r="J1294" s="131" t="s">
        <v>642</v>
      </c>
    </row>
    <row r="1295" spans="1:10" x14ac:dyDescent="0.2">
      <c r="A1295" s="132" t="s">
        <v>1221</v>
      </c>
      <c r="B1295" s="132" t="s">
        <v>973</v>
      </c>
      <c r="C1295" s="132" t="s">
        <v>668</v>
      </c>
      <c r="D1295" s="132" t="s">
        <v>972</v>
      </c>
      <c r="E1295" s="196" t="s">
        <v>1728</v>
      </c>
      <c r="F1295" s="196"/>
      <c r="G1295" s="132" t="s">
        <v>671</v>
      </c>
      <c r="H1295" s="118">
        <v>1</v>
      </c>
      <c r="I1295" s="119">
        <v>86.93</v>
      </c>
      <c r="J1295" s="119">
        <v>86.93</v>
      </c>
    </row>
    <row r="1296" spans="1:10" x14ac:dyDescent="0.2">
      <c r="A1296" s="129" t="s">
        <v>1232</v>
      </c>
      <c r="B1296" s="129" t="s">
        <v>1242</v>
      </c>
      <c r="C1296" s="129" t="s">
        <v>668</v>
      </c>
      <c r="D1296" s="129" t="s">
        <v>1241</v>
      </c>
      <c r="E1296" s="197" t="s">
        <v>1229</v>
      </c>
      <c r="F1296" s="197"/>
      <c r="G1296" s="129" t="s">
        <v>1223</v>
      </c>
      <c r="H1296" s="121">
        <v>0.3</v>
      </c>
      <c r="I1296" s="122">
        <v>3.72</v>
      </c>
      <c r="J1296" s="122">
        <v>1.1100000000000001</v>
      </c>
    </row>
    <row r="1297" spans="1:10" x14ac:dyDescent="0.2">
      <c r="A1297" s="129" t="s">
        <v>1232</v>
      </c>
      <c r="B1297" s="129" t="s">
        <v>1661</v>
      </c>
      <c r="C1297" s="129" t="s">
        <v>668</v>
      </c>
      <c r="D1297" s="129" t="s">
        <v>1660</v>
      </c>
      <c r="E1297" s="197" t="s">
        <v>1229</v>
      </c>
      <c r="F1297" s="197"/>
      <c r="G1297" s="129" t="s">
        <v>1223</v>
      </c>
      <c r="H1297" s="121">
        <v>0.3</v>
      </c>
      <c r="I1297" s="122">
        <v>3.58</v>
      </c>
      <c r="J1297" s="122">
        <v>1.07</v>
      </c>
    </row>
    <row r="1298" spans="1:10" ht="30" x14ac:dyDescent="0.2">
      <c r="A1298" s="133" t="s">
        <v>1219</v>
      </c>
      <c r="B1298" s="133" t="s">
        <v>1730</v>
      </c>
      <c r="C1298" s="133" t="s">
        <v>668</v>
      </c>
      <c r="D1298" s="133" t="s">
        <v>1729</v>
      </c>
      <c r="E1298" s="202" t="s">
        <v>1227</v>
      </c>
      <c r="F1298" s="202"/>
      <c r="G1298" s="133" t="s">
        <v>671</v>
      </c>
      <c r="H1298" s="126">
        <v>1</v>
      </c>
      <c r="I1298" s="127">
        <v>75.2</v>
      </c>
      <c r="J1298" s="127">
        <v>75.2</v>
      </c>
    </row>
    <row r="1299" spans="1:10" ht="45" x14ac:dyDescent="0.2">
      <c r="A1299" s="133" t="s">
        <v>1219</v>
      </c>
      <c r="B1299" s="133" t="s">
        <v>1658</v>
      </c>
      <c r="C1299" s="133" t="s">
        <v>668</v>
      </c>
      <c r="D1299" s="133" t="s">
        <v>1657</v>
      </c>
      <c r="E1299" s="202" t="s">
        <v>1224</v>
      </c>
      <c r="F1299" s="202"/>
      <c r="G1299" s="133" t="s">
        <v>1223</v>
      </c>
      <c r="H1299" s="126">
        <v>0.3</v>
      </c>
      <c r="I1299" s="127">
        <v>18.21</v>
      </c>
      <c r="J1299" s="127">
        <v>5.46</v>
      </c>
    </row>
    <row r="1300" spans="1:10" ht="45" x14ac:dyDescent="0.2">
      <c r="A1300" s="133" t="s">
        <v>1219</v>
      </c>
      <c r="B1300" s="133" t="s">
        <v>1235</v>
      </c>
      <c r="C1300" s="133" t="s">
        <v>668</v>
      </c>
      <c r="D1300" s="133" t="s">
        <v>1234</v>
      </c>
      <c r="E1300" s="202" t="s">
        <v>1224</v>
      </c>
      <c r="F1300" s="202"/>
      <c r="G1300" s="133" t="s">
        <v>1223</v>
      </c>
      <c r="H1300" s="126">
        <v>0.3</v>
      </c>
      <c r="I1300" s="127">
        <v>13.65</v>
      </c>
      <c r="J1300" s="127">
        <v>4.09</v>
      </c>
    </row>
    <row r="1301" spans="1:10" x14ac:dyDescent="0.2">
      <c r="A1301" s="130"/>
      <c r="B1301" s="130"/>
      <c r="C1301" s="130"/>
      <c r="D1301" s="130"/>
      <c r="E1301" s="130" t="s">
        <v>1215</v>
      </c>
      <c r="F1301" s="123">
        <v>5.1565874730021601</v>
      </c>
      <c r="G1301" s="130" t="s">
        <v>1214</v>
      </c>
      <c r="H1301" s="123">
        <v>4.3899999999999997</v>
      </c>
      <c r="I1301" s="130" t="s">
        <v>1213</v>
      </c>
      <c r="J1301" s="123">
        <v>9.5500000000000007</v>
      </c>
    </row>
    <row r="1302" spans="1:10" x14ac:dyDescent="0.2">
      <c r="A1302" s="130"/>
      <c r="B1302" s="130"/>
      <c r="C1302" s="130"/>
      <c r="D1302" s="130"/>
      <c r="E1302" s="130" t="s">
        <v>1212</v>
      </c>
      <c r="F1302" s="123">
        <v>22.94</v>
      </c>
      <c r="G1302" s="130"/>
      <c r="H1302" s="203" t="s">
        <v>1211</v>
      </c>
      <c r="I1302" s="203"/>
      <c r="J1302" s="123">
        <v>109.87</v>
      </c>
    </row>
    <row r="1303" spans="1:10" ht="16.5" thickBot="1" x14ac:dyDescent="0.25">
      <c r="A1303" s="128"/>
      <c r="B1303" s="128"/>
      <c r="C1303" s="128"/>
      <c r="D1303" s="128"/>
      <c r="E1303" s="128"/>
      <c r="F1303" s="128"/>
      <c r="G1303" s="128" t="s">
        <v>1210</v>
      </c>
      <c r="H1303" s="205">
        <v>3</v>
      </c>
      <c r="I1303" s="128" t="s">
        <v>1209</v>
      </c>
      <c r="J1303" s="206">
        <v>329.61</v>
      </c>
    </row>
    <row r="1304" spans="1:10" ht="15.75" thickTop="1" x14ac:dyDescent="0.2">
      <c r="A1304" s="124"/>
      <c r="B1304" s="124"/>
      <c r="C1304" s="124"/>
      <c r="D1304" s="124"/>
      <c r="E1304" s="124"/>
      <c r="F1304" s="124"/>
      <c r="G1304" s="124"/>
      <c r="H1304" s="124"/>
      <c r="I1304" s="124"/>
      <c r="J1304" s="124"/>
    </row>
    <row r="1305" spans="1:10" ht="15.75" x14ac:dyDescent="0.2">
      <c r="A1305" s="131" t="s">
        <v>971</v>
      </c>
      <c r="B1305" s="131" t="s">
        <v>1208</v>
      </c>
      <c r="C1305" s="131" t="s">
        <v>1207</v>
      </c>
      <c r="D1305" s="131" t="s">
        <v>641</v>
      </c>
      <c r="E1305" s="195" t="s">
        <v>1222</v>
      </c>
      <c r="F1305" s="195"/>
      <c r="G1305" s="131" t="s">
        <v>1206</v>
      </c>
      <c r="H1305" s="131" t="s">
        <v>1205</v>
      </c>
      <c r="I1305" s="131" t="s">
        <v>1204</v>
      </c>
      <c r="J1305" s="131" t="s">
        <v>642</v>
      </c>
    </row>
    <row r="1306" spans="1:10" ht="30" x14ac:dyDescent="0.2">
      <c r="A1306" s="132" t="s">
        <v>1221</v>
      </c>
      <c r="B1306" s="132" t="s">
        <v>970</v>
      </c>
      <c r="C1306" s="132" t="s">
        <v>668</v>
      </c>
      <c r="D1306" s="132" t="s">
        <v>969</v>
      </c>
      <c r="E1306" s="196" t="s">
        <v>1728</v>
      </c>
      <c r="F1306" s="196"/>
      <c r="G1306" s="132" t="s">
        <v>671</v>
      </c>
      <c r="H1306" s="118">
        <v>1</v>
      </c>
      <c r="I1306" s="119">
        <v>301.98</v>
      </c>
      <c r="J1306" s="119">
        <v>301.98</v>
      </c>
    </row>
    <row r="1307" spans="1:10" x14ac:dyDescent="0.2">
      <c r="A1307" s="129" t="s">
        <v>1232</v>
      </c>
      <c r="B1307" s="129" t="s">
        <v>1242</v>
      </c>
      <c r="C1307" s="129" t="s">
        <v>668</v>
      </c>
      <c r="D1307" s="129" t="s">
        <v>1241</v>
      </c>
      <c r="E1307" s="197" t="s">
        <v>1229</v>
      </c>
      <c r="F1307" s="197"/>
      <c r="G1307" s="129" t="s">
        <v>1223</v>
      </c>
      <c r="H1307" s="121">
        <v>0.6</v>
      </c>
      <c r="I1307" s="122">
        <v>3.72</v>
      </c>
      <c r="J1307" s="122">
        <v>2.23</v>
      </c>
    </row>
    <row r="1308" spans="1:10" x14ac:dyDescent="0.2">
      <c r="A1308" s="129" t="s">
        <v>1232</v>
      </c>
      <c r="B1308" s="129" t="s">
        <v>1661</v>
      </c>
      <c r="C1308" s="129" t="s">
        <v>668</v>
      </c>
      <c r="D1308" s="129" t="s">
        <v>1660</v>
      </c>
      <c r="E1308" s="197" t="s">
        <v>1229</v>
      </c>
      <c r="F1308" s="197"/>
      <c r="G1308" s="129" t="s">
        <v>1223</v>
      </c>
      <c r="H1308" s="121">
        <v>0.6</v>
      </c>
      <c r="I1308" s="122">
        <v>3.58</v>
      </c>
      <c r="J1308" s="122">
        <v>2.14</v>
      </c>
    </row>
    <row r="1309" spans="1:10" ht="30" x14ac:dyDescent="0.2">
      <c r="A1309" s="133" t="s">
        <v>1219</v>
      </c>
      <c r="B1309" s="133" t="s">
        <v>1727</v>
      </c>
      <c r="C1309" s="133" t="s">
        <v>668</v>
      </c>
      <c r="D1309" s="133" t="s">
        <v>1726</v>
      </c>
      <c r="E1309" s="202" t="s">
        <v>1227</v>
      </c>
      <c r="F1309" s="202"/>
      <c r="G1309" s="133" t="s">
        <v>671</v>
      </c>
      <c r="H1309" s="126">
        <v>1</v>
      </c>
      <c r="I1309" s="127">
        <v>278.5</v>
      </c>
      <c r="J1309" s="127">
        <v>278.5</v>
      </c>
    </row>
    <row r="1310" spans="1:10" ht="45" x14ac:dyDescent="0.2">
      <c r="A1310" s="133" t="s">
        <v>1219</v>
      </c>
      <c r="B1310" s="133" t="s">
        <v>1658</v>
      </c>
      <c r="C1310" s="133" t="s">
        <v>668</v>
      </c>
      <c r="D1310" s="133" t="s">
        <v>1657</v>
      </c>
      <c r="E1310" s="202" t="s">
        <v>1224</v>
      </c>
      <c r="F1310" s="202"/>
      <c r="G1310" s="133" t="s">
        <v>1223</v>
      </c>
      <c r="H1310" s="126">
        <v>0.6</v>
      </c>
      <c r="I1310" s="127">
        <v>18.21</v>
      </c>
      <c r="J1310" s="127">
        <v>10.92</v>
      </c>
    </row>
    <row r="1311" spans="1:10" ht="45" x14ac:dyDescent="0.2">
      <c r="A1311" s="133" t="s">
        <v>1219</v>
      </c>
      <c r="B1311" s="133" t="s">
        <v>1235</v>
      </c>
      <c r="C1311" s="133" t="s">
        <v>668</v>
      </c>
      <c r="D1311" s="133" t="s">
        <v>1234</v>
      </c>
      <c r="E1311" s="202" t="s">
        <v>1224</v>
      </c>
      <c r="F1311" s="202"/>
      <c r="G1311" s="133" t="s">
        <v>1223</v>
      </c>
      <c r="H1311" s="126">
        <v>0.6</v>
      </c>
      <c r="I1311" s="127">
        <v>13.65</v>
      </c>
      <c r="J1311" s="127">
        <v>8.19</v>
      </c>
    </row>
    <row r="1312" spans="1:10" x14ac:dyDescent="0.2">
      <c r="A1312" s="130"/>
      <c r="B1312" s="130"/>
      <c r="C1312" s="130"/>
      <c r="D1312" s="130"/>
      <c r="E1312" s="130" t="s">
        <v>1215</v>
      </c>
      <c r="F1312" s="123">
        <v>10.3185745</v>
      </c>
      <c r="G1312" s="130" t="s">
        <v>1214</v>
      </c>
      <c r="H1312" s="123">
        <v>8.7899999999999991</v>
      </c>
      <c r="I1312" s="130" t="s">
        <v>1213</v>
      </c>
      <c r="J1312" s="123">
        <v>19.11</v>
      </c>
    </row>
    <row r="1313" spans="1:10" x14ac:dyDescent="0.2">
      <c r="A1313" s="130"/>
      <c r="B1313" s="130"/>
      <c r="C1313" s="130"/>
      <c r="D1313" s="130"/>
      <c r="E1313" s="130" t="s">
        <v>1212</v>
      </c>
      <c r="F1313" s="123">
        <v>79.72</v>
      </c>
      <c r="G1313" s="130"/>
      <c r="H1313" s="203" t="s">
        <v>1211</v>
      </c>
      <c r="I1313" s="203"/>
      <c r="J1313" s="123">
        <v>381.7</v>
      </c>
    </row>
    <row r="1314" spans="1:10" ht="16.5" thickBot="1" x14ac:dyDescent="0.25">
      <c r="A1314" s="128"/>
      <c r="B1314" s="128"/>
      <c r="C1314" s="128"/>
      <c r="D1314" s="128"/>
      <c r="E1314" s="128"/>
      <c r="F1314" s="128"/>
      <c r="G1314" s="128" t="s">
        <v>1210</v>
      </c>
      <c r="H1314" s="205">
        <v>5</v>
      </c>
      <c r="I1314" s="128" t="s">
        <v>1209</v>
      </c>
      <c r="J1314" s="206">
        <v>1908.5</v>
      </c>
    </row>
    <row r="1315" spans="1:10" ht="15.75" thickTop="1" x14ac:dyDescent="0.2">
      <c r="A1315" s="124"/>
      <c r="B1315" s="124"/>
      <c r="C1315" s="124"/>
      <c r="D1315" s="124"/>
      <c r="E1315" s="124"/>
      <c r="F1315" s="124"/>
      <c r="G1315" s="124"/>
      <c r="H1315" s="124"/>
      <c r="I1315" s="124"/>
      <c r="J1315" s="124"/>
    </row>
    <row r="1316" spans="1:10" ht="15.75" x14ac:dyDescent="0.2">
      <c r="A1316" s="93" t="s">
        <v>968</v>
      </c>
      <c r="B1316" s="93"/>
      <c r="C1316" s="93"/>
      <c r="D1316" s="93" t="s">
        <v>194</v>
      </c>
      <c r="E1316" s="93"/>
      <c r="F1316" s="208"/>
      <c r="G1316" s="208"/>
      <c r="H1316" s="93"/>
      <c r="I1316" s="93"/>
      <c r="J1316" s="209">
        <v>7080.05</v>
      </c>
    </row>
    <row r="1317" spans="1:10" ht="15.75" x14ac:dyDescent="0.2">
      <c r="A1317" s="131" t="s">
        <v>967</v>
      </c>
      <c r="B1317" s="131" t="s">
        <v>1208</v>
      </c>
      <c r="C1317" s="131" t="s">
        <v>1207</v>
      </c>
      <c r="D1317" s="131" t="s">
        <v>641</v>
      </c>
      <c r="E1317" s="195" t="s">
        <v>1222</v>
      </c>
      <c r="F1317" s="195"/>
      <c r="G1317" s="131" t="s">
        <v>1206</v>
      </c>
      <c r="H1317" s="131" t="s">
        <v>1205</v>
      </c>
      <c r="I1317" s="131" t="s">
        <v>1204</v>
      </c>
      <c r="J1317" s="131" t="s">
        <v>642</v>
      </c>
    </row>
    <row r="1318" spans="1:10" ht="45" x14ac:dyDescent="0.2">
      <c r="A1318" s="132" t="s">
        <v>1221</v>
      </c>
      <c r="B1318" s="132" t="s">
        <v>966</v>
      </c>
      <c r="C1318" s="132" t="s">
        <v>678</v>
      </c>
      <c r="D1318" s="132" t="s">
        <v>965</v>
      </c>
      <c r="E1318" s="196" t="s">
        <v>1645</v>
      </c>
      <c r="F1318" s="196"/>
      <c r="G1318" s="132" t="s">
        <v>108</v>
      </c>
      <c r="H1318" s="118">
        <v>1</v>
      </c>
      <c r="I1318" s="119">
        <v>8.0399999999999991</v>
      </c>
      <c r="J1318" s="119">
        <v>8.0399999999999991</v>
      </c>
    </row>
    <row r="1319" spans="1:10" ht="30" x14ac:dyDescent="0.2">
      <c r="A1319" s="129" t="s">
        <v>1232</v>
      </c>
      <c r="B1319" s="129" t="s">
        <v>1644</v>
      </c>
      <c r="C1319" s="129" t="s">
        <v>678</v>
      </c>
      <c r="D1319" s="129" t="s">
        <v>1643</v>
      </c>
      <c r="E1319" s="197" t="s">
        <v>1266</v>
      </c>
      <c r="F1319" s="197"/>
      <c r="G1319" s="129" t="s">
        <v>1265</v>
      </c>
      <c r="H1319" s="121">
        <v>7.0999999999999994E-2</v>
      </c>
      <c r="I1319" s="122">
        <v>19.53</v>
      </c>
      <c r="J1319" s="122">
        <v>1.38</v>
      </c>
    </row>
    <row r="1320" spans="1:10" x14ac:dyDescent="0.2">
      <c r="A1320" s="129" t="s">
        <v>1232</v>
      </c>
      <c r="B1320" s="129" t="s">
        <v>1642</v>
      </c>
      <c r="C1320" s="129" t="s">
        <v>678</v>
      </c>
      <c r="D1320" s="129" t="s">
        <v>1641</v>
      </c>
      <c r="E1320" s="197" t="s">
        <v>1266</v>
      </c>
      <c r="F1320" s="197"/>
      <c r="G1320" s="129" t="s">
        <v>1265</v>
      </c>
      <c r="H1320" s="121">
        <v>7.0999999999999994E-2</v>
      </c>
      <c r="I1320" s="122">
        <v>26.81</v>
      </c>
      <c r="J1320" s="122">
        <v>1.9</v>
      </c>
    </row>
    <row r="1321" spans="1:10" ht="30" x14ac:dyDescent="0.2">
      <c r="A1321" s="133" t="s">
        <v>1219</v>
      </c>
      <c r="B1321" s="133" t="s">
        <v>1725</v>
      </c>
      <c r="C1321" s="133" t="s">
        <v>678</v>
      </c>
      <c r="D1321" s="133" t="s">
        <v>1724</v>
      </c>
      <c r="E1321" s="202" t="s">
        <v>1227</v>
      </c>
      <c r="F1321" s="202"/>
      <c r="G1321" s="133" t="s">
        <v>108</v>
      </c>
      <c r="H1321" s="126">
        <v>1.1000000000000001</v>
      </c>
      <c r="I1321" s="127">
        <v>4.29</v>
      </c>
      <c r="J1321" s="127">
        <v>4.71</v>
      </c>
    </row>
    <row r="1322" spans="1:10" ht="30" x14ac:dyDescent="0.2">
      <c r="A1322" s="133" t="s">
        <v>1219</v>
      </c>
      <c r="B1322" s="133" t="s">
        <v>1721</v>
      </c>
      <c r="C1322" s="133" t="s">
        <v>678</v>
      </c>
      <c r="D1322" s="133" t="s">
        <v>1720</v>
      </c>
      <c r="E1322" s="202" t="s">
        <v>1227</v>
      </c>
      <c r="F1322" s="202"/>
      <c r="G1322" s="133" t="s">
        <v>13</v>
      </c>
      <c r="H1322" s="126">
        <v>1.8E-3</v>
      </c>
      <c r="I1322" s="127">
        <v>29</v>
      </c>
      <c r="J1322" s="127">
        <v>0.05</v>
      </c>
    </row>
    <row r="1323" spans="1:10" x14ac:dyDescent="0.2">
      <c r="A1323" s="130"/>
      <c r="B1323" s="130"/>
      <c r="C1323" s="130"/>
      <c r="D1323" s="130"/>
      <c r="E1323" s="130" t="s">
        <v>1215</v>
      </c>
      <c r="F1323" s="123">
        <v>1.2904967602591793</v>
      </c>
      <c r="G1323" s="130" t="s">
        <v>1214</v>
      </c>
      <c r="H1323" s="123">
        <v>1.1000000000000001</v>
      </c>
      <c r="I1323" s="130" t="s">
        <v>1213</v>
      </c>
      <c r="J1323" s="123">
        <v>2.3899999999999997</v>
      </c>
    </row>
    <row r="1324" spans="1:10" x14ac:dyDescent="0.2">
      <c r="A1324" s="130"/>
      <c r="B1324" s="130"/>
      <c r="C1324" s="130"/>
      <c r="D1324" s="130"/>
      <c r="E1324" s="130" t="s">
        <v>1212</v>
      </c>
      <c r="F1324" s="123">
        <v>2.12</v>
      </c>
      <c r="G1324" s="130"/>
      <c r="H1324" s="203" t="s">
        <v>1211</v>
      </c>
      <c r="I1324" s="203"/>
      <c r="J1324" s="123">
        <v>10.16</v>
      </c>
    </row>
    <row r="1325" spans="1:10" ht="16.5" thickBot="1" x14ac:dyDescent="0.25">
      <c r="A1325" s="128"/>
      <c r="B1325" s="128"/>
      <c r="C1325" s="128"/>
      <c r="D1325" s="128"/>
      <c r="E1325" s="128"/>
      <c r="F1325" s="128"/>
      <c r="G1325" s="128" t="s">
        <v>1210</v>
      </c>
      <c r="H1325" s="205">
        <v>435.96</v>
      </c>
      <c r="I1325" s="128" t="s">
        <v>1209</v>
      </c>
      <c r="J1325" s="206">
        <v>4429.3500000000004</v>
      </c>
    </row>
    <row r="1326" spans="1:10" ht="15.75" thickTop="1" x14ac:dyDescent="0.2">
      <c r="A1326" s="124"/>
      <c r="B1326" s="124"/>
      <c r="C1326" s="124"/>
      <c r="D1326" s="124"/>
      <c r="E1326" s="124"/>
      <c r="F1326" s="124"/>
      <c r="G1326" s="124"/>
      <c r="H1326" s="124"/>
      <c r="I1326" s="124"/>
      <c r="J1326" s="124"/>
    </row>
    <row r="1327" spans="1:10" ht="15.75" x14ac:dyDescent="0.2">
      <c r="A1327" s="131" t="s">
        <v>964</v>
      </c>
      <c r="B1327" s="131" t="s">
        <v>1208</v>
      </c>
      <c r="C1327" s="131" t="s">
        <v>1207</v>
      </c>
      <c r="D1327" s="131" t="s">
        <v>641</v>
      </c>
      <c r="E1327" s="195" t="s">
        <v>1222</v>
      </c>
      <c r="F1327" s="195"/>
      <c r="G1327" s="131" t="s">
        <v>1206</v>
      </c>
      <c r="H1327" s="131" t="s">
        <v>1205</v>
      </c>
      <c r="I1327" s="131" t="s">
        <v>1204</v>
      </c>
      <c r="J1327" s="131" t="s">
        <v>642</v>
      </c>
    </row>
    <row r="1328" spans="1:10" ht="45" x14ac:dyDescent="0.2">
      <c r="A1328" s="132" t="s">
        <v>1221</v>
      </c>
      <c r="B1328" s="132" t="s">
        <v>963</v>
      </c>
      <c r="C1328" s="132" t="s">
        <v>678</v>
      </c>
      <c r="D1328" s="132" t="s">
        <v>962</v>
      </c>
      <c r="E1328" s="196" t="s">
        <v>1645</v>
      </c>
      <c r="F1328" s="196"/>
      <c r="G1328" s="132" t="s">
        <v>108</v>
      </c>
      <c r="H1328" s="118">
        <v>1</v>
      </c>
      <c r="I1328" s="119">
        <v>13.1</v>
      </c>
      <c r="J1328" s="119">
        <v>13.1</v>
      </c>
    </row>
    <row r="1329" spans="1:10" ht="30" x14ac:dyDescent="0.2">
      <c r="A1329" s="129" t="s">
        <v>1232</v>
      </c>
      <c r="B1329" s="129" t="s">
        <v>1644</v>
      </c>
      <c r="C1329" s="129" t="s">
        <v>678</v>
      </c>
      <c r="D1329" s="129" t="s">
        <v>1643</v>
      </c>
      <c r="E1329" s="197" t="s">
        <v>1266</v>
      </c>
      <c r="F1329" s="197"/>
      <c r="G1329" s="129" t="s">
        <v>1265</v>
      </c>
      <c r="H1329" s="121">
        <v>8.5999999999999993E-2</v>
      </c>
      <c r="I1329" s="122">
        <v>19.53</v>
      </c>
      <c r="J1329" s="122">
        <v>1.67</v>
      </c>
    </row>
    <row r="1330" spans="1:10" x14ac:dyDescent="0.2">
      <c r="A1330" s="129" t="s">
        <v>1232</v>
      </c>
      <c r="B1330" s="129" t="s">
        <v>1642</v>
      </c>
      <c r="C1330" s="129" t="s">
        <v>678</v>
      </c>
      <c r="D1330" s="129" t="s">
        <v>1641</v>
      </c>
      <c r="E1330" s="197" t="s">
        <v>1266</v>
      </c>
      <c r="F1330" s="197"/>
      <c r="G1330" s="129" t="s">
        <v>1265</v>
      </c>
      <c r="H1330" s="121">
        <v>8.5999999999999993E-2</v>
      </c>
      <c r="I1330" s="122">
        <v>26.81</v>
      </c>
      <c r="J1330" s="122">
        <v>2.2999999999999998</v>
      </c>
    </row>
    <row r="1331" spans="1:10" ht="30" x14ac:dyDescent="0.2">
      <c r="A1331" s="133" t="s">
        <v>1219</v>
      </c>
      <c r="B1331" s="133" t="s">
        <v>1723</v>
      </c>
      <c r="C1331" s="133" t="s">
        <v>678</v>
      </c>
      <c r="D1331" s="133" t="s">
        <v>1722</v>
      </c>
      <c r="E1331" s="202" t="s">
        <v>1227</v>
      </c>
      <c r="F1331" s="202"/>
      <c r="G1331" s="133" t="s">
        <v>108</v>
      </c>
      <c r="H1331" s="126">
        <v>1.1000000000000001</v>
      </c>
      <c r="I1331" s="127">
        <v>8.26</v>
      </c>
      <c r="J1331" s="127">
        <v>9.08</v>
      </c>
    </row>
    <row r="1332" spans="1:10" ht="30" x14ac:dyDescent="0.2">
      <c r="A1332" s="133" t="s">
        <v>1219</v>
      </c>
      <c r="B1332" s="133" t="s">
        <v>1721</v>
      </c>
      <c r="C1332" s="133" t="s">
        <v>678</v>
      </c>
      <c r="D1332" s="133" t="s">
        <v>1720</v>
      </c>
      <c r="E1332" s="202" t="s">
        <v>1227</v>
      </c>
      <c r="F1332" s="202"/>
      <c r="G1332" s="133" t="s">
        <v>13</v>
      </c>
      <c r="H1332" s="126">
        <v>2E-3</v>
      </c>
      <c r="I1332" s="127">
        <v>29</v>
      </c>
      <c r="J1332" s="127">
        <v>0.05</v>
      </c>
    </row>
    <row r="1333" spans="1:10" x14ac:dyDescent="0.2">
      <c r="A1333" s="130"/>
      <c r="B1333" s="130"/>
      <c r="C1333" s="130"/>
      <c r="D1333" s="130"/>
      <c r="E1333" s="130" t="s">
        <v>1215</v>
      </c>
      <c r="F1333" s="123">
        <v>1.5658747300215983</v>
      </c>
      <c r="G1333" s="130" t="s">
        <v>1214</v>
      </c>
      <c r="H1333" s="123">
        <v>1.33</v>
      </c>
      <c r="I1333" s="130" t="s">
        <v>1213</v>
      </c>
      <c r="J1333" s="123">
        <v>2.9</v>
      </c>
    </row>
    <row r="1334" spans="1:10" x14ac:dyDescent="0.2">
      <c r="A1334" s="130"/>
      <c r="B1334" s="130"/>
      <c r="C1334" s="130"/>
      <c r="D1334" s="130"/>
      <c r="E1334" s="130" t="s">
        <v>1212</v>
      </c>
      <c r="F1334" s="123">
        <v>3.45</v>
      </c>
      <c r="G1334" s="130"/>
      <c r="H1334" s="203" t="s">
        <v>1211</v>
      </c>
      <c r="I1334" s="203"/>
      <c r="J1334" s="123">
        <v>16.55</v>
      </c>
    </row>
    <row r="1335" spans="1:10" ht="16.5" thickBot="1" x14ac:dyDescent="0.25">
      <c r="A1335" s="128"/>
      <c r="B1335" s="128"/>
      <c r="C1335" s="128"/>
      <c r="D1335" s="128"/>
      <c r="E1335" s="128"/>
      <c r="F1335" s="128"/>
      <c r="G1335" s="128" t="s">
        <v>1210</v>
      </c>
      <c r="H1335" s="205">
        <v>18.93</v>
      </c>
      <c r="I1335" s="128" t="s">
        <v>1209</v>
      </c>
      <c r="J1335" s="206">
        <v>313.29000000000002</v>
      </c>
    </row>
    <row r="1336" spans="1:10" ht="15.75" thickTop="1" x14ac:dyDescent="0.2">
      <c r="A1336" s="124"/>
      <c r="B1336" s="124"/>
      <c r="C1336" s="124"/>
      <c r="D1336" s="124"/>
      <c r="E1336" s="124"/>
      <c r="F1336" s="124"/>
      <c r="G1336" s="124"/>
      <c r="H1336" s="124"/>
      <c r="I1336" s="124"/>
      <c r="J1336" s="124"/>
    </row>
    <row r="1337" spans="1:10" ht="15.75" x14ac:dyDescent="0.2">
      <c r="A1337" s="131" t="s">
        <v>961</v>
      </c>
      <c r="B1337" s="131" t="s">
        <v>1208</v>
      </c>
      <c r="C1337" s="131" t="s">
        <v>1207</v>
      </c>
      <c r="D1337" s="131" t="s">
        <v>641</v>
      </c>
      <c r="E1337" s="195" t="s">
        <v>1222</v>
      </c>
      <c r="F1337" s="195"/>
      <c r="G1337" s="131" t="s">
        <v>1206</v>
      </c>
      <c r="H1337" s="131" t="s">
        <v>1205</v>
      </c>
      <c r="I1337" s="131" t="s">
        <v>1204</v>
      </c>
      <c r="J1337" s="131" t="s">
        <v>642</v>
      </c>
    </row>
    <row r="1338" spans="1:10" ht="30" x14ac:dyDescent="0.2">
      <c r="A1338" s="132" t="s">
        <v>1221</v>
      </c>
      <c r="B1338" s="132" t="s">
        <v>960</v>
      </c>
      <c r="C1338" s="132" t="s">
        <v>959</v>
      </c>
      <c r="D1338" s="132" t="s">
        <v>958</v>
      </c>
      <c r="E1338" s="196" t="s">
        <v>1719</v>
      </c>
      <c r="F1338" s="196"/>
      <c r="G1338" s="132" t="s">
        <v>707</v>
      </c>
      <c r="H1338" s="118">
        <v>1</v>
      </c>
      <c r="I1338" s="119">
        <v>28.5</v>
      </c>
      <c r="J1338" s="119">
        <v>28.5</v>
      </c>
    </row>
    <row r="1339" spans="1:10" x14ac:dyDescent="0.2">
      <c r="A1339" s="133" t="s">
        <v>1219</v>
      </c>
      <c r="B1339" s="133" t="s">
        <v>1718</v>
      </c>
      <c r="C1339" s="133" t="s">
        <v>959</v>
      </c>
      <c r="D1339" s="133" t="s">
        <v>1717</v>
      </c>
      <c r="E1339" s="202" t="s">
        <v>1224</v>
      </c>
      <c r="F1339" s="202"/>
      <c r="G1339" s="133" t="s">
        <v>1265</v>
      </c>
      <c r="H1339" s="126">
        <v>0.4</v>
      </c>
      <c r="I1339" s="127">
        <v>19.100000000000001</v>
      </c>
      <c r="J1339" s="127">
        <v>7.64</v>
      </c>
    </row>
    <row r="1340" spans="1:10" x14ac:dyDescent="0.2">
      <c r="A1340" s="133" t="s">
        <v>1219</v>
      </c>
      <c r="B1340" s="133" t="s">
        <v>1716</v>
      </c>
      <c r="C1340" s="133" t="s">
        <v>959</v>
      </c>
      <c r="D1340" s="133" t="s">
        <v>1715</v>
      </c>
      <c r="E1340" s="202" t="s">
        <v>1227</v>
      </c>
      <c r="F1340" s="202"/>
      <c r="G1340" s="133" t="s">
        <v>707</v>
      </c>
      <c r="H1340" s="126">
        <v>1</v>
      </c>
      <c r="I1340" s="127">
        <v>11.2</v>
      </c>
      <c r="J1340" s="127">
        <v>11.2</v>
      </c>
    </row>
    <row r="1341" spans="1:10" x14ac:dyDescent="0.2">
      <c r="A1341" s="133" t="s">
        <v>1219</v>
      </c>
      <c r="B1341" s="133" t="s">
        <v>1714</v>
      </c>
      <c r="C1341" s="133" t="s">
        <v>959</v>
      </c>
      <c r="D1341" s="133" t="s">
        <v>1713</v>
      </c>
      <c r="E1341" s="202" t="s">
        <v>1224</v>
      </c>
      <c r="F1341" s="202"/>
      <c r="G1341" s="133" t="s">
        <v>1265</v>
      </c>
      <c r="H1341" s="126">
        <v>0.4</v>
      </c>
      <c r="I1341" s="127">
        <v>24.15</v>
      </c>
      <c r="J1341" s="127">
        <v>9.66</v>
      </c>
    </row>
    <row r="1342" spans="1:10" x14ac:dyDescent="0.2">
      <c r="A1342" s="130"/>
      <c r="B1342" s="130"/>
      <c r="C1342" s="130"/>
      <c r="D1342" s="130"/>
      <c r="E1342" s="130" t="s">
        <v>1215</v>
      </c>
      <c r="F1342" s="123">
        <v>9.3412527000000001</v>
      </c>
      <c r="G1342" s="130" t="s">
        <v>1214</v>
      </c>
      <c r="H1342" s="123">
        <v>7.96</v>
      </c>
      <c r="I1342" s="130" t="s">
        <v>1213</v>
      </c>
      <c r="J1342" s="123">
        <v>17.3</v>
      </c>
    </row>
    <row r="1343" spans="1:10" x14ac:dyDescent="0.2">
      <c r="A1343" s="130"/>
      <c r="B1343" s="130"/>
      <c r="C1343" s="130"/>
      <c r="D1343" s="130"/>
      <c r="E1343" s="130" t="s">
        <v>1212</v>
      </c>
      <c r="F1343" s="123">
        <v>7.52</v>
      </c>
      <c r="G1343" s="130"/>
      <c r="H1343" s="203" t="s">
        <v>1211</v>
      </c>
      <c r="I1343" s="203"/>
      <c r="J1343" s="123">
        <v>36.020000000000003</v>
      </c>
    </row>
    <row r="1344" spans="1:10" ht="16.5" thickBot="1" x14ac:dyDescent="0.25">
      <c r="A1344" s="128"/>
      <c r="B1344" s="128"/>
      <c r="C1344" s="128"/>
      <c r="D1344" s="128"/>
      <c r="E1344" s="128"/>
      <c r="F1344" s="128"/>
      <c r="G1344" s="128" t="s">
        <v>1210</v>
      </c>
      <c r="H1344" s="205">
        <v>1</v>
      </c>
      <c r="I1344" s="128" t="s">
        <v>1209</v>
      </c>
      <c r="J1344" s="206">
        <v>36.020000000000003</v>
      </c>
    </row>
    <row r="1345" spans="1:10" ht="15.75" thickTop="1" x14ac:dyDescent="0.2">
      <c r="A1345" s="124"/>
      <c r="B1345" s="124"/>
      <c r="C1345" s="124"/>
      <c r="D1345" s="124"/>
      <c r="E1345" s="124"/>
      <c r="F1345" s="124"/>
      <c r="G1345" s="124"/>
      <c r="H1345" s="124"/>
      <c r="I1345" s="124"/>
      <c r="J1345" s="124"/>
    </row>
    <row r="1346" spans="1:10" ht="15.75" x14ac:dyDescent="0.2">
      <c r="A1346" s="131" t="s">
        <v>957</v>
      </c>
      <c r="B1346" s="131" t="s">
        <v>1208</v>
      </c>
      <c r="C1346" s="131" t="s">
        <v>1207</v>
      </c>
      <c r="D1346" s="131" t="s">
        <v>641</v>
      </c>
      <c r="E1346" s="195" t="s">
        <v>1222</v>
      </c>
      <c r="F1346" s="195"/>
      <c r="G1346" s="131" t="s">
        <v>1206</v>
      </c>
      <c r="H1346" s="131" t="s">
        <v>1205</v>
      </c>
      <c r="I1346" s="131" t="s">
        <v>1204</v>
      </c>
      <c r="J1346" s="131" t="s">
        <v>642</v>
      </c>
    </row>
    <row r="1347" spans="1:10" ht="30" x14ac:dyDescent="0.2">
      <c r="A1347" s="132" t="s">
        <v>1221</v>
      </c>
      <c r="B1347" s="132" t="s">
        <v>956</v>
      </c>
      <c r="C1347" s="132" t="s">
        <v>668</v>
      </c>
      <c r="D1347" s="132" t="s">
        <v>955</v>
      </c>
      <c r="E1347" s="196" t="s">
        <v>1507</v>
      </c>
      <c r="F1347" s="196"/>
      <c r="G1347" s="132" t="s">
        <v>671</v>
      </c>
      <c r="H1347" s="118">
        <v>1</v>
      </c>
      <c r="I1347" s="119">
        <v>131.44</v>
      </c>
      <c r="J1347" s="119">
        <v>131.44</v>
      </c>
    </row>
    <row r="1348" spans="1:10" ht="30" x14ac:dyDescent="0.2">
      <c r="A1348" s="129" t="s">
        <v>1232</v>
      </c>
      <c r="B1348" s="129" t="s">
        <v>1712</v>
      </c>
      <c r="C1348" s="129" t="s">
        <v>668</v>
      </c>
      <c r="D1348" s="129" t="s">
        <v>1711</v>
      </c>
      <c r="E1348" s="197" t="s">
        <v>1501</v>
      </c>
      <c r="F1348" s="197"/>
      <c r="G1348" s="129" t="s">
        <v>666</v>
      </c>
      <c r="H1348" s="121">
        <v>0.30599999999999999</v>
      </c>
      <c r="I1348" s="122">
        <v>89.3</v>
      </c>
      <c r="J1348" s="122">
        <v>27.32</v>
      </c>
    </row>
    <row r="1349" spans="1:10" ht="30" x14ac:dyDescent="0.2">
      <c r="A1349" s="129" t="s">
        <v>1232</v>
      </c>
      <c r="B1349" s="129" t="s">
        <v>1385</v>
      </c>
      <c r="C1349" s="129" t="s">
        <v>668</v>
      </c>
      <c r="D1349" s="129" t="s">
        <v>1384</v>
      </c>
      <c r="E1349" s="197" t="s">
        <v>1316</v>
      </c>
      <c r="F1349" s="197"/>
      <c r="G1349" s="129" t="s">
        <v>1025</v>
      </c>
      <c r="H1349" s="121">
        <v>3.7999999999999999E-2</v>
      </c>
      <c r="I1349" s="122">
        <v>595.23</v>
      </c>
      <c r="J1349" s="122">
        <v>22.61</v>
      </c>
    </row>
    <row r="1350" spans="1:10" ht="45" x14ac:dyDescent="0.2">
      <c r="A1350" s="129" t="s">
        <v>1232</v>
      </c>
      <c r="B1350" s="129" t="s">
        <v>1315</v>
      </c>
      <c r="C1350" s="129" t="s">
        <v>668</v>
      </c>
      <c r="D1350" s="129" t="s">
        <v>1314</v>
      </c>
      <c r="E1350" s="197" t="s">
        <v>1284</v>
      </c>
      <c r="F1350" s="197"/>
      <c r="G1350" s="129" t="s">
        <v>1238</v>
      </c>
      <c r="H1350" s="121">
        <v>0.77</v>
      </c>
      <c r="I1350" s="122">
        <v>11.88</v>
      </c>
      <c r="J1350" s="122">
        <v>9.14</v>
      </c>
    </row>
    <row r="1351" spans="1:10" ht="45" x14ac:dyDescent="0.2">
      <c r="A1351" s="129" t="s">
        <v>1232</v>
      </c>
      <c r="B1351" s="129" t="s">
        <v>1497</v>
      </c>
      <c r="C1351" s="129" t="s">
        <v>668</v>
      </c>
      <c r="D1351" s="129" t="s">
        <v>1496</v>
      </c>
      <c r="E1351" s="197" t="s">
        <v>1495</v>
      </c>
      <c r="F1351" s="197"/>
      <c r="G1351" s="129" t="s">
        <v>666</v>
      </c>
      <c r="H1351" s="121">
        <v>0.48</v>
      </c>
      <c r="I1351" s="122">
        <v>104.35</v>
      </c>
      <c r="J1351" s="122">
        <v>50.08</v>
      </c>
    </row>
    <row r="1352" spans="1:10" ht="30" x14ac:dyDescent="0.2">
      <c r="A1352" s="129" t="s">
        <v>1232</v>
      </c>
      <c r="B1352" s="129" t="s">
        <v>1491</v>
      </c>
      <c r="C1352" s="129" t="s">
        <v>668</v>
      </c>
      <c r="D1352" s="129" t="s">
        <v>1490</v>
      </c>
      <c r="E1352" s="197" t="s">
        <v>1489</v>
      </c>
      <c r="F1352" s="197"/>
      <c r="G1352" s="129" t="s">
        <v>1025</v>
      </c>
      <c r="H1352" s="121">
        <v>0.125</v>
      </c>
      <c r="I1352" s="122">
        <v>52.11</v>
      </c>
      <c r="J1352" s="122">
        <v>6.51</v>
      </c>
    </row>
    <row r="1353" spans="1:10" ht="30" x14ac:dyDescent="0.2">
      <c r="A1353" s="129" t="s">
        <v>1232</v>
      </c>
      <c r="B1353" s="129" t="s">
        <v>1488</v>
      </c>
      <c r="C1353" s="129" t="s">
        <v>668</v>
      </c>
      <c r="D1353" s="129" t="s">
        <v>1487</v>
      </c>
      <c r="E1353" s="197" t="s">
        <v>1233</v>
      </c>
      <c r="F1353" s="197"/>
      <c r="G1353" s="129" t="s">
        <v>666</v>
      </c>
      <c r="H1353" s="121">
        <v>0.36</v>
      </c>
      <c r="I1353" s="122">
        <v>6.6</v>
      </c>
      <c r="J1353" s="122">
        <v>2.37</v>
      </c>
    </row>
    <row r="1354" spans="1:10" ht="30" x14ac:dyDescent="0.2">
      <c r="A1354" s="129" t="s">
        <v>1232</v>
      </c>
      <c r="B1354" s="129" t="s">
        <v>1710</v>
      </c>
      <c r="C1354" s="129" t="s">
        <v>668</v>
      </c>
      <c r="D1354" s="129" t="s">
        <v>1709</v>
      </c>
      <c r="E1354" s="197" t="s">
        <v>1233</v>
      </c>
      <c r="F1354" s="197"/>
      <c r="G1354" s="129" t="s">
        <v>666</v>
      </c>
      <c r="H1354" s="121">
        <v>0.36</v>
      </c>
      <c r="I1354" s="122">
        <v>37.25</v>
      </c>
      <c r="J1354" s="122">
        <v>13.41</v>
      </c>
    </row>
    <row r="1355" spans="1:10" x14ac:dyDescent="0.2">
      <c r="A1355" s="130"/>
      <c r="B1355" s="130"/>
      <c r="C1355" s="130"/>
      <c r="D1355" s="130"/>
      <c r="E1355" s="130" t="s">
        <v>1215</v>
      </c>
      <c r="F1355" s="123">
        <v>28.941684665226781</v>
      </c>
      <c r="G1355" s="130" t="s">
        <v>1214</v>
      </c>
      <c r="H1355" s="123">
        <v>24.66</v>
      </c>
      <c r="I1355" s="130" t="s">
        <v>1213</v>
      </c>
      <c r="J1355" s="123">
        <v>53.6</v>
      </c>
    </row>
    <row r="1356" spans="1:10" x14ac:dyDescent="0.2">
      <c r="A1356" s="130"/>
      <c r="B1356" s="130"/>
      <c r="C1356" s="130"/>
      <c r="D1356" s="130"/>
      <c r="E1356" s="130" t="s">
        <v>1212</v>
      </c>
      <c r="F1356" s="123">
        <v>34.700000000000003</v>
      </c>
      <c r="G1356" s="130"/>
      <c r="H1356" s="203" t="s">
        <v>1211</v>
      </c>
      <c r="I1356" s="203"/>
      <c r="J1356" s="123">
        <v>166.14</v>
      </c>
    </row>
    <row r="1357" spans="1:10" ht="16.5" thickBot="1" x14ac:dyDescent="0.25">
      <c r="A1357" s="128"/>
      <c r="B1357" s="128"/>
      <c r="C1357" s="128"/>
      <c r="D1357" s="128"/>
      <c r="E1357" s="128"/>
      <c r="F1357" s="128"/>
      <c r="G1357" s="128" t="s">
        <v>1210</v>
      </c>
      <c r="H1357" s="205">
        <v>1</v>
      </c>
      <c r="I1357" s="128" t="s">
        <v>1209</v>
      </c>
      <c r="J1357" s="206">
        <v>166.14</v>
      </c>
    </row>
    <row r="1358" spans="1:10" ht="15.75" thickTop="1" x14ac:dyDescent="0.2">
      <c r="A1358" s="124"/>
      <c r="B1358" s="124"/>
      <c r="C1358" s="124"/>
      <c r="D1358" s="124"/>
      <c r="E1358" s="124"/>
      <c r="F1358" s="124"/>
      <c r="G1358" s="124"/>
      <c r="H1358" s="124"/>
      <c r="I1358" s="124"/>
      <c r="J1358" s="124"/>
    </row>
    <row r="1359" spans="1:10" ht="15.75" x14ac:dyDescent="0.2">
      <c r="A1359" s="131" t="s">
        <v>954</v>
      </c>
      <c r="B1359" s="131" t="s">
        <v>1208</v>
      </c>
      <c r="C1359" s="131" t="s">
        <v>1207</v>
      </c>
      <c r="D1359" s="131" t="s">
        <v>641</v>
      </c>
      <c r="E1359" s="195" t="s">
        <v>1222</v>
      </c>
      <c r="F1359" s="195"/>
      <c r="G1359" s="131" t="s">
        <v>1206</v>
      </c>
      <c r="H1359" s="131" t="s">
        <v>1205</v>
      </c>
      <c r="I1359" s="131" t="s">
        <v>1204</v>
      </c>
      <c r="J1359" s="131" t="s">
        <v>642</v>
      </c>
    </row>
    <row r="1360" spans="1:10" ht="45" x14ac:dyDescent="0.2">
      <c r="A1360" s="132" t="s">
        <v>1221</v>
      </c>
      <c r="B1360" s="132" t="s">
        <v>953</v>
      </c>
      <c r="C1360" s="132" t="s">
        <v>678</v>
      </c>
      <c r="D1360" s="132" t="s">
        <v>952</v>
      </c>
      <c r="E1360" s="196" t="s">
        <v>1645</v>
      </c>
      <c r="F1360" s="196"/>
      <c r="G1360" s="132" t="s">
        <v>108</v>
      </c>
      <c r="H1360" s="118">
        <v>1</v>
      </c>
      <c r="I1360" s="119">
        <v>17.63</v>
      </c>
      <c r="J1360" s="119">
        <v>17.63</v>
      </c>
    </row>
    <row r="1361" spans="1:10" ht="30" x14ac:dyDescent="0.2">
      <c r="A1361" s="129" t="s">
        <v>1232</v>
      </c>
      <c r="B1361" s="129" t="s">
        <v>1644</v>
      </c>
      <c r="C1361" s="129" t="s">
        <v>678</v>
      </c>
      <c r="D1361" s="129" t="s">
        <v>1643</v>
      </c>
      <c r="E1361" s="197" t="s">
        <v>1266</v>
      </c>
      <c r="F1361" s="197"/>
      <c r="G1361" s="129" t="s">
        <v>1265</v>
      </c>
      <c r="H1361" s="121">
        <v>0.19700000000000001</v>
      </c>
      <c r="I1361" s="122">
        <v>19.53</v>
      </c>
      <c r="J1361" s="122">
        <v>3.84</v>
      </c>
    </row>
    <row r="1362" spans="1:10" x14ac:dyDescent="0.2">
      <c r="A1362" s="129" t="s">
        <v>1232</v>
      </c>
      <c r="B1362" s="129" t="s">
        <v>1642</v>
      </c>
      <c r="C1362" s="129" t="s">
        <v>678</v>
      </c>
      <c r="D1362" s="129" t="s">
        <v>1641</v>
      </c>
      <c r="E1362" s="197" t="s">
        <v>1266</v>
      </c>
      <c r="F1362" s="197"/>
      <c r="G1362" s="129" t="s">
        <v>1265</v>
      </c>
      <c r="H1362" s="121">
        <v>0.19700000000000001</v>
      </c>
      <c r="I1362" s="122">
        <v>26.81</v>
      </c>
      <c r="J1362" s="122">
        <v>5.28</v>
      </c>
    </row>
    <row r="1363" spans="1:10" x14ac:dyDescent="0.2">
      <c r="A1363" s="133" t="s">
        <v>1219</v>
      </c>
      <c r="B1363" s="133" t="s">
        <v>1708</v>
      </c>
      <c r="C1363" s="133" t="s">
        <v>678</v>
      </c>
      <c r="D1363" s="133" t="s">
        <v>1707</v>
      </c>
      <c r="E1363" s="202" t="s">
        <v>1227</v>
      </c>
      <c r="F1363" s="202"/>
      <c r="G1363" s="133" t="s">
        <v>108</v>
      </c>
      <c r="H1363" s="126">
        <v>1.0169999999999999</v>
      </c>
      <c r="I1363" s="127">
        <v>8.3699999999999992</v>
      </c>
      <c r="J1363" s="127">
        <v>8.51</v>
      </c>
    </row>
    <row r="1364" spans="1:10" x14ac:dyDescent="0.2">
      <c r="A1364" s="130"/>
      <c r="B1364" s="130"/>
      <c r="C1364" s="130"/>
      <c r="D1364" s="130"/>
      <c r="E1364" s="130" t="s">
        <v>1215</v>
      </c>
      <c r="F1364" s="123">
        <v>3.5961123110151187</v>
      </c>
      <c r="G1364" s="130" t="s">
        <v>1214</v>
      </c>
      <c r="H1364" s="123">
        <v>3.06</v>
      </c>
      <c r="I1364" s="130" t="s">
        <v>1213</v>
      </c>
      <c r="J1364" s="123">
        <v>6.66</v>
      </c>
    </row>
    <row r="1365" spans="1:10" x14ac:dyDescent="0.2">
      <c r="A1365" s="130"/>
      <c r="B1365" s="130"/>
      <c r="C1365" s="130"/>
      <c r="D1365" s="130"/>
      <c r="E1365" s="130" t="s">
        <v>1212</v>
      </c>
      <c r="F1365" s="123">
        <v>4.6500000000000004</v>
      </c>
      <c r="G1365" s="130"/>
      <c r="H1365" s="203" t="s">
        <v>1211</v>
      </c>
      <c r="I1365" s="203"/>
      <c r="J1365" s="123">
        <v>22.28</v>
      </c>
    </row>
    <row r="1366" spans="1:10" ht="16.5" thickBot="1" x14ac:dyDescent="0.25">
      <c r="A1366" s="128"/>
      <c r="B1366" s="128"/>
      <c r="C1366" s="128"/>
      <c r="D1366" s="128"/>
      <c r="E1366" s="128"/>
      <c r="F1366" s="128"/>
      <c r="G1366" s="128" t="s">
        <v>1210</v>
      </c>
      <c r="H1366" s="205">
        <v>1</v>
      </c>
      <c r="I1366" s="128" t="s">
        <v>1209</v>
      </c>
      <c r="J1366" s="206">
        <v>22.28</v>
      </c>
    </row>
    <row r="1367" spans="1:10" ht="15.75" thickTop="1" x14ac:dyDescent="0.2">
      <c r="A1367" s="124"/>
      <c r="B1367" s="124"/>
      <c r="C1367" s="124"/>
      <c r="D1367" s="124"/>
      <c r="E1367" s="124"/>
      <c r="F1367" s="124"/>
      <c r="G1367" s="124"/>
      <c r="H1367" s="124"/>
      <c r="I1367" s="124"/>
      <c r="J1367" s="124"/>
    </row>
    <row r="1368" spans="1:10" ht="15.75" x14ac:dyDescent="0.2">
      <c r="A1368" s="131" t="s">
        <v>951</v>
      </c>
      <c r="B1368" s="131" t="s">
        <v>1208</v>
      </c>
      <c r="C1368" s="131" t="s">
        <v>1207</v>
      </c>
      <c r="D1368" s="131" t="s">
        <v>641</v>
      </c>
      <c r="E1368" s="195" t="s">
        <v>1222</v>
      </c>
      <c r="F1368" s="195"/>
      <c r="G1368" s="131" t="s">
        <v>1206</v>
      </c>
      <c r="H1368" s="131" t="s">
        <v>1205</v>
      </c>
      <c r="I1368" s="131" t="s">
        <v>1204</v>
      </c>
      <c r="J1368" s="131" t="s">
        <v>642</v>
      </c>
    </row>
    <row r="1369" spans="1:10" ht="45" x14ac:dyDescent="0.2">
      <c r="A1369" s="132" t="s">
        <v>1221</v>
      </c>
      <c r="B1369" s="132" t="s">
        <v>950</v>
      </c>
      <c r="C1369" s="132" t="s">
        <v>678</v>
      </c>
      <c r="D1369" s="132" t="s">
        <v>949</v>
      </c>
      <c r="E1369" s="196" t="s">
        <v>1645</v>
      </c>
      <c r="F1369" s="196"/>
      <c r="G1369" s="132" t="s">
        <v>108</v>
      </c>
      <c r="H1369" s="118">
        <v>1</v>
      </c>
      <c r="I1369" s="119">
        <v>21.46</v>
      </c>
      <c r="J1369" s="119">
        <v>21.46</v>
      </c>
    </row>
    <row r="1370" spans="1:10" ht="30" x14ac:dyDescent="0.2">
      <c r="A1370" s="129" t="s">
        <v>1232</v>
      </c>
      <c r="B1370" s="129" t="s">
        <v>1644</v>
      </c>
      <c r="C1370" s="129" t="s">
        <v>678</v>
      </c>
      <c r="D1370" s="129" t="s">
        <v>1643</v>
      </c>
      <c r="E1370" s="197" t="s">
        <v>1266</v>
      </c>
      <c r="F1370" s="197"/>
      <c r="G1370" s="129" t="s">
        <v>1265</v>
      </c>
      <c r="H1370" s="121">
        <v>0.219</v>
      </c>
      <c r="I1370" s="122">
        <v>19.53</v>
      </c>
      <c r="J1370" s="122">
        <v>4.2699999999999996</v>
      </c>
    </row>
    <row r="1371" spans="1:10" x14ac:dyDescent="0.2">
      <c r="A1371" s="129" t="s">
        <v>1232</v>
      </c>
      <c r="B1371" s="129" t="s">
        <v>1642</v>
      </c>
      <c r="C1371" s="129" t="s">
        <v>678</v>
      </c>
      <c r="D1371" s="129" t="s">
        <v>1641</v>
      </c>
      <c r="E1371" s="197" t="s">
        <v>1266</v>
      </c>
      <c r="F1371" s="197"/>
      <c r="G1371" s="129" t="s">
        <v>1265</v>
      </c>
      <c r="H1371" s="121">
        <v>0.219</v>
      </c>
      <c r="I1371" s="122">
        <v>26.81</v>
      </c>
      <c r="J1371" s="122">
        <v>5.87</v>
      </c>
    </row>
    <row r="1372" spans="1:10" ht="30" x14ac:dyDescent="0.2">
      <c r="A1372" s="133" t="s">
        <v>1219</v>
      </c>
      <c r="B1372" s="133" t="s">
        <v>1706</v>
      </c>
      <c r="C1372" s="133" t="s">
        <v>678</v>
      </c>
      <c r="D1372" s="133" t="s">
        <v>1705</v>
      </c>
      <c r="E1372" s="202" t="s">
        <v>1227</v>
      </c>
      <c r="F1372" s="202"/>
      <c r="G1372" s="133" t="s">
        <v>108</v>
      </c>
      <c r="H1372" s="126">
        <v>1.0169999999999999</v>
      </c>
      <c r="I1372" s="127">
        <v>11.14</v>
      </c>
      <c r="J1372" s="127">
        <v>11.32</v>
      </c>
    </row>
    <row r="1373" spans="1:10" x14ac:dyDescent="0.2">
      <c r="A1373" s="130"/>
      <c r="B1373" s="130"/>
      <c r="C1373" s="130"/>
      <c r="D1373" s="130"/>
      <c r="E1373" s="130" t="s">
        <v>1215</v>
      </c>
      <c r="F1373" s="123">
        <v>3.9956803455723544</v>
      </c>
      <c r="G1373" s="130" t="s">
        <v>1214</v>
      </c>
      <c r="H1373" s="123">
        <v>3.4</v>
      </c>
      <c r="I1373" s="130" t="s">
        <v>1213</v>
      </c>
      <c r="J1373" s="123">
        <v>7.4</v>
      </c>
    </row>
    <row r="1374" spans="1:10" x14ac:dyDescent="0.2">
      <c r="A1374" s="130"/>
      <c r="B1374" s="130"/>
      <c r="C1374" s="130"/>
      <c r="D1374" s="130"/>
      <c r="E1374" s="130" t="s">
        <v>1212</v>
      </c>
      <c r="F1374" s="123">
        <v>5.66</v>
      </c>
      <c r="G1374" s="130"/>
      <c r="H1374" s="203" t="s">
        <v>1211</v>
      </c>
      <c r="I1374" s="203"/>
      <c r="J1374" s="123">
        <v>27.12</v>
      </c>
    </row>
    <row r="1375" spans="1:10" ht="16.5" thickBot="1" x14ac:dyDescent="0.25">
      <c r="A1375" s="128"/>
      <c r="B1375" s="128"/>
      <c r="C1375" s="128"/>
      <c r="D1375" s="128"/>
      <c r="E1375" s="128"/>
      <c r="F1375" s="128"/>
      <c r="G1375" s="128" t="s">
        <v>1210</v>
      </c>
      <c r="H1375" s="205">
        <v>1</v>
      </c>
      <c r="I1375" s="128" t="s">
        <v>1209</v>
      </c>
      <c r="J1375" s="206">
        <v>27.12</v>
      </c>
    </row>
    <row r="1376" spans="1:10" ht="15.75" thickTop="1" x14ac:dyDescent="0.2">
      <c r="A1376" s="124"/>
      <c r="B1376" s="124"/>
      <c r="C1376" s="124"/>
      <c r="D1376" s="124"/>
      <c r="E1376" s="124"/>
      <c r="F1376" s="124"/>
      <c r="G1376" s="124"/>
      <c r="H1376" s="124"/>
      <c r="I1376" s="124"/>
      <c r="J1376" s="124"/>
    </row>
    <row r="1377" spans="1:10" ht="15.75" x14ac:dyDescent="0.2">
      <c r="A1377" s="131" t="s">
        <v>948</v>
      </c>
      <c r="B1377" s="131" t="s">
        <v>1208</v>
      </c>
      <c r="C1377" s="131" t="s">
        <v>1207</v>
      </c>
      <c r="D1377" s="131" t="s">
        <v>641</v>
      </c>
      <c r="E1377" s="195" t="s">
        <v>1222</v>
      </c>
      <c r="F1377" s="195"/>
      <c r="G1377" s="131" t="s">
        <v>1206</v>
      </c>
      <c r="H1377" s="131" t="s">
        <v>1205</v>
      </c>
      <c r="I1377" s="131" t="s">
        <v>1204</v>
      </c>
      <c r="J1377" s="131" t="s">
        <v>642</v>
      </c>
    </row>
    <row r="1378" spans="1:10" ht="45" x14ac:dyDescent="0.2">
      <c r="A1378" s="132" t="s">
        <v>1221</v>
      </c>
      <c r="B1378" s="132" t="s">
        <v>947</v>
      </c>
      <c r="C1378" s="132" t="s">
        <v>678</v>
      </c>
      <c r="D1378" s="132" t="s">
        <v>431</v>
      </c>
      <c r="E1378" s="196" t="s">
        <v>1645</v>
      </c>
      <c r="F1378" s="196"/>
      <c r="G1378" s="132" t="s">
        <v>707</v>
      </c>
      <c r="H1378" s="118">
        <v>1</v>
      </c>
      <c r="I1378" s="119">
        <v>15.79</v>
      </c>
      <c r="J1378" s="119">
        <v>15.79</v>
      </c>
    </row>
    <row r="1379" spans="1:10" ht="30" x14ac:dyDescent="0.2">
      <c r="A1379" s="129" t="s">
        <v>1232</v>
      </c>
      <c r="B1379" s="129" t="s">
        <v>1644</v>
      </c>
      <c r="C1379" s="129" t="s">
        <v>678</v>
      </c>
      <c r="D1379" s="129" t="s">
        <v>1643</v>
      </c>
      <c r="E1379" s="197" t="s">
        <v>1266</v>
      </c>
      <c r="F1379" s="197"/>
      <c r="G1379" s="129" t="s">
        <v>1265</v>
      </c>
      <c r="H1379" s="121">
        <v>0.29099999999999998</v>
      </c>
      <c r="I1379" s="122">
        <v>19.53</v>
      </c>
      <c r="J1379" s="122">
        <v>5.68</v>
      </c>
    </row>
    <row r="1380" spans="1:10" x14ac:dyDescent="0.2">
      <c r="A1380" s="129" t="s">
        <v>1232</v>
      </c>
      <c r="B1380" s="129" t="s">
        <v>1642</v>
      </c>
      <c r="C1380" s="129" t="s">
        <v>678</v>
      </c>
      <c r="D1380" s="129" t="s">
        <v>1641</v>
      </c>
      <c r="E1380" s="197" t="s">
        <v>1266</v>
      </c>
      <c r="F1380" s="197"/>
      <c r="G1380" s="129" t="s">
        <v>1265</v>
      </c>
      <c r="H1380" s="121">
        <v>0.29099999999999998</v>
      </c>
      <c r="I1380" s="122">
        <v>26.81</v>
      </c>
      <c r="J1380" s="122">
        <v>7.8</v>
      </c>
    </row>
    <row r="1381" spans="1:10" ht="30" x14ac:dyDescent="0.2">
      <c r="A1381" s="129" t="s">
        <v>1232</v>
      </c>
      <c r="B1381" s="129" t="s">
        <v>1704</v>
      </c>
      <c r="C1381" s="129" t="s">
        <v>678</v>
      </c>
      <c r="D1381" s="129" t="s">
        <v>1703</v>
      </c>
      <c r="E1381" s="197" t="s">
        <v>1266</v>
      </c>
      <c r="F1381" s="197"/>
      <c r="G1381" s="129" t="s">
        <v>1025</v>
      </c>
      <c r="H1381" s="121">
        <v>8.9999999999999998E-4</v>
      </c>
      <c r="I1381" s="122">
        <v>625.6</v>
      </c>
      <c r="J1381" s="122">
        <v>0.56000000000000005</v>
      </c>
    </row>
    <row r="1382" spans="1:10" ht="30" x14ac:dyDescent="0.2">
      <c r="A1382" s="133" t="s">
        <v>1219</v>
      </c>
      <c r="B1382" s="133" t="s">
        <v>1702</v>
      </c>
      <c r="C1382" s="133" t="s">
        <v>678</v>
      </c>
      <c r="D1382" s="133" t="s">
        <v>1701</v>
      </c>
      <c r="E1382" s="202" t="s">
        <v>1227</v>
      </c>
      <c r="F1382" s="202"/>
      <c r="G1382" s="133" t="s">
        <v>707</v>
      </c>
      <c r="H1382" s="126">
        <v>1</v>
      </c>
      <c r="I1382" s="127">
        <v>1.75</v>
      </c>
      <c r="J1382" s="127">
        <v>1.75</v>
      </c>
    </row>
    <row r="1383" spans="1:10" x14ac:dyDescent="0.2">
      <c r="A1383" s="130"/>
      <c r="B1383" s="130"/>
      <c r="C1383" s="130"/>
      <c r="D1383" s="130"/>
      <c r="E1383" s="130" t="s">
        <v>1215</v>
      </c>
      <c r="F1383" s="123">
        <v>5.3617710583153348</v>
      </c>
      <c r="G1383" s="130" t="s">
        <v>1214</v>
      </c>
      <c r="H1383" s="123">
        <v>4.57</v>
      </c>
      <c r="I1383" s="130" t="s">
        <v>1213</v>
      </c>
      <c r="J1383" s="123">
        <v>9.93</v>
      </c>
    </row>
    <row r="1384" spans="1:10" x14ac:dyDescent="0.2">
      <c r="A1384" s="130"/>
      <c r="B1384" s="130"/>
      <c r="C1384" s="130"/>
      <c r="D1384" s="130"/>
      <c r="E1384" s="130" t="s">
        <v>1212</v>
      </c>
      <c r="F1384" s="123">
        <v>4.16</v>
      </c>
      <c r="G1384" s="130"/>
      <c r="H1384" s="203" t="s">
        <v>1211</v>
      </c>
      <c r="I1384" s="203"/>
      <c r="J1384" s="123">
        <v>19.95</v>
      </c>
    </row>
    <row r="1385" spans="1:10" ht="16.5" thickBot="1" x14ac:dyDescent="0.25">
      <c r="A1385" s="128"/>
      <c r="B1385" s="128"/>
      <c r="C1385" s="128"/>
      <c r="D1385" s="128"/>
      <c r="E1385" s="128"/>
      <c r="F1385" s="128"/>
      <c r="G1385" s="128" t="s">
        <v>1210</v>
      </c>
      <c r="H1385" s="205">
        <v>53</v>
      </c>
      <c r="I1385" s="128" t="s">
        <v>1209</v>
      </c>
      <c r="J1385" s="206">
        <v>1057.3499999999999</v>
      </c>
    </row>
    <row r="1386" spans="1:10" ht="15.75" thickTop="1" x14ac:dyDescent="0.2">
      <c r="A1386" s="124"/>
      <c r="B1386" s="124"/>
      <c r="C1386" s="124"/>
      <c r="D1386" s="124"/>
      <c r="E1386" s="124"/>
      <c r="F1386" s="124"/>
      <c r="G1386" s="124"/>
      <c r="H1386" s="124"/>
      <c r="I1386" s="124"/>
      <c r="J1386" s="124"/>
    </row>
    <row r="1387" spans="1:10" ht="15.75" x14ac:dyDescent="0.2">
      <c r="A1387" s="131" t="s">
        <v>946</v>
      </c>
      <c r="B1387" s="131" t="s">
        <v>1208</v>
      </c>
      <c r="C1387" s="131" t="s">
        <v>1207</v>
      </c>
      <c r="D1387" s="131" t="s">
        <v>641</v>
      </c>
      <c r="E1387" s="195" t="s">
        <v>1222</v>
      </c>
      <c r="F1387" s="195"/>
      <c r="G1387" s="131" t="s">
        <v>1206</v>
      </c>
      <c r="H1387" s="131" t="s">
        <v>1205</v>
      </c>
      <c r="I1387" s="131" t="s">
        <v>1204</v>
      </c>
      <c r="J1387" s="131" t="s">
        <v>642</v>
      </c>
    </row>
    <row r="1388" spans="1:10" ht="30" x14ac:dyDescent="0.2">
      <c r="A1388" s="132" t="s">
        <v>1221</v>
      </c>
      <c r="B1388" s="132" t="s">
        <v>945</v>
      </c>
      <c r="C1388" s="132" t="s">
        <v>678</v>
      </c>
      <c r="D1388" s="132" t="s">
        <v>944</v>
      </c>
      <c r="E1388" s="196" t="s">
        <v>1645</v>
      </c>
      <c r="F1388" s="196"/>
      <c r="G1388" s="132" t="s">
        <v>707</v>
      </c>
      <c r="H1388" s="118">
        <v>1</v>
      </c>
      <c r="I1388" s="119">
        <v>14.8</v>
      </c>
      <c r="J1388" s="119">
        <v>14.8</v>
      </c>
    </row>
    <row r="1389" spans="1:10" ht="30" x14ac:dyDescent="0.2">
      <c r="A1389" s="129" t="s">
        <v>1232</v>
      </c>
      <c r="B1389" s="129" t="s">
        <v>1644</v>
      </c>
      <c r="C1389" s="129" t="s">
        <v>678</v>
      </c>
      <c r="D1389" s="129" t="s">
        <v>1643</v>
      </c>
      <c r="E1389" s="197" t="s">
        <v>1266</v>
      </c>
      <c r="F1389" s="197"/>
      <c r="G1389" s="129" t="s">
        <v>1265</v>
      </c>
      <c r="H1389" s="121">
        <v>0.222</v>
      </c>
      <c r="I1389" s="122">
        <v>19.53</v>
      </c>
      <c r="J1389" s="122">
        <v>4.33</v>
      </c>
    </row>
    <row r="1390" spans="1:10" x14ac:dyDescent="0.2">
      <c r="A1390" s="129" t="s">
        <v>1232</v>
      </c>
      <c r="B1390" s="129" t="s">
        <v>1642</v>
      </c>
      <c r="C1390" s="129" t="s">
        <v>678</v>
      </c>
      <c r="D1390" s="129" t="s">
        <v>1641</v>
      </c>
      <c r="E1390" s="197" t="s">
        <v>1266</v>
      </c>
      <c r="F1390" s="197"/>
      <c r="G1390" s="129" t="s">
        <v>1265</v>
      </c>
      <c r="H1390" s="121">
        <v>0.222</v>
      </c>
      <c r="I1390" s="122">
        <v>26.81</v>
      </c>
      <c r="J1390" s="122">
        <v>5.95</v>
      </c>
    </row>
    <row r="1391" spans="1:10" ht="30" x14ac:dyDescent="0.2">
      <c r="A1391" s="133" t="s">
        <v>1219</v>
      </c>
      <c r="B1391" s="133" t="s">
        <v>1700</v>
      </c>
      <c r="C1391" s="133" t="s">
        <v>678</v>
      </c>
      <c r="D1391" s="133" t="s">
        <v>1699</v>
      </c>
      <c r="E1391" s="202" t="s">
        <v>1227</v>
      </c>
      <c r="F1391" s="202"/>
      <c r="G1391" s="133" t="s">
        <v>707</v>
      </c>
      <c r="H1391" s="126">
        <v>1</v>
      </c>
      <c r="I1391" s="127">
        <v>4.5199999999999996</v>
      </c>
      <c r="J1391" s="127">
        <v>4.5199999999999996</v>
      </c>
    </row>
    <row r="1392" spans="1:10" x14ac:dyDescent="0.2">
      <c r="A1392" s="130"/>
      <c r="B1392" s="130"/>
      <c r="C1392" s="130"/>
      <c r="D1392" s="130"/>
      <c r="E1392" s="130" t="s">
        <v>1215</v>
      </c>
      <c r="F1392" s="123">
        <v>4.0496760259179263</v>
      </c>
      <c r="G1392" s="130" t="s">
        <v>1214</v>
      </c>
      <c r="H1392" s="123">
        <v>3.45</v>
      </c>
      <c r="I1392" s="130" t="s">
        <v>1213</v>
      </c>
      <c r="J1392" s="123">
        <v>7.5</v>
      </c>
    </row>
    <row r="1393" spans="1:10" x14ac:dyDescent="0.2">
      <c r="A1393" s="130"/>
      <c r="B1393" s="130"/>
      <c r="C1393" s="130"/>
      <c r="D1393" s="130"/>
      <c r="E1393" s="130" t="s">
        <v>1212</v>
      </c>
      <c r="F1393" s="123">
        <v>3.9</v>
      </c>
      <c r="G1393" s="130"/>
      <c r="H1393" s="203" t="s">
        <v>1211</v>
      </c>
      <c r="I1393" s="203"/>
      <c r="J1393" s="123">
        <v>18.7</v>
      </c>
    </row>
    <row r="1394" spans="1:10" ht="16.5" thickBot="1" x14ac:dyDescent="0.25">
      <c r="A1394" s="128"/>
      <c r="B1394" s="128"/>
      <c r="C1394" s="128"/>
      <c r="D1394" s="128"/>
      <c r="E1394" s="128"/>
      <c r="F1394" s="128"/>
      <c r="G1394" s="128" t="s">
        <v>1210</v>
      </c>
      <c r="H1394" s="205">
        <v>55</v>
      </c>
      <c r="I1394" s="128" t="s">
        <v>1209</v>
      </c>
      <c r="J1394" s="206">
        <v>1028.5</v>
      </c>
    </row>
    <row r="1395" spans="1:10" ht="15.75" thickTop="1" x14ac:dyDescent="0.2">
      <c r="A1395" s="124"/>
      <c r="B1395" s="124"/>
      <c r="C1395" s="124"/>
      <c r="D1395" s="124"/>
      <c r="E1395" s="124"/>
      <c r="F1395" s="124"/>
      <c r="G1395" s="124"/>
      <c r="H1395" s="124"/>
      <c r="I1395" s="124"/>
      <c r="J1395" s="124"/>
    </row>
    <row r="1396" spans="1:10" ht="15.75" x14ac:dyDescent="0.2">
      <c r="A1396" s="93" t="s">
        <v>943</v>
      </c>
      <c r="B1396" s="93"/>
      <c r="C1396" s="93"/>
      <c r="D1396" s="93" t="s">
        <v>210</v>
      </c>
      <c r="E1396" s="93"/>
      <c r="F1396" s="208"/>
      <c r="G1396" s="208"/>
      <c r="H1396" s="93"/>
      <c r="I1396" s="93"/>
      <c r="J1396" s="209">
        <v>2760.1</v>
      </c>
    </row>
    <row r="1397" spans="1:10" ht="15.75" x14ac:dyDescent="0.2">
      <c r="A1397" s="131" t="s">
        <v>942</v>
      </c>
      <c r="B1397" s="131" t="s">
        <v>1208</v>
      </c>
      <c r="C1397" s="131" t="s">
        <v>1207</v>
      </c>
      <c r="D1397" s="131" t="s">
        <v>641</v>
      </c>
      <c r="E1397" s="195" t="s">
        <v>1222</v>
      </c>
      <c r="F1397" s="195"/>
      <c r="G1397" s="131" t="s">
        <v>1206</v>
      </c>
      <c r="H1397" s="131" t="s">
        <v>1205</v>
      </c>
      <c r="I1397" s="131" t="s">
        <v>1204</v>
      </c>
      <c r="J1397" s="131" t="s">
        <v>642</v>
      </c>
    </row>
    <row r="1398" spans="1:10" ht="30" x14ac:dyDescent="0.2">
      <c r="A1398" s="132" t="s">
        <v>1221</v>
      </c>
      <c r="B1398" s="132" t="s">
        <v>941</v>
      </c>
      <c r="C1398" s="132" t="s">
        <v>678</v>
      </c>
      <c r="D1398" s="132" t="s">
        <v>211</v>
      </c>
      <c r="E1398" s="196" t="s">
        <v>1349</v>
      </c>
      <c r="F1398" s="196"/>
      <c r="G1398" s="132" t="s">
        <v>707</v>
      </c>
      <c r="H1398" s="118">
        <v>1</v>
      </c>
      <c r="I1398" s="119">
        <v>46.88</v>
      </c>
      <c r="J1398" s="119">
        <v>46.88</v>
      </c>
    </row>
    <row r="1399" spans="1:10" ht="45" x14ac:dyDescent="0.2">
      <c r="A1399" s="129" t="s">
        <v>1232</v>
      </c>
      <c r="B1399" s="129" t="s">
        <v>1511</v>
      </c>
      <c r="C1399" s="129" t="s">
        <v>678</v>
      </c>
      <c r="D1399" s="129" t="s">
        <v>1510</v>
      </c>
      <c r="E1399" s="197" t="s">
        <v>1272</v>
      </c>
      <c r="F1399" s="197"/>
      <c r="G1399" s="129" t="s">
        <v>1025</v>
      </c>
      <c r="H1399" s="121">
        <v>1.41E-2</v>
      </c>
      <c r="I1399" s="122">
        <v>208.32</v>
      </c>
      <c r="J1399" s="122">
        <v>2.93</v>
      </c>
    </row>
    <row r="1400" spans="1:10" x14ac:dyDescent="0.2">
      <c r="A1400" s="129" t="s">
        <v>1232</v>
      </c>
      <c r="B1400" s="129" t="s">
        <v>1448</v>
      </c>
      <c r="C1400" s="129" t="s">
        <v>678</v>
      </c>
      <c r="D1400" s="129" t="s">
        <v>1447</v>
      </c>
      <c r="E1400" s="197" t="s">
        <v>1266</v>
      </c>
      <c r="F1400" s="197"/>
      <c r="G1400" s="129" t="s">
        <v>1265</v>
      </c>
      <c r="H1400" s="121">
        <v>0.1384</v>
      </c>
      <c r="I1400" s="122">
        <v>22.25</v>
      </c>
      <c r="J1400" s="122">
        <v>3.07</v>
      </c>
    </row>
    <row r="1401" spans="1:10" x14ac:dyDescent="0.2">
      <c r="A1401" s="129" t="s">
        <v>1232</v>
      </c>
      <c r="B1401" s="129" t="s">
        <v>1268</v>
      </c>
      <c r="C1401" s="129" t="s">
        <v>678</v>
      </c>
      <c r="D1401" s="129" t="s">
        <v>1267</v>
      </c>
      <c r="E1401" s="197" t="s">
        <v>1266</v>
      </c>
      <c r="F1401" s="197"/>
      <c r="G1401" s="129" t="s">
        <v>1265</v>
      </c>
      <c r="H1401" s="121">
        <v>0.10879999999999999</v>
      </c>
      <c r="I1401" s="122">
        <v>18.309999999999999</v>
      </c>
      <c r="J1401" s="122">
        <v>1.99</v>
      </c>
    </row>
    <row r="1402" spans="1:10" ht="30" x14ac:dyDescent="0.2">
      <c r="A1402" s="133" t="s">
        <v>1219</v>
      </c>
      <c r="B1402" s="133" t="s">
        <v>1698</v>
      </c>
      <c r="C1402" s="133" t="s">
        <v>678</v>
      </c>
      <c r="D1402" s="133" t="s">
        <v>1697</v>
      </c>
      <c r="E1402" s="202" t="s">
        <v>1227</v>
      </c>
      <c r="F1402" s="202"/>
      <c r="G1402" s="133" t="s">
        <v>707</v>
      </c>
      <c r="H1402" s="126">
        <v>1</v>
      </c>
      <c r="I1402" s="127">
        <v>38.89</v>
      </c>
      <c r="J1402" s="127">
        <v>38.89</v>
      </c>
    </row>
    <row r="1403" spans="1:10" x14ac:dyDescent="0.2">
      <c r="A1403" s="130"/>
      <c r="B1403" s="130"/>
      <c r="C1403" s="130"/>
      <c r="D1403" s="130"/>
      <c r="E1403" s="130" t="s">
        <v>1215</v>
      </c>
      <c r="F1403" s="123">
        <v>2.4460043196544277</v>
      </c>
      <c r="G1403" s="130" t="s">
        <v>1214</v>
      </c>
      <c r="H1403" s="123">
        <v>2.08</v>
      </c>
      <c r="I1403" s="130" t="s">
        <v>1213</v>
      </c>
      <c r="J1403" s="123">
        <v>4.53</v>
      </c>
    </row>
    <row r="1404" spans="1:10" x14ac:dyDescent="0.2">
      <c r="A1404" s="130"/>
      <c r="B1404" s="130"/>
      <c r="C1404" s="130"/>
      <c r="D1404" s="130"/>
      <c r="E1404" s="130" t="s">
        <v>1212</v>
      </c>
      <c r="F1404" s="123">
        <v>12.37</v>
      </c>
      <c r="G1404" s="130"/>
      <c r="H1404" s="203" t="s">
        <v>1211</v>
      </c>
      <c r="I1404" s="203"/>
      <c r="J1404" s="123">
        <v>59.25</v>
      </c>
    </row>
    <row r="1405" spans="1:10" ht="16.5" thickBot="1" x14ac:dyDescent="0.25">
      <c r="A1405" s="128"/>
      <c r="B1405" s="128"/>
      <c r="C1405" s="128"/>
      <c r="D1405" s="128"/>
      <c r="E1405" s="128"/>
      <c r="F1405" s="128"/>
      <c r="G1405" s="128" t="s">
        <v>1210</v>
      </c>
      <c r="H1405" s="205">
        <v>13</v>
      </c>
      <c r="I1405" s="128" t="s">
        <v>1209</v>
      </c>
      <c r="J1405" s="206">
        <v>770.25</v>
      </c>
    </row>
    <row r="1406" spans="1:10" ht="15.75" thickTop="1" x14ac:dyDescent="0.2">
      <c r="A1406" s="124"/>
      <c r="B1406" s="124"/>
      <c r="C1406" s="124"/>
      <c r="D1406" s="124"/>
      <c r="E1406" s="124"/>
      <c r="F1406" s="124"/>
      <c r="G1406" s="124"/>
      <c r="H1406" s="124"/>
      <c r="I1406" s="124"/>
      <c r="J1406" s="124"/>
    </row>
    <row r="1407" spans="1:10" ht="15.75" x14ac:dyDescent="0.2">
      <c r="A1407" s="131" t="s">
        <v>940</v>
      </c>
      <c r="B1407" s="131" t="s">
        <v>1208</v>
      </c>
      <c r="C1407" s="131" t="s">
        <v>1207</v>
      </c>
      <c r="D1407" s="131" t="s">
        <v>641</v>
      </c>
      <c r="E1407" s="195" t="s">
        <v>1222</v>
      </c>
      <c r="F1407" s="195"/>
      <c r="G1407" s="131" t="s">
        <v>1206</v>
      </c>
      <c r="H1407" s="131" t="s">
        <v>1205</v>
      </c>
      <c r="I1407" s="131" t="s">
        <v>1204</v>
      </c>
      <c r="J1407" s="131" t="s">
        <v>642</v>
      </c>
    </row>
    <row r="1408" spans="1:10" ht="30" x14ac:dyDescent="0.2">
      <c r="A1408" s="132" t="s">
        <v>1221</v>
      </c>
      <c r="B1408" s="132" t="s">
        <v>939</v>
      </c>
      <c r="C1408" s="132" t="s">
        <v>678</v>
      </c>
      <c r="D1408" s="132" t="s">
        <v>583</v>
      </c>
      <c r="E1408" s="196" t="s">
        <v>1645</v>
      </c>
      <c r="F1408" s="196"/>
      <c r="G1408" s="132" t="s">
        <v>707</v>
      </c>
      <c r="H1408" s="118">
        <v>1</v>
      </c>
      <c r="I1408" s="119">
        <v>67.25</v>
      </c>
      <c r="J1408" s="119">
        <v>67.25</v>
      </c>
    </row>
    <row r="1409" spans="1:10" ht="30" x14ac:dyDescent="0.2">
      <c r="A1409" s="129" t="s">
        <v>1232</v>
      </c>
      <c r="B1409" s="129" t="s">
        <v>1644</v>
      </c>
      <c r="C1409" s="129" t="s">
        <v>678</v>
      </c>
      <c r="D1409" s="129" t="s">
        <v>1643</v>
      </c>
      <c r="E1409" s="197" t="s">
        <v>1266</v>
      </c>
      <c r="F1409" s="197"/>
      <c r="G1409" s="129" t="s">
        <v>1265</v>
      </c>
      <c r="H1409" s="121">
        <v>0.24840000000000001</v>
      </c>
      <c r="I1409" s="122">
        <v>19.53</v>
      </c>
      <c r="J1409" s="122">
        <v>4.8499999999999996</v>
      </c>
    </row>
    <row r="1410" spans="1:10" x14ac:dyDescent="0.2">
      <c r="A1410" s="129" t="s">
        <v>1232</v>
      </c>
      <c r="B1410" s="129" t="s">
        <v>1642</v>
      </c>
      <c r="C1410" s="129" t="s">
        <v>678</v>
      </c>
      <c r="D1410" s="129" t="s">
        <v>1641</v>
      </c>
      <c r="E1410" s="197" t="s">
        <v>1266</v>
      </c>
      <c r="F1410" s="197"/>
      <c r="G1410" s="129" t="s">
        <v>1265</v>
      </c>
      <c r="H1410" s="121">
        <v>0.24840000000000001</v>
      </c>
      <c r="I1410" s="122">
        <v>26.81</v>
      </c>
      <c r="J1410" s="122">
        <v>6.65</v>
      </c>
    </row>
    <row r="1411" spans="1:10" ht="45" x14ac:dyDescent="0.2">
      <c r="A1411" s="133" t="s">
        <v>1219</v>
      </c>
      <c r="B1411" s="133" t="s">
        <v>1696</v>
      </c>
      <c r="C1411" s="133" t="s">
        <v>678</v>
      </c>
      <c r="D1411" s="133" t="s">
        <v>1695</v>
      </c>
      <c r="E1411" s="202" t="s">
        <v>1227</v>
      </c>
      <c r="F1411" s="202"/>
      <c r="G1411" s="133" t="s">
        <v>707</v>
      </c>
      <c r="H1411" s="126">
        <v>1</v>
      </c>
      <c r="I1411" s="127">
        <v>55.75</v>
      </c>
      <c r="J1411" s="127">
        <v>55.75</v>
      </c>
    </row>
    <row r="1412" spans="1:10" x14ac:dyDescent="0.2">
      <c r="A1412" s="130"/>
      <c r="B1412" s="130"/>
      <c r="C1412" s="130"/>
      <c r="D1412" s="130"/>
      <c r="E1412" s="130" t="s">
        <v>1215</v>
      </c>
      <c r="F1412" s="123">
        <v>4.5302375809935205</v>
      </c>
      <c r="G1412" s="130" t="s">
        <v>1214</v>
      </c>
      <c r="H1412" s="123">
        <v>3.86</v>
      </c>
      <c r="I1412" s="130" t="s">
        <v>1213</v>
      </c>
      <c r="J1412" s="123">
        <v>8.39</v>
      </c>
    </row>
    <row r="1413" spans="1:10" x14ac:dyDescent="0.2">
      <c r="A1413" s="130"/>
      <c r="B1413" s="130"/>
      <c r="C1413" s="130"/>
      <c r="D1413" s="130"/>
      <c r="E1413" s="130" t="s">
        <v>1212</v>
      </c>
      <c r="F1413" s="123">
        <v>17.75</v>
      </c>
      <c r="G1413" s="130"/>
      <c r="H1413" s="203" t="s">
        <v>1211</v>
      </c>
      <c r="I1413" s="203"/>
      <c r="J1413" s="123">
        <v>85</v>
      </c>
    </row>
    <row r="1414" spans="1:10" ht="16.5" thickBot="1" x14ac:dyDescent="0.25">
      <c r="A1414" s="128"/>
      <c r="B1414" s="128"/>
      <c r="C1414" s="128"/>
      <c r="D1414" s="128"/>
      <c r="E1414" s="128"/>
      <c r="F1414" s="128"/>
      <c r="G1414" s="128" t="s">
        <v>1210</v>
      </c>
      <c r="H1414" s="205">
        <v>1</v>
      </c>
      <c r="I1414" s="128" t="s">
        <v>1209</v>
      </c>
      <c r="J1414" s="206">
        <v>85</v>
      </c>
    </row>
    <row r="1415" spans="1:10" ht="15.75" thickTop="1" x14ac:dyDescent="0.2">
      <c r="A1415" s="124"/>
      <c r="B1415" s="124"/>
      <c r="C1415" s="124"/>
      <c r="D1415" s="124"/>
      <c r="E1415" s="124"/>
      <c r="F1415" s="124"/>
      <c r="G1415" s="124"/>
      <c r="H1415" s="124"/>
      <c r="I1415" s="124"/>
      <c r="J1415" s="124"/>
    </row>
    <row r="1416" spans="1:10" ht="15.75" x14ac:dyDescent="0.2">
      <c r="A1416" s="131" t="s">
        <v>938</v>
      </c>
      <c r="B1416" s="131" t="s">
        <v>1208</v>
      </c>
      <c r="C1416" s="131" t="s">
        <v>1207</v>
      </c>
      <c r="D1416" s="131" t="s">
        <v>641</v>
      </c>
      <c r="E1416" s="195" t="s">
        <v>1222</v>
      </c>
      <c r="F1416" s="195"/>
      <c r="G1416" s="131" t="s">
        <v>1206</v>
      </c>
      <c r="H1416" s="131" t="s">
        <v>1205</v>
      </c>
      <c r="I1416" s="131" t="s">
        <v>1204</v>
      </c>
      <c r="J1416" s="131" t="s">
        <v>642</v>
      </c>
    </row>
    <row r="1417" spans="1:10" ht="30" x14ac:dyDescent="0.2">
      <c r="A1417" s="132" t="s">
        <v>1221</v>
      </c>
      <c r="B1417" s="132" t="s">
        <v>937</v>
      </c>
      <c r="C1417" s="132" t="s">
        <v>678</v>
      </c>
      <c r="D1417" s="132" t="s">
        <v>432</v>
      </c>
      <c r="E1417" s="196" t="s">
        <v>1645</v>
      </c>
      <c r="F1417" s="196"/>
      <c r="G1417" s="132" t="s">
        <v>707</v>
      </c>
      <c r="H1417" s="118">
        <v>1</v>
      </c>
      <c r="I1417" s="119">
        <v>100.47</v>
      </c>
      <c r="J1417" s="119">
        <v>100.47</v>
      </c>
    </row>
    <row r="1418" spans="1:10" ht="30" x14ac:dyDescent="0.2">
      <c r="A1418" s="129" t="s">
        <v>1232</v>
      </c>
      <c r="B1418" s="129" t="s">
        <v>1644</v>
      </c>
      <c r="C1418" s="129" t="s">
        <v>678</v>
      </c>
      <c r="D1418" s="129" t="s">
        <v>1643</v>
      </c>
      <c r="E1418" s="197" t="s">
        <v>1266</v>
      </c>
      <c r="F1418" s="197"/>
      <c r="G1418" s="129" t="s">
        <v>1265</v>
      </c>
      <c r="H1418" s="121">
        <v>0.38819999999999999</v>
      </c>
      <c r="I1418" s="122">
        <v>19.53</v>
      </c>
      <c r="J1418" s="122">
        <v>7.58</v>
      </c>
    </row>
    <row r="1419" spans="1:10" x14ac:dyDescent="0.2">
      <c r="A1419" s="129" t="s">
        <v>1232</v>
      </c>
      <c r="B1419" s="129" t="s">
        <v>1642</v>
      </c>
      <c r="C1419" s="129" t="s">
        <v>678</v>
      </c>
      <c r="D1419" s="129" t="s">
        <v>1641</v>
      </c>
      <c r="E1419" s="197" t="s">
        <v>1266</v>
      </c>
      <c r="F1419" s="197"/>
      <c r="G1419" s="129" t="s">
        <v>1265</v>
      </c>
      <c r="H1419" s="121">
        <v>0.38819999999999999</v>
      </c>
      <c r="I1419" s="122">
        <v>26.81</v>
      </c>
      <c r="J1419" s="122">
        <v>10.4</v>
      </c>
    </row>
    <row r="1420" spans="1:10" ht="45" x14ac:dyDescent="0.2">
      <c r="A1420" s="133" t="s">
        <v>1219</v>
      </c>
      <c r="B1420" s="133" t="s">
        <v>1694</v>
      </c>
      <c r="C1420" s="133" t="s">
        <v>678</v>
      </c>
      <c r="D1420" s="133" t="s">
        <v>1693</v>
      </c>
      <c r="E1420" s="202" t="s">
        <v>1227</v>
      </c>
      <c r="F1420" s="202"/>
      <c r="G1420" s="133" t="s">
        <v>707</v>
      </c>
      <c r="H1420" s="126">
        <v>1</v>
      </c>
      <c r="I1420" s="127">
        <v>82.49</v>
      </c>
      <c r="J1420" s="127">
        <v>82.49</v>
      </c>
    </row>
    <row r="1421" spans="1:10" x14ac:dyDescent="0.2">
      <c r="A1421" s="130"/>
      <c r="B1421" s="130"/>
      <c r="C1421" s="130"/>
      <c r="D1421" s="130"/>
      <c r="E1421" s="130" t="s">
        <v>1215</v>
      </c>
      <c r="F1421" s="123">
        <v>7.0896328293736497</v>
      </c>
      <c r="G1421" s="130" t="s">
        <v>1214</v>
      </c>
      <c r="H1421" s="123">
        <v>6.04</v>
      </c>
      <c r="I1421" s="130" t="s">
        <v>1213</v>
      </c>
      <c r="J1421" s="123">
        <v>13.13</v>
      </c>
    </row>
    <row r="1422" spans="1:10" x14ac:dyDescent="0.2">
      <c r="A1422" s="130"/>
      <c r="B1422" s="130"/>
      <c r="C1422" s="130"/>
      <c r="D1422" s="130"/>
      <c r="E1422" s="130" t="s">
        <v>1212</v>
      </c>
      <c r="F1422" s="123">
        <v>26.52</v>
      </c>
      <c r="G1422" s="130"/>
      <c r="H1422" s="203" t="s">
        <v>1211</v>
      </c>
      <c r="I1422" s="203"/>
      <c r="J1422" s="123">
        <v>126.99</v>
      </c>
    </row>
    <row r="1423" spans="1:10" ht="16.5" thickBot="1" x14ac:dyDescent="0.25">
      <c r="A1423" s="128"/>
      <c r="B1423" s="128"/>
      <c r="C1423" s="128"/>
      <c r="D1423" s="128"/>
      <c r="E1423" s="128"/>
      <c r="F1423" s="128"/>
      <c r="G1423" s="128" t="s">
        <v>1210</v>
      </c>
      <c r="H1423" s="205">
        <v>15</v>
      </c>
      <c r="I1423" s="128" t="s">
        <v>1209</v>
      </c>
      <c r="J1423" s="206">
        <v>1904.85</v>
      </c>
    </row>
    <row r="1424" spans="1:10" ht="15.75" thickTop="1" x14ac:dyDescent="0.2">
      <c r="A1424" s="124"/>
      <c r="B1424" s="124"/>
      <c r="C1424" s="124"/>
      <c r="D1424" s="124"/>
      <c r="E1424" s="124"/>
      <c r="F1424" s="124"/>
      <c r="G1424" s="124"/>
      <c r="H1424" s="124"/>
      <c r="I1424" s="124"/>
      <c r="J1424" s="124"/>
    </row>
    <row r="1425" spans="1:10" ht="15.75" x14ac:dyDescent="0.2">
      <c r="A1425" s="93" t="s">
        <v>936</v>
      </c>
      <c r="B1425" s="93"/>
      <c r="C1425" s="93"/>
      <c r="D1425" s="93" t="s">
        <v>209</v>
      </c>
      <c r="E1425" s="93"/>
      <c r="F1425" s="208"/>
      <c r="G1425" s="208"/>
      <c r="H1425" s="93"/>
      <c r="I1425" s="93"/>
      <c r="J1425" s="209">
        <v>12521.07</v>
      </c>
    </row>
    <row r="1426" spans="1:10" ht="15.75" x14ac:dyDescent="0.2">
      <c r="A1426" s="131" t="s">
        <v>935</v>
      </c>
      <c r="B1426" s="131" t="s">
        <v>1208</v>
      </c>
      <c r="C1426" s="131" t="s">
        <v>1207</v>
      </c>
      <c r="D1426" s="131" t="s">
        <v>641</v>
      </c>
      <c r="E1426" s="195" t="s">
        <v>1222</v>
      </c>
      <c r="F1426" s="195"/>
      <c r="G1426" s="131" t="s">
        <v>1206</v>
      </c>
      <c r="H1426" s="131" t="s">
        <v>1205</v>
      </c>
      <c r="I1426" s="131" t="s">
        <v>1204</v>
      </c>
      <c r="J1426" s="131" t="s">
        <v>642</v>
      </c>
    </row>
    <row r="1427" spans="1:10" ht="45" x14ac:dyDescent="0.2">
      <c r="A1427" s="132" t="s">
        <v>1221</v>
      </c>
      <c r="B1427" s="132" t="s">
        <v>934</v>
      </c>
      <c r="C1427" s="132" t="s">
        <v>678</v>
      </c>
      <c r="D1427" s="132" t="s">
        <v>933</v>
      </c>
      <c r="E1427" s="196" t="s">
        <v>1645</v>
      </c>
      <c r="F1427" s="196"/>
      <c r="G1427" s="132" t="s">
        <v>108</v>
      </c>
      <c r="H1427" s="118">
        <v>1</v>
      </c>
      <c r="I1427" s="119">
        <v>2.87</v>
      </c>
      <c r="J1427" s="119">
        <v>2.87</v>
      </c>
    </row>
    <row r="1428" spans="1:10" ht="30" x14ac:dyDescent="0.2">
      <c r="A1428" s="129" t="s">
        <v>1232</v>
      </c>
      <c r="B1428" s="129" t="s">
        <v>1644</v>
      </c>
      <c r="C1428" s="129" t="s">
        <v>678</v>
      </c>
      <c r="D1428" s="129" t="s">
        <v>1643</v>
      </c>
      <c r="E1428" s="197" t="s">
        <v>1266</v>
      </c>
      <c r="F1428" s="197"/>
      <c r="G1428" s="129" t="s">
        <v>1265</v>
      </c>
      <c r="H1428" s="121">
        <v>2.3E-2</v>
      </c>
      <c r="I1428" s="122">
        <v>19.53</v>
      </c>
      <c r="J1428" s="122">
        <v>0.44</v>
      </c>
    </row>
    <row r="1429" spans="1:10" x14ac:dyDescent="0.2">
      <c r="A1429" s="129" t="s">
        <v>1232</v>
      </c>
      <c r="B1429" s="129" t="s">
        <v>1642</v>
      </c>
      <c r="C1429" s="129" t="s">
        <v>678</v>
      </c>
      <c r="D1429" s="129" t="s">
        <v>1641</v>
      </c>
      <c r="E1429" s="197" t="s">
        <v>1266</v>
      </c>
      <c r="F1429" s="197"/>
      <c r="G1429" s="129" t="s">
        <v>1265</v>
      </c>
      <c r="H1429" s="121">
        <v>2.3E-2</v>
      </c>
      <c r="I1429" s="122">
        <v>26.81</v>
      </c>
      <c r="J1429" s="122">
        <v>0.61</v>
      </c>
    </row>
    <row r="1430" spans="1:10" ht="45" x14ac:dyDescent="0.2">
      <c r="A1430" s="133" t="s">
        <v>1219</v>
      </c>
      <c r="B1430" s="133" t="s">
        <v>1692</v>
      </c>
      <c r="C1430" s="133" t="s">
        <v>678</v>
      </c>
      <c r="D1430" s="133" t="s">
        <v>1691</v>
      </c>
      <c r="E1430" s="202" t="s">
        <v>1227</v>
      </c>
      <c r="F1430" s="202"/>
      <c r="G1430" s="133" t="s">
        <v>108</v>
      </c>
      <c r="H1430" s="126">
        <v>1.2434000000000001</v>
      </c>
      <c r="I1430" s="127">
        <v>1.41</v>
      </c>
      <c r="J1430" s="127">
        <v>1.75</v>
      </c>
    </row>
    <row r="1431" spans="1:10" ht="30" x14ac:dyDescent="0.2">
      <c r="A1431" s="133" t="s">
        <v>1219</v>
      </c>
      <c r="B1431" s="133" t="s">
        <v>1638</v>
      </c>
      <c r="C1431" s="133" t="s">
        <v>678</v>
      </c>
      <c r="D1431" s="133" t="s">
        <v>1637</v>
      </c>
      <c r="E1431" s="202" t="s">
        <v>1227</v>
      </c>
      <c r="F1431" s="202"/>
      <c r="G1431" s="133" t="s">
        <v>707</v>
      </c>
      <c r="H1431" s="126">
        <v>9.4000000000000004E-3</v>
      </c>
      <c r="I1431" s="127">
        <v>8.39</v>
      </c>
      <c r="J1431" s="127">
        <v>7.0000000000000007E-2</v>
      </c>
    </row>
    <row r="1432" spans="1:10" x14ac:dyDescent="0.2">
      <c r="A1432" s="130"/>
      <c r="B1432" s="130"/>
      <c r="C1432" s="130"/>
      <c r="D1432" s="130"/>
      <c r="E1432" s="130" t="s">
        <v>1215</v>
      </c>
      <c r="F1432" s="123">
        <v>0.41576673866090713</v>
      </c>
      <c r="G1432" s="130" t="s">
        <v>1214</v>
      </c>
      <c r="H1432" s="123">
        <v>0.35</v>
      </c>
      <c r="I1432" s="130" t="s">
        <v>1213</v>
      </c>
      <c r="J1432" s="123">
        <v>0.77</v>
      </c>
    </row>
    <row r="1433" spans="1:10" x14ac:dyDescent="0.2">
      <c r="A1433" s="130"/>
      <c r="B1433" s="130"/>
      <c r="C1433" s="130"/>
      <c r="D1433" s="130"/>
      <c r="E1433" s="130" t="s">
        <v>1212</v>
      </c>
      <c r="F1433" s="123">
        <v>0.75</v>
      </c>
      <c r="G1433" s="130"/>
      <c r="H1433" s="203" t="s">
        <v>1211</v>
      </c>
      <c r="I1433" s="203"/>
      <c r="J1433" s="123">
        <v>3.62</v>
      </c>
    </row>
    <row r="1434" spans="1:10" ht="16.5" thickBot="1" x14ac:dyDescent="0.25">
      <c r="A1434" s="128"/>
      <c r="B1434" s="128"/>
      <c r="C1434" s="128"/>
      <c r="D1434" s="128"/>
      <c r="E1434" s="128"/>
      <c r="F1434" s="128"/>
      <c r="G1434" s="128" t="s">
        <v>1210</v>
      </c>
      <c r="H1434" s="205">
        <v>884.67</v>
      </c>
      <c r="I1434" s="128" t="s">
        <v>1209</v>
      </c>
      <c r="J1434" s="206">
        <v>3202.5</v>
      </c>
    </row>
    <row r="1435" spans="1:10" ht="15.75" thickTop="1" x14ac:dyDescent="0.2">
      <c r="A1435" s="124"/>
      <c r="B1435" s="124"/>
      <c r="C1435" s="124"/>
      <c r="D1435" s="124"/>
      <c r="E1435" s="124"/>
      <c r="F1435" s="124"/>
      <c r="G1435" s="124"/>
      <c r="H1435" s="124"/>
      <c r="I1435" s="124"/>
      <c r="J1435" s="124"/>
    </row>
    <row r="1436" spans="1:10" ht="15.75" x14ac:dyDescent="0.2">
      <c r="A1436" s="131" t="s">
        <v>932</v>
      </c>
      <c r="B1436" s="131" t="s">
        <v>1208</v>
      </c>
      <c r="C1436" s="131" t="s">
        <v>1207</v>
      </c>
      <c r="D1436" s="131" t="s">
        <v>641</v>
      </c>
      <c r="E1436" s="195" t="s">
        <v>1222</v>
      </c>
      <c r="F1436" s="195"/>
      <c r="G1436" s="131" t="s">
        <v>1206</v>
      </c>
      <c r="H1436" s="131" t="s">
        <v>1205</v>
      </c>
      <c r="I1436" s="131" t="s">
        <v>1204</v>
      </c>
      <c r="J1436" s="131" t="s">
        <v>642</v>
      </c>
    </row>
    <row r="1437" spans="1:10" ht="45" x14ac:dyDescent="0.2">
      <c r="A1437" s="132" t="s">
        <v>1221</v>
      </c>
      <c r="B1437" s="132" t="s">
        <v>931</v>
      </c>
      <c r="C1437" s="132" t="s">
        <v>678</v>
      </c>
      <c r="D1437" s="132" t="s">
        <v>930</v>
      </c>
      <c r="E1437" s="196" t="s">
        <v>1645</v>
      </c>
      <c r="F1437" s="196"/>
      <c r="G1437" s="132" t="s">
        <v>108</v>
      </c>
      <c r="H1437" s="118">
        <v>1</v>
      </c>
      <c r="I1437" s="119">
        <v>4.17</v>
      </c>
      <c r="J1437" s="119">
        <v>4.17</v>
      </c>
    </row>
    <row r="1438" spans="1:10" ht="30" x14ac:dyDescent="0.2">
      <c r="A1438" s="129" t="s">
        <v>1232</v>
      </c>
      <c r="B1438" s="129" t="s">
        <v>1644</v>
      </c>
      <c r="C1438" s="129" t="s">
        <v>678</v>
      </c>
      <c r="D1438" s="129" t="s">
        <v>1643</v>
      </c>
      <c r="E1438" s="197" t="s">
        <v>1266</v>
      </c>
      <c r="F1438" s="197"/>
      <c r="G1438" s="129" t="s">
        <v>1265</v>
      </c>
      <c r="H1438" s="121">
        <v>2.9000000000000001E-2</v>
      </c>
      <c r="I1438" s="122">
        <v>19.53</v>
      </c>
      <c r="J1438" s="122">
        <v>0.56000000000000005</v>
      </c>
    </row>
    <row r="1439" spans="1:10" x14ac:dyDescent="0.2">
      <c r="A1439" s="129" t="s">
        <v>1232</v>
      </c>
      <c r="B1439" s="129" t="s">
        <v>1642</v>
      </c>
      <c r="C1439" s="129" t="s">
        <v>678</v>
      </c>
      <c r="D1439" s="129" t="s">
        <v>1641</v>
      </c>
      <c r="E1439" s="197" t="s">
        <v>1266</v>
      </c>
      <c r="F1439" s="197"/>
      <c r="G1439" s="129" t="s">
        <v>1265</v>
      </c>
      <c r="H1439" s="121">
        <v>2.9000000000000001E-2</v>
      </c>
      <c r="I1439" s="122">
        <v>26.81</v>
      </c>
      <c r="J1439" s="122">
        <v>0.77</v>
      </c>
    </row>
    <row r="1440" spans="1:10" ht="45" x14ac:dyDescent="0.2">
      <c r="A1440" s="133" t="s">
        <v>1219</v>
      </c>
      <c r="B1440" s="133" t="s">
        <v>1690</v>
      </c>
      <c r="C1440" s="133" t="s">
        <v>678</v>
      </c>
      <c r="D1440" s="133" t="s">
        <v>1689</v>
      </c>
      <c r="E1440" s="202" t="s">
        <v>1227</v>
      </c>
      <c r="F1440" s="202"/>
      <c r="G1440" s="133" t="s">
        <v>108</v>
      </c>
      <c r="H1440" s="126">
        <v>1.2434000000000001</v>
      </c>
      <c r="I1440" s="127">
        <v>2.23</v>
      </c>
      <c r="J1440" s="127">
        <v>2.77</v>
      </c>
    </row>
    <row r="1441" spans="1:10" ht="30" x14ac:dyDescent="0.2">
      <c r="A1441" s="133" t="s">
        <v>1219</v>
      </c>
      <c r="B1441" s="133" t="s">
        <v>1638</v>
      </c>
      <c r="C1441" s="133" t="s">
        <v>678</v>
      </c>
      <c r="D1441" s="133" t="s">
        <v>1637</v>
      </c>
      <c r="E1441" s="202" t="s">
        <v>1227</v>
      </c>
      <c r="F1441" s="202"/>
      <c r="G1441" s="133" t="s">
        <v>707</v>
      </c>
      <c r="H1441" s="126">
        <v>9.4000000000000004E-3</v>
      </c>
      <c r="I1441" s="127">
        <v>8.39</v>
      </c>
      <c r="J1441" s="127">
        <v>7.0000000000000007E-2</v>
      </c>
    </row>
    <row r="1442" spans="1:10" x14ac:dyDescent="0.2">
      <c r="A1442" s="130"/>
      <c r="B1442" s="130"/>
      <c r="C1442" s="130"/>
      <c r="D1442" s="130"/>
      <c r="E1442" s="130" t="s">
        <v>1215</v>
      </c>
      <c r="F1442" s="123">
        <v>0.52375809935205186</v>
      </c>
      <c r="G1442" s="130" t="s">
        <v>1214</v>
      </c>
      <c r="H1442" s="123">
        <v>0.45</v>
      </c>
      <c r="I1442" s="130" t="s">
        <v>1213</v>
      </c>
      <c r="J1442" s="123">
        <v>0.97</v>
      </c>
    </row>
    <row r="1443" spans="1:10" x14ac:dyDescent="0.2">
      <c r="A1443" s="130"/>
      <c r="B1443" s="130"/>
      <c r="C1443" s="130"/>
      <c r="D1443" s="130"/>
      <c r="E1443" s="130" t="s">
        <v>1212</v>
      </c>
      <c r="F1443" s="123">
        <v>1.1000000000000001</v>
      </c>
      <c r="G1443" s="130"/>
      <c r="H1443" s="203" t="s">
        <v>1211</v>
      </c>
      <c r="I1443" s="203"/>
      <c r="J1443" s="123">
        <v>5.27</v>
      </c>
    </row>
    <row r="1444" spans="1:10" ht="16.5" thickBot="1" x14ac:dyDescent="0.25">
      <c r="A1444" s="128"/>
      <c r="B1444" s="128"/>
      <c r="C1444" s="128"/>
      <c r="D1444" s="128"/>
      <c r="E1444" s="128"/>
      <c r="F1444" s="128"/>
      <c r="G1444" s="128" t="s">
        <v>1210</v>
      </c>
      <c r="H1444" s="205">
        <v>743.26</v>
      </c>
      <c r="I1444" s="128" t="s">
        <v>1209</v>
      </c>
      <c r="J1444" s="206">
        <v>3916.98</v>
      </c>
    </row>
    <row r="1445" spans="1:10" ht="15.75" thickTop="1" x14ac:dyDescent="0.2">
      <c r="A1445" s="124"/>
      <c r="B1445" s="124"/>
      <c r="C1445" s="124"/>
      <c r="D1445" s="124"/>
      <c r="E1445" s="124"/>
      <c r="F1445" s="124"/>
      <c r="G1445" s="124"/>
      <c r="H1445" s="124"/>
      <c r="I1445" s="124"/>
      <c r="J1445" s="124"/>
    </row>
    <row r="1446" spans="1:10" ht="15.75" x14ac:dyDescent="0.2">
      <c r="A1446" s="131" t="s">
        <v>929</v>
      </c>
      <c r="B1446" s="131" t="s">
        <v>1208</v>
      </c>
      <c r="C1446" s="131" t="s">
        <v>1207</v>
      </c>
      <c r="D1446" s="131" t="s">
        <v>641</v>
      </c>
      <c r="E1446" s="195" t="s">
        <v>1222</v>
      </c>
      <c r="F1446" s="195"/>
      <c r="G1446" s="131" t="s">
        <v>1206</v>
      </c>
      <c r="H1446" s="131" t="s">
        <v>1205</v>
      </c>
      <c r="I1446" s="131" t="s">
        <v>1204</v>
      </c>
      <c r="J1446" s="131" t="s">
        <v>642</v>
      </c>
    </row>
    <row r="1447" spans="1:10" ht="45" x14ac:dyDescent="0.2">
      <c r="A1447" s="132" t="s">
        <v>1221</v>
      </c>
      <c r="B1447" s="132" t="s">
        <v>928</v>
      </c>
      <c r="C1447" s="132" t="s">
        <v>678</v>
      </c>
      <c r="D1447" s="132" t="s">
        <v>927</v>
      </c>
      <c r="E1447" s="196" t="s">
        <v>1645</v>
      </c>
      <c r="F1447" s="196"/>
      <c r="G1447" s="132" t="s">
        <v>108</v>
      </c>
      <c r="H1447" s="118">
        <v>1</v>
      </c>
      <c r="I1447" s="119">
        <v>6.47</v>
      </c>
      <c r="J1447" s="119">
        <v>6.47</v>
      </c>
    </row>
    <row r="1448" spans="1:10" ht="30" x14ac:dyDescent="0.2">
      <c r="A1448" s="129" t="s">
        <v>1232</v>
      </c>
      <c r="B1448" s="129" t="s">
        <v>1644</v>
      </c>
      <c r="C1448" s="129" t="s">
        <v>678</v>
      </c>
      <c r="D1448" s="129" t="s">
        <v>1643</v>
      </c>
      <c r="E1448" s="197" t="s">
        <v>1266</v>
      </c>
      <c r="F1448" s="197"/>
      <c r="G1448" s="129" t="s">
        <v>1265</v>
      </c>
      <c r="H1448" s="121">
        <v>3.9E-2</v>
      </c>
      <c r="I1448" s="122">
        <v>19.53</v>
      </c>
      <c r="J1448" s="122">
        <v>0.76</v>
      </c>
    </row>
    <row r="1449" spans="1:10" x14ac:dyDescent="0.2">
      <c r="A1449" s="129" t="s">
        <v>1232</v>
      </c>
      <c r="B1449" s="129" t="s">
        <v>1642</v>
      </c>
      <c r="C1449" s="129" t="s">
        <v>678</v>
      </c>
      <c r="D1449" s="129" t="s">
        <v>1641</v>
      </c>
      <c r="E1449" s="197" t="s">
        <v>1266</v>
      </c>
      <c r="F1449" s="197"/>
      <c r="G1449" s="129" t="s">
        <v>1265</v>
      </c>
      <c r="H1449" s="121">
        <v>3.9E-2</v>
      </c>
      <c r="I1449" s="122">
        <v>26.81</v>
      </c>
      <c r="J1449" s="122">
        <v>1.04</v>
      </c>
    </row>
    <row r="1450" spans="1:10" ht="45" x14ac:dyDescent="0.2">
      <c r="A1450" s="133" t="s">
        <v>1219</v>
      </c>
      <c r="B1450" s="133" t="s">
        <v>1688</v>
      </c>
      <c r="C1450" s="133" t="s">
        <v>678</v>
      </c>
      <c r="D1450" s="133" t="s">
        <v>1687</v>
      </c>
      <c r="E1450" s="202" t="s">
        <v>1227</v>
      </c>
      <c r="F1450" s="202"/>
      <c r="G1450" s="133" t="s">
        <v>108</v>
      </c>
      <c r="H1450" s="126">
        <v>1.2434000000000001</v>
      </c>
      <c r="I1450" s="127">
        <v>3.7</v>
      </c>
      <c r="J1450" s="127">
        <v>4.5999999999999996</v>
      </c>
    </row>
    <row r="1451" spans="1:10" ht="30" x14ac:dyDescent="0.2">
      <c r="A1451" s="133" t="s">
        <v>1219</v>
      </c>
      <c r="B1451" s="133" t="s">
        <v>1638</v>
      </c>
      <c r="C1451" s="133" t="s">
        <v>678</v>
      </c>
      <c r="D1451" s="133" t="s">
        <v>1637</v>
      </c>
      <c r="E1451" s="202" t="s">
        <v>1227</v>
      </c>
      <c r="F1451" s="202"/>
      <c r="G1451" s="133" t="s">
        <v>707</v>
      </c>
      <c r="H1451" s="126">
        <v>9.4000000000000004E-3</v>
      </c>
      <c r="I1451" s="127">
        <v>8.39</v>
      </c>
      <c r="J1451" s="127">
        <v>7.0000000000000007E-2</v>
      </c>
    </row>
    <row r="1452" spans="1:10" x14ac:dyDescent="0.2">
      <c r="A1452" s="130"/>
      <c r="B1452" s="130"/>
      <c r="C1452" s="130"/>
      <c r="D1452" s="130"/>
      <c r="E1452" s="130" t="s">
        <v>1215</v>
      </c>
      <c r="F1452" s="123">
        <v>0.70734341252699784</v>
      </c>
      <c r="G1452" s="130" t="s">
        <v>1214</v>
      </c>
      <c r="H1452" s="123">
        <v>0.6</v>
      </c>
      <c r="I1452" s="130" t="s">
        <v>1213</v>
      </c>
      <c r="J1452" s="123">
        <v>1.31</v>
      </c>
    </row>
    <row r="1453" spans="1:10" x14ac:dyDescent="0.2">
      <c r="A1453" s="130"/>
      <c r="B1453" s="130"/>
      <c r="C1453" s="130"/>
      <c r="D1453" s="130"/>
      <c r="E1453" s="130" t="s">
        <v>1212</v>
      </c>
      <c r="F1453" s="123">
        <v>1.7</v>
      </c>
      <c r="G1453" s="130"/>
      <c r="H1453" s="203" t="s">
        <v>1211</v>
      </c>
      <c r="I1453" s="203"/>
      <c r="J1453" s="123">
        <v>8.17</v>
      </c>
    </row>
    <row r="1454" spans="1:10" ht="16.5" thickBot="1" x14ac:dyDescent="0.25">
      <c r="A1454" s="128"/>
      <c r="B1454" s="128"/>
      <c r="C1454" s="128"/>
      <c r="D1454" s="128"/>
      <c r="E1454" s="128"/>
      <c r="F1454" s="128"/>
      <c r="G1454" s="128" t="s">
        <v>1210</v>
      </c>
      <c r="H1454" s="205">
        <v>246.69</v>
      </c>
      <c r="I1454" s="128" t="s">
        <v>1209</v>
      </c>
      <c r="J1454" s="206">
        <v>2015.45</v>
      </c>
    </row>
    <row r="1455" spans="1:10" ht="15.75" thickTop="1" x14ac:dyDescent="0.2">
      <c r="A1455" s="124"/>
      <c r="B1455" s="124"/>
      <c r="C1455" s="124"/>
      <c r="D1455" s="124"/>
      <c r="E1455" s="124"/>
      <c r="F1455" s="124"/>
      <c r="G1455" s="124"/>
      <c r="H1455" s="124"/>
      <c r="I1455" s="124"/>
      <c r="J1455" s="124"/>
    </row>
    <row r="1456" spans="1:10" ht="15.75" x14ac:dyDescent="0.2">
      <c r="A1456" s="131" t="s">
        <v>926</v>
      </c>
      <c r="B1456" s="131" t="s">
        <v>1208</v>
      </c>
      <c r="C1456" s="131" t="s">
        <v>1207</v>
      </c>
      <c r="D1456" s="131" t="s">
        <v>641</v>
      </c>
      <c r="E1456" s="195" t="s">
        <v>1222</v>
      </c>
      <c r="F1456" s="195"/>
      <c r="G1456" s="131" t="s">
        <v>1206</v>
      </c>
      <c r="H1456" s="131" t="s">
        <v>1205</v>
      </c>
      <c r="I1456" s="131" t="s">
        <v>1204</v>
      </c>
      <c r="J1456" s="131" t="s">
        <v>642</v>
      </c>
    </row>
    <row r="1457" spans="1:10" ht="45" x14ac:dyDescent="0.2">
      <c r="A1457" s="132" t="s">
        <v>1221</v>
      </c>
      <c r="B1457" s="132" t="s">
        <v>925</v>
      </c>
      <c r="C1457" s="132" t="s">
        <v>678</v>
      </c>
      <c r="D1457" s="132" t="s">
        <v>585</v>
      </c>
      <c r="E1457" s="196" t="s">
        <v>1645</v>
      </c>
      <c r="F1457" s="196"/>
      <c r="G1457" s="132" t="s">
        <v>108</v>
      </c>
      <c r="H1457" s="118">
        <v>1</v>
      </c>
      <c r="I1457" s="119">
        <v>9.0299999999999994</v>
      </c>
      <c r="J1457" s="119">
        <v>9.0299999999999994</v>
      </c>
    </row>
    <row r="1458" spans="1:10" ht="30" x14ac:dyDescent="0.2">
      <c r="A1458" s="129" t="s">
        <v>1232</v>
      </c>
      <c r="B1458" s="129" t="s">
        <v>1644</v>
      </c>
      <c r="C1458" s="129" t="s">
        <v>678</v>
      </c>
      <c r="D1458" s="129" t="s">
        <v>1643</v>
      </c>
      <c r="E1458" s="197" t="s">
        <v>1266</v>
      </c>
      <c r="F1458" s="197"/>
      <c r="G1458" s="129" t="s">
        <v>1265</v>
      </c>
      <c r="H1458" s="121">
        <v>5.0999999999999997E-2</v>
      </c>
      <c r="I1458" s="122">
        <v>19.53</v>
      </c>
      <c r="J1458" s="122">
        <v>0.99</v>
      </c>
    </row>
    <row r="1459" spans="1:10" x14ac:dyDescent="0.2">
      <c r="A1459" s="129" t="s">
        <v>1232</v>
      </c>
      <c r="B1459" s="129" t="s">
        <v>1642</v>
      </c>
      <c r="C1459" s="129" t="s">
        <v>678</v>
      </c>
      <c r="D1459" s="129" t="s">
        <v>1641</v>
      </c>
      <c r="E1459" s="197" t="s">
        <v>1266</v>
      </c>
      <c r="F1459" s="197"/>
      <c r="G1459" s="129" t="s">
        <v>1265</v>
      </c>
      <c r="H1459" s="121">
        <v>5.0999999999999997E-2</v>
      </c>
      <c r="I1459" s="122">
        <v>26.81</v>
      </c>
      <c r="J1459" s="122">
        <v>1.36</v>
      </c>
    </row>
    <row r="1460" spans="1:10" ht="45" x14ac:dyDescent="0.2">
      <c r="A1460" s="133" t="s">
        <v>1219</v>
      </c>
      <c r="B1460" s="133" t="s">
        <v>1686</v>
      </c>
      <c r="C1460" s="133" t="s">
        <v>678</v>
      </c>
      <c r="D1460" s="133" t="s">
        <v>1685</v>
      </c>
      <c r="E1460" s="202" t="s">
        <v>1227</v>
      </c>
      <c r="F1460" s="202"/>
      <c r="G1460" s="133" t="s">
        <v>108</v>
      </c>
      <c r="H1460" s="126">
        <v>1.2434000000000001</v>
      </c>
      <c r="I1460" s="127">
        <v>5.32</v>
      </c>
      <c r="J1460" s="127">
        <v>6.61</v>
      </c>
    </row>
    <row r="1461" spans="1:10" ht="30" x14ac:dyDescent="0.2">
      <c r="A1461" s="133" t="s">
        <v>1219</v>
      </c>
      <c r="B1461" s="133" t="s">
        <v>1638</v>
      </c>
      <c r="C1461" s="133" t="s">
        <v>678</v>
      </c>
      <c r="D1461" s="133" t="s">
        <v>1637</v>
      </c>
      <c r="E1461" s="202" t="s">
        <v>1227</v>
      </c>
      <c r="F1461" s="202"/>
      <c r="G1461" s="133" t="s">
        <v>707</v>
      </c>
      <c r="H1461" s="126">
        <v>9.4000000000000004E-3</v>
      </c>
      <c r="I1461" s="127">
        <v>8.39</v>
      </c>
      <c r="J1461" s="127">
        <v>7.0000000000000007E-2</v>
      </c>
    </row>
    <row r="1462" spans="1:10" x14ac:dyDescent="0.2">
      <c r="A1462" s="130"/>
      <c r="B1462" s="130"/>
      <c r="C1462" s="130"/>
      <c r="D1462" s="130"/>
      <c r="E1462" s="130" t="s">
        <v>1215</v>
      </c>
      <c r="F1462" s="123">
        <v>0.92332613390928731</v>
      </c>
      <c r="G1462" s="130" t="s">
        <v>1214</v>
      </c>
      <c r="H1462" s="123">
        <v>0.79</v>
      </c>
      <c r="I1462" s="130" t="s">
        <v>1213</v>
      </c>
      <c r="J1462" s="123">
        <v>1.71</v>
      </c>
    </row>
    <row r="1463" spans="1:10" x14ac:dyDescent="0.2">
      <c r="A1463" s="130"/>
      <c r="B1463" s="130"/>
      <c r="C1463" s="130"/>
      <c r="D1463" s="130"/>
      <c r="E1463" s="130" t="s">
        <v>1212</v>
      </c>
      <c r="F1463" s="123">
        <v>2.38</v>
      </c>
      <c r="G1463" s="130"/>
      <c r="H1463" s="203" t="s">
        <v>1211</v>
      </c>
      <c r="I1463" s="203"/>
      <c r="J1463" s="123">
        <v>11.41</v>
      </c>
    </row>
    <row r="1464" spans="1:10" ht="16.5" thickBot="1" x14ac:dyDescent="0.25">
      <c r="A1464" s="128"/>
      <c r="B1464" s="128"/>
      <c r="C1464" s="128"/>
      <c r="D1464" s="128"/>
      <c r="E1464" s="128"/>
      <c r="F1464" s="128"/>
      <c r="G1464" s="128" t="s">
        <v>1210</v>
      </c>
      <c r="H1464" s="205">
        <v>71.489999999999995</v>
      </c>
      <c r="I1464" s="128" t="s">
        <v>1209</v>
      </c>
      <c r="J1464" s="206">
        <v>815.7</v>
      </c>
    </row>
    <row r="1465" spans="1:10" ht="15.75" thickTop="1" x14ac:dyDescent="0.2">
      <c r="A1465" s="124"/>
      <c r="B1465" s="124"/>
      <c r="C1465" s="124"/>
      <c r="D1465" s="124"/>
      <c r="E1465" s="124"/>
      <c r="F1465" s="124"/>
      <c r="G1465" s="124"/>
      <c r="H1465" s="124"/>
      <c r="I1465" s="124"/>
      <c r="J1465" s="124"/>
    </row>
    <row r="1466" spans="1:10" ht="15.75" x14ac:dyDescent="0.2">
      <c r="A1466" s="131" t="s">
        <v>924</v>
      </c>
      <c r="B1466" s="131" t="s">
        <v>1208</v>
      </c>
      <c r="C1466" s="131" t="s">
        <v>1207</v>
      </c>
      <c r="D1466" s="131" t="s">
        <v>641</v>
      </c>
      <c r="E1466" s="195" t="s">
        <v>1222</v>
      </c>
      <c r="F1466" s="195"/>
      <c r="G1466" s="131" t="s">
        <v>1206</v>
      </c>
      <c r="H1466" s="131" t="s">
        <v>1205</v>
      </c>
      <c r="I1466" s="131" t="s">
        <v>1204</v>
      </c>
      <c r="J1466" s="131" t="s">
        <v>642</v>
      </c>
    </row>
    <row r="1467" spans="1:10" ht="45" x14ac:dyDescent="0.2">
      <c r="A1467" s="132" t="s">
        <v>1221</v>
      </c>
      <c r="B1467" s="132" t="s">
        <v>923</v>
      </c>
      <c r="C1467" s="132" t="s">
        <v>678</v>
      </c>
      <c r="D1467" s="132" t="s">
        <v>922</v>
      </c>
      <c r="E1467" s="196" t="s">
        <v>1645</v>
      </c>
      <c r="F1467" s="196"/>
      <c r="G1467" s="132" t="s">
        <v>108</v>
      </c>
      <c r="H1467" s="118">
        <v>1</v>
      </c>
      <c r="I1467" s="119">
        <v>23.39</v>
      </c>
      <c r="J1467" s="119">
        <v>23.39</v>
      </c>
    </row>
    <row r="1468" spans="1:10" ht="30" x14ac:dyDescent="0.2">
      <c r="A1468" s="129" t="s">
        <v>1232</v>
      </c>
      <c r="B1468" s="129" t="s">
        <v>1644</v>
      </c>
      <c r="C1468" s="129" t="s">
        <v>678</v>
      </c>
      <c r="D1468" s="129" t="s">
        <v>1643</v>
      </c>
      <c r="E1468" s="197" t="s">
        <v>1266</v>
      </c>
      <c r="F1468" s="197"/>
      <c r="G1468" s="129" t="s">
        <v>1265</v>
      </c>
      <c r="H1468" s="121">
        <v>0.114</v>
      </c>
      <c r="I1468" s="122">
        <v>19.53</v>
      </c>
      <c r="J1468" s="122">
        <v>2.2200000000000002</v>
      </c>
    </row>
    <row r="1469" spans="1:10" x14ac:dyDescent="0.2">
      <c r="A1469" s="129" t="s">
        <v>1232</v>
      </c>
      <c r="B1469" s="129" t="s">
        <v>1642</v>
      </c>
      <c r="C1469" s="129" t="s">
        <v>678</v>
      </c>
      <c r="D1469" s="129" t="s">
        <v>1641</v>
      </c>
      <c r="E1469" s="197" t="s">
        <v>1266</v>
      </c>
      <c r="F1469" s="197"/>
      <c r="G1469" s="129" t="s">
        <v>1265</v>
      </c>
      <c r="H1469" s="121">
        <v>0.114</v>
      </c>
      <c r="I1469" s="122">
        <v>26.81</v>
      </c>
      <c r="J1469" s="122">
        <v>3.05</v>
      </c>
    </row>
    <row r="1470" spans="1:10" ht="45" x14ac:dyDescent="0.2">
      <c r="A1470" s="133" t="s">
        <v>1219</v>
      </c>
      <c r="B1470" s="133" t="s">
        <v>1684</v>
      </c>
      <c r="C1470" s="133" t="s">
        <v>678</v>
      </c>
      <c r="D1470" s="133" t="s">
        <v>1683</v>
      </c>
      <c r="E1470" s="202" t="s">
        <v>1227</v>
      </c>
      <c r="F1470" s="202"/>
      <c r="G1470" s="133" t="s">
        <v>108</v>
      </c>
      <c r="H1470" s="126">
        <v>1.2434000000000001</v>
      </c>
      <c r="I1470" s="127">
        <v>14.52</v>
      </c>
      <c r="J1470" s="127">
        <v>18.05</v>
      </c>
    </row>
    <row r="1471" spans="1:10" ht="30" x14ac:dyDescent="0.2">
      <c r="A1471" s="133" t="s">
        <v>1219</v>
      </c>
      <c r="B1471" s="133" t="s">
        <v>1638</v>
      </c>
      <c r="C1471" s="133" t="s">
        <v>678</v>
      </c>
      <c r="D1471" s="133" t="s">
        <v>1637</v>
      </c>
      <c r="E1471" s="202" t="s">
        <v>1227</v>
      </c>
      <c r="F1471" s="202"/>
      <c r="G1471" s="133" t="s">
        <v>707</v>
      </c>
      <c r="H1471" s="126">
        <v>9.4000000000000004E-3</v>
      </c>
      <c r="I1471" s="127">
        <v>8.39</v>
      </c>
      <c r="J1471" s="127">
        <v>7.0000000000000007E-2</v>
      </c>
    </row>
    <row r="1472" spans="1:10" x14ac:dyDescent="0.2">
      <c r="A1472" s="130"/>
      <c r="B1472" s="130"/>
      <c r="C1472" s="130"/>
      <c r="D1472" s="130"/>
      <c r="E1472" s="130" t="s">
        <v>1215</v>
      </c>
      <c r="F1472" s="123">
        <v>2.0788336933045355</v>
      </c>
      <c r="G1472" s="130" t="s">
        <v>1214</v>
      </c>
      <c r="H1472" s="123">
        <v>1.77</v>
      </c>
      <c r="I1472" s="130" t="s">
        <v>1213</v>
      </c>
      <c r="J1472" s="123">
        <v>3.85</v>
      </c>
    </row>
    <row r="1473" spans="1:10" x14ac:dyDescent="0.2">
      <c r="A1473" s="130"/>
      <c r="B1473" s="130"/>
      <c r="C1473" s="130"/>
      <c r="D1473" s="130"/>
      <c r="E1473" s="130" t="s">
        <v>1212</v>
      </c>
      <c r="F1473" s="123">
        <v>6.17</v>
      </c>
      <c r="G1473" s="130"/>
      <c r="H1473" s="203" t="s">
        <v>1211</v>
      </c>
      <c r="I1473" s="203"/>
      <c r="J1473" s="123">
        <v>29.56</v>
      </c>
    </row>
    <row r="1474" spans="1:10" ht="16.5" thickBot="1" x14ac:dyDescent="0.25">
      <c r="A1474" s="128"/>
      <c r="B1474" s="128"/>
      <c r="C1474" s="128"/>
      <c r="D1474" s="128"/>
      <c r="E1474" s="128"/>
      <c r="F1474" s="128"/>
      <c r="G1474" s="128" t="s">
        <v>1210</v>
      </c>
      <c r="H1474" s="205">
        <v>75.849999999999994</v>
      </c>
      <c r="I1474" s="128" t="s">
        <v>1209</v>
      </c>
      <c r="J1474" s="206">
        <v>2242.12</v>
      </c>
    </row>
    <row r="1475" spans="1:10" ht="15.75" thickTop="1" x14ac:dyDescent="0.2">
      <c r="A1475" s="124"/>
      <c r="B1475" s="124"/>
      <c r="C1475" s="124"/>
      <c r="D1475" s="124"/>
      <c r="E1475" s="124"/>
      <c r="F1475" s="124"/>
      <c r="G1475" s="124"/>
      <c r="H1475" s="124"/>
      <c r="I1475" s="124"/>
      <c r="J1475" s="124"/>
    </row>
    <row r="1476" spans="1:10" ht="15.75" x14ac:dyDescent="0.2">
      <c r="A1476" s="131" t="s">
        <v>921</v>
      </c>
      <c r="B1476" s="131" t="s">
        <v>1208</v>
      </c>
      <c r="C1476" s="131" t="s">
        <v>1207</v>
      </c>
      <c r="D1476" s="131" t="s">
        <v>641</v>
      </c>
      <c r="E1476" s="195" t="s">
        <v>1222</v>
      </c>
      <c r="F1476" s="195"/>
      <c r="G1476" s="131" t="s">
        <v>1206</v>
      </c>
      <c r="H1476" s="131" t="s">
        <v>1205</v>
      </c>
      <c r="I1476" s="131" t="s">
        <v>1204</v>
      </c>
      <c r="J1476" s="131" t="s">
        <v>642</v>
      </c>
    </row>
    <row r="1477" spans="1:10" x14ac:dyDescent="0.2">
      <c r="A1477" s="132" t="s">
        <v>1221</v>
      </c>
      <c r="B1477" s="132" t="s">
        <v>920</v>
      </c>
      <c r="C1477" s="132" t="s">
        <v>668</v>
      </c>
      <c r="D1477" s="132" t="s">
        <v>919</v>
      </c>
      <c r="E1477" s="196" t="s">
        <v>1682</v>
      </c>
      <c r="F1477" s="196"/>
      <c r="G1477" s="132" t="s">
        <v>685</v>
      </c>
      <c r="H1477" s="118">
        <v>1</v>
      </c>
      <c r="I1477" s="119">
        <v>24.98</v>
      </c>
      <c r="J1477" s="119">
        <v>24.98</v>
      </c>
    </row>
    <row r="1478" spans="1:10" x14ac:dyDescent="0.2">
      <c r="A1478" s="129" t="s">
        <v>1232</v>
      </c>
      <c r="B1478" s="129" t="s">
        <v>1242</v>
      </c>
      <c r="C1478" s="129" t="s">
        <v>668</v>
      </c>
      <c r="D1478" s="129" t="s">
        <v>1241</v>
      </c>
      <c r="E1478" s="197" t="s">
        <v>1229</v>
      </c>
      <c r="F1478" s="197"/>
      <c r="G1478" s="129" t="s">
        <v>1223</v>
      </c>
      <c r="H1478" s="121">
        <v>0.17</v>
      </c>
      <c r="I1478" s="122">
        <v>3.72</v>
      </c>
      <c r="J1478" s="122">
        <v>0.63</v>
      </c>
    </row>
    <row r="1479" spans="1:10" x14ac:dyDescent="0.2">
      <c r="A1479" s="129" t="s">
        <v>1232</v>
      </c>
      <c r="B1479" s="129" t="s">
        <v>1661</v>
      </c>
      <c r="C1479" s="129" t="s">
        <v>668</v>
      </c>
      <c r="D1479" s="129" t="s">
        <v>1660</v>
      </c>
      <c r="E1479" s="197" t="s">
        <v>1229</v>
      </c>
      <c r="F1479" s="197"/>
      <c r="G1479" s="129" t="s">
        <v>1223</v>
      </c>
      <c r="H1479" s="121">
        <v>0.17</v>
      </c>
      <c r="I1479" s="122">
        <v>3.58</v>
      </c>
      <c r="J1479" s="122">
        <v>0.6</v>
      </c>
    </row>
    <row r="1480" spans="1:10" x14ac:dyDescent="0.2">
      <c r="A1480" s="133" t="s">
        <v>1219</v>
      </c>
      <c r="B1480" s="133" t="s">
        <v>1681</v>
      </c>
      <c r="C1480" s="133" t="s">
        <v>668</v>
      </c>
      <c r="D1480" s="133" t="s">
        <v>1680</v>
      </c>
      <c r="E1480" s="202" t="s">
        <v>1227</v>
      </c>
      <c r="F1480" s="202"/>
      <c r="G1480" s="133" t="s">
        <v>685</v>
      </c>
      <c r="H1480" s="126">
        <v>1.02</v>
      </c>
      <c r="I1480" s="127">
        <v>17.989999999999998</v>
      </c>
      <c r="J1480" s="127">
        <v>18.34</v>
      </c>
    </row>
    <row r="1481" spans="1:10" ht="45" x14ac:dyDescent="0.2">
      <c r="A1481" s="133" t="s">
        <v>1219</v>
      </c>
      <c r="B1481" s="133" t="s">
        <v>1658</v>
      </c>
      <c r="C1481" s="133" t="s">
        <v>668</v>
      </c>
      <c r="D1481" s="133" t="s">
        <v>1657</v>
      </c>
      <c r="E1481" s="202" t="s">
        <v>1224</v>
      </c>
      <c r="F1481" s="202"/>
      <c r="G1481" s="133" t="s">
        <v>1223</v>
      </c>
      <c r="H1481" s="126">
        <v>0.17</v>
      </c>
      <c r="I1481" s="127">
        <v>18.21</v>
      </c>
      <c r="J1481" s="127">
        <v>3.09</v>
      </c>
    </row>
    <row r="1482" spans="1:10" ht="45" x14ac:dyDescent="0.2">
      <c r="A1482" s="133" t="s">
        <v>1219</v>
      </c>
      <c r="B1482" s="133" t="s">
        <v>1235</v>
      </c>
      <c r="C1482" s="133" t="s">
        <v>668</v>
      </c>
      <c r="D1482" s="133" t="s">
        <v>1234</v>
      </c>
      <c r="E1482" s="202" t="s">
        <v>1224</v>
      </c>
      <c r="F1482" s="202"/>
      <c r="G1482" s="133" t="s">
        <v>1223</v>
      </c>
      <c r="H1482" s="126">
        <v>0.17</v>
      </c>
      <c r="I1482" s="127">
        <v>13.65</v>
      </c>
      <c r="J1482" s="127">
        <v>2.3199999999999998</v>
      </c>
    </row>
    <row r="1483" spans="1:10" x14ac:dyDescent="0.2">
      <c r="A1483" s="130"/>
      <c r="B1483" s="130"/>
      <c r="C1483" s="130"/>
      <c r="D1483" s="130"/>
      <c r="E1483" s="130" t="s">
        <v>1215</v>
      </c>
      <c r="F1483" s="123">
        <v>2.9211662999999999</v>
      </c>
      <c r="G1483" s="130" t="s">
        <v>1214</v>
      </c>
      <c r="H1483" s="123">
        <v>2.4900000000000002</v>
      </c>
      <c r="I1483" s="130" t="s">
        <v>1213</v>
      </c>
      <c r="J1483" s="123">
        <v>5.41</v>
      </c>
    </row>
    <row r="1484" spans="1:10" x14ac:dyDescent="0.2">
      <c r="A1484" s="130"/>
      <c r="B1484" s="130"/>
      <c r="C1484" s="130"/>
      <c r="D1484" s="130"/>
      <c r="E1484" s="130" t="s">
        <v>1212</v>
      </c>
      <c r="F1484" s="123">
        <v>6.59</v>
      </c>
      <c r="G1484" s="130"/>
      <c r="H1484" s="203" t="s">
        <v>1211</v>
      </c>
      <c r="I1484" s="203"/>
      <c r="J1484" s="123">
        <v>31.57</v>
      </c>
    </row>
    <row r="1485" spans="1:10" ht="16.5" thickBot="1" x14ac:dyDescent="0.25">
      <c r="A1485" s="128"/>
      <c r="B1485" s="128"/>
      <c r="C1485" s="128"/>
      <c r="D1485" s="128"/>
      <c r="E1485" s="128"/>
      <c r="F1485" s="128"/>
      <c r="G1485" s="128" t="s">
        <v>1210</v>
      </c>
      <c r="H1485" s="205">
        <v>10.4</v>
      </c>
      <c r="I1485" s="128" t="s">
        <v>1209</v>
      </c>
      <c r="J1485" s="206">
        <v>328.32</v>
      </c>
    </row>
    <row r="1486" spans="1:10" ht="15.75" thickTop="1" x14ac:dyDescent="0.2">
      <c r="A1486" s="124"/>
      <c r="B1486" s="124"/>
      <c r="C1486" s="124"/>
      <c r="D1486" s="124"/>
      <c r="E1486" s="124"/>
      <c r="F1486" s="124"/>
      <c r="G1486" s="124"/>
      <c r="H1486" s="124"/>
      <c r="I1486" s="124"/>
      <c r="J1486" s="124"/>
    </row>
    <row r="1487" spans="1:10" ht="15.75" x14ac:dyDescent="0.2">
      <c r="A1487" s="93" t="s">
        <v>918</v>
      </c>
      <c r="B1487" s="93"/>
      <c r="C1487" s="93"/>
      <c r="D1487" s="93" t="s">
        <v>230</v>
      </c>
      <c r="E1487" s="93"/>
      <c r="F1487" s="208"/>
      <c r="G1487" s="208"/>
      <c r="H1487" s="93"/>
      <c r="I1487" s="93"/>
      <c r="J1487" s="209">
        <v>52711.29</v>
      </c>
    </row>
    <row r="1488" spans="1:10" ht="15.75" x14ac:dyDescent="0.2">
      <c r="A1488" s="131" t="s">
        <v>917</v>
      </c>
      <c r="B1488" s="131" t="s">
        <v>1208</v>
      </c>
      <c r="C1488" s="131" t="s">
        <v>1207</v>
      </c>
      <c r="D1488" s="131" t="s">
        <v>641</v>
      </c>
      <c r="E1488" s="195" t="s">
        <v>1222</v>
      </c>
      <c r="F1488" s="195"/>
      <c r="G1488" s="131" t="s">
        <v>1206</v>
      </c>
      <c r="H1488" s="131" t="s">
        <v>1205</v>
      </c>
      <c r="I1488" s="131" t="s">
        <v>1204</v>
      </c>
      <c r="J1488" s="131" t="s">
        <v>642</v>
      </c>
    </row>
    <row r="1489" spans="1:10" ht="45" x14ac:dyDescent="0.2">
      <c r="A1489" s="132" t="s">
        <v>1221</v>
      </c>
      <c r="B1489" s="132" t="s">
        <v>916</v>
      </c>
      <c r="C1489" s="132" t="s">
        <v>678</v>
      </c>
      <c r="D1489" s="132" t="s">
        <v>239</v>
      </c>
      <c r="E1489" s="196" t="s">
        <v>1645</v>
      </c>
      <c r="F1489" s="196"/>
      <c r="G1489" s="132" t="s">
        <v>707</v>
      </c>
      <c r="H1489" s="118">
        <v>1</v>
      </c>
      <c r="I1489" s="119">
        <v>49.43</v>
      </c>
      <c r="J1489" s="119">
        <v>49.43</v>
      </c>
    </row>
    <row r="1490" spans="1:10" ht="45" x14ac:dyDescent="0.2">
      <c r="A1490" s="129" t="s">
        <v>1232</v>
      </c>
      <c r="B1490" s="129" t="s">
        <v>1669</v>
      </c>
      <c r="C1490" s="129" t="s">
        <v>678</v>
      </c>
      <c r="D1490" s="129" t="s">
        <v>1668</v>
      </c>
      <c r="E1490" s="197" t="s">
        <v>1645</v>
      </c>
      <c r="F1490" s="197"/>
      <c r="G1490" s="129" t="s">
        <v>707</v>
      </c>
      <c r="H1490" s="121">
        <v>1</v>
      </c>
      <c r="I1490" s="122">
        <v>11.21</v>
      </c>
      <c r="J1490" s="122">
        <v>11.21</v>
      </c>
    </row>
    <row r="1491" spans="1:10" ht="45" x14ac:dyDescent="0.2">
      <c r="A1491" s="129" t="s">
        <v>1232</v>
      </c>
      <c r="B1491" s="129" t="s">
        <v>1679</v>
      </c>
      <c r="C1491" s="129" t="s">
        <v>678</v>
      </c>
      <c r="D1491" s="129" t="s">
        <v>1678</v>
      </c>
      <c r="E1491" s="197" t="s">
        <v>1645</v>
      </c>
      <c r="F1491" s="197"/>
      <c r="G1491" s="129" t="s">
        <v>707</v>
      </c>
      <c r="H1491" s="121">
        <v>1</v>
      </c>
      <c r="I1491" s="122">
        <v>38.22</v>
      </c>
      <c r="J1491" s="122">
        <v>38.22</v>
      </c>
    </row>
    <row r="1492" spans="1:10" x14ac:dyDescent="0.2">
      <c r="A1492" s="130"/>
      <c r="B1492" s="130"/>
      <c r="C1492" s="130"/>
      <c r="D1492" s="130"/>
      <c r="E1492" s="130" t="s">
        <v>1215</v>
      </c>
      <c r="F1492" s="123">
        <v>10.021598300000001</v>
      </c>
      <c r="G1492" s="130" t="s">
        <v>1214</v>
      </c>
      <c r="H1492" s="123">
        <v>8.5399999999999991</v>
      </c>
      <c r="I1492" s="130" t="s">
        <v>1213</v>
      </c>
      <c r="J1492" s="123">
        <v>18.559999999999999</v>
      </c>
    </row>
    <row r="1493" spans="1:10" x14ac:dyDescent="0.2">
      <c r="A1493" s="130"/>
      <c r="B1493" s="130"/>
      <c r="C1493" s="130"/>
      <c r="D1493" s="130"/>
      <c r="E1493" s="130" t="s">
        <v>1212</v>
      </c>
      <c r="F1493" s="123">
        <v>13.04</v>
      </c>
      <c r="G1493" s="130"/>
      <c r="H1493" s="203" t="s">
        <v>1211</v>
      </c>
      <c r="I1493" s="203"/>
      <c r="J1493" s="123">
        <v>62.47</v>
      </c>
    </row>
    <row r="1494" spans="1:10" ht="16.5" thickBot="1" x14ac:dyDescent="0.25">
      <c r="A1494" s="128"/>
      <c r="B1494" s="128"/>
      <c r="C1494" s="128"/>
      <c r="D1494" s="128"/>
      <c r="E1494" s="128"/>
      <c r="F1494" s="128"/>
      <c r="G1494" s="128" t="s">
        <v>1210</v>
      </c>
      <c r="H1494" s="205">
        <v>16</v>
      </c>
      <c r="I1494" s="128" t="s">
        <v>1209</v>
      </c>
      <c r="J1494" s="206">
        <v>999.52</v>
      </c>
    </row>
    <row r="1495" spans="1:10" ht="15.75" thickTop="1" x14ac:dyDescent="0.2">
      <c r="A1495" s="124"/>
      <c r="B1495" s="124"/>
      <c r="C1495" s="124"/>
      <c r="D1495" s="124"/>
      <c r="E1495" s="124"/>
      <c r="F1495" s="124"/>
      <c r="G1495" s="124"/>
      <c r="H1495" s="124"/>
      <c r="I1495" s="124"/>
      <c r="J1495" s="124"/>
    </row>
    <row r="1496" spans="1:10" ht="15.75" x14ac:dyDescent="0.2">
      <c r="A1496" s="131" t="s">
        <v>915</v>
      </c>
      <c r="B1496" s="131" t="s">
        <v>1208</v>
      </c>
      <c r="C1496" s="131" t="s">
        <v>1207</v>
      </c>
      <c r="D1496" s="131" t="s">
        <v>641</v>
      </c>
      <c r="E1496" s="195" t="s">
        <v>1222</v>
      </c>
      <c r="F1496" s="195"/>
      <c r="G1496" s="131" t="s">
        <v>1206</v>
      </c>
      <c r="H1496" s="131" t="s">
        <v>1205</v>
      </c>
      <c r="I1496" s="131" t="s">
        <v>1204</v>
      </c>
      <c r="J1496" s="131" t="s">
        <v>642</v>
      </c>
    </row>
    <row r="1497" spans="1:10" ht="45" x14ac:dyDescent="0.2">
      <c r="A1497" s="132" t="s">
        <v>1221</v>
      </c>
      <c r="B1497" s="132" t="s">
        <v>914</v>
      </c>
      <c r="C1497" s="132" t="s">
        <v>678</v>
      </c>
      <c r="D1497" s="132" t="s">
        <v>240</v>
      </c>
      <c r="E1497" s="196" t="s">
        <v>1645</v>
      </c>
      <c r="F1497" s="196"/>
      <c r="G1497" s="132" t="s">
        <v>707</v>
      </c>
      <c r="H1497" s="118">
        <v>1</v>
      </c>
      <c r="I1497" s="119">
        <v>56.43</v>
      </c>
      <c r="J1497" s="119">
        <v>56.43</v>
      </c>
    </row>
    <row r="1498" spans="1:10" ht="45" x14ac:dyDescent="0.2">
      <c r="A1498" s="129" t="s">
        <v>1232</v>
      </c>
      <c r="B1498" s="129" t="s">
        <v>1669</v>
      </c>
      <c r="C1498" s="129" t="s">
        <v>678</v>
      </c>
      <c r="D1498" s="129" t="s">
        <v>1668</v>
      </c>
      <c r="E1498" s="197" t="s">
        <v>1645</v>
      </c>
      <c r="F1498" s="197"/>
      <c r="G1498" s="129" t="s">
        <v>707</v>
      </c>
      <c r="H1498" s="121">
        <v>1</v>
      </c>
      <c r="I1498" s="122">
        <v>11.21</v>
      </c>
      <c r="J1498" s="122">
        <v>11.21</v>
      </c>
    </row>
    <row r="1499" spans="1:10" ht="45" x14ac:dyDescent="0.2">
      <c r="A1499" s="129" t="s">
        <v>1232</v>
      </c>
      <c r="B1499" s="129" t="s">
        <v>1677</v>
      </c>
      <c r="C1499" s="129" t="s">
        <v>678</v>
      </c>
      <c r="D1499" s="129" t="s">
        <v>1676</v>
      </c>
      <c r="E1499" s="197" t="s">
        <v>1645</v>
      </c>
      <c r="F1499" s="197"/>
      <c r="G1499" s="129" t="s">
        <v>707</v>
      </c>
      <c r="H1499" s="121">
        <v>1</v>
      </c>
      <c r="I1499" s="122">
        <v>45.22</v>
      </c>
      <c r="J1499" s="122">
        <v>45.22</v>
      </c>
    </row>
    <row r="1500" spans="1:10" x14ac:dyDescent="0.2">
      <c r="A1500" s="130"/>
      <c r="B1500" s="130"/>
      <c r="C1500" s="130"/>
      <c r="D1500" s="130"/>
      <c r="E1500" s="130" t="s">
        <v>1215</v>
      </c>
      <c r="F1500" s="123">
        <v>12.780777499999999</v>
      </c>
      <c r="G1500" s="130" t="s">
        <v>1214</v>
      </c>
      <c r="H1500" s="123">
        <v>10.89</v>
      </c>
      <c r="I1500" s="130" t="s">
        <v>1213</v>
      </c>
      <c r="J1500" s="123">
        <v>23.67</v>
      </c>
    </row>
    <row r="1501" spans="1:10" x14ac:dyDescent="0.2">
      <c r="A1501" s="130"/>
      <c r="B1501" s="130"/>
      <c r="C1501" s="130"/>
      <c r="D1501" s="130"/>
      <c r="E1501" s="130" t="s">
        <v>1212</v>
      </c>
      <c r="F1501" s="123">
        <v>14.89</v>
      </c>
      <c r="G1501" s="130"/>
      <c r="H1501" s="203" t="s">
        <v>1211</v>
      </c>
      <c r="I1501" s="203"/>
      <c r="J1501" s="123">
        <v>71.319999999999993</v>
      </c>
    </row>
    <row r="1502" spans="1:10" ht="16.5" thickBot="1" x14ac:dyDescent="0.25">
      <c r="A1502" s="128"/>
      <c r="B1502" s="128"/>
      <c r="C1502" s="128"/>
      <c r="D1502" s="128"/>
      <c r="E1502" s="128"/>
      <c r="F1502" s="128"/>
      <c r="G1502" s="128" t="s">
        <v>1210</v>
      </c>
      <c r="H1502" s="205">
        <v>2</v>
      </c>
      <c r="I1502" s="128" t="s">
        <v>1209</v>
      </c>
      <c r="J1502" s="206">
        <v>142.63999999999999</v>
      </c>
    </row>
    <row r="1503" spans="1:10" ht="15.75" thickTop="1" x14ac:dyDescent="0.2">
      <c r="A1503" s="124"/>
      <c r="B1503" s="124"/>
      <c r="C1503" s="124"/>
      <c r="D1503" s="124"/>
      <c r="E1503" s="124"/>
      <c r="F1503" s="124"/>
      <c r="G1503" s="124"/>
      <c r="H1503" s="124"/>
      <c r="I1503" s="124"/>
      <c r="J1503" s="124"/>
    </row>
    <row r="1504" spans="1:10" ht="15.75" x14ac:dyDescent="0.2">
      <c r="A1504" s="131" t="s">
        <v>913</v>
      </c>
      <c r="B1504" s="131" t="s">
        <v>1208</v>
      </c>
      <c r="C1504" s="131" t="s">
        <v>1207</v>
      </c>
      <c r="D1504" s="131" t="s">
        <v>641</v>
      </c>
      <c r="E1504" s="195" t="s">
        <v>1222</v>
      </c>
      <c r="F1504" s="195"/>
      <c r="G1504" s="131" t="s">
        <v>1206</v>
      </c>
      <c r="H1504" s="131" t="s">
        <v>1205</v>
      </c>
      <c r="I1504" s="131" t="s">
        <v>1204</v>
      </c>
      <c r="J1504" s="131" t="s">
        <v>642</v>
      </c>
    </row>
    <row r="1505" spans="1:10" ht="45" x14ac:dyDescent="0.2">
      <c r="A1505" s="132" t="s">
        <v>1221</v>
      </c>
      <c r="B1505" s="132" t="s">
        <v>912</v>
      </c>
      <c r="C1505" s="132" t="s">
        <v>678</v>
      </c>
      <c r="D1505" s="132" t="s">
        <v>241</v>
      </c>
      <c r="E1505" s="196" t="s">
        <v>1645</v>
      </c>
      <c r="F1505" s="196"/>
      <c r="G1505" s="132" t="s">
        <v>707</v>
      </c>
      <c r="H1505" s="118">
        <v>1</v>
      </c>
      <c r="I1505" s="119">
        <v>46.84</v>
      </c>
      <c r="J1505" s="119">
        <v>46.84</v>
      </c>
    </row>
    <row r="1506" spans="1:10" ht="45" x14ac:dyDescent="0.2">
      <c r="A1506" s="129" t="s">
        <v>1232</v>
      </c>
      <c r="B1506" s="129" t="s">
        <v>1669</v>
      </c>
      <c r="C1506" s="129" t="s">
        <v>678</v>
      </c>
      <c r="D1506" s="129" t="s">
        <v>1668</v>
      </c>
      <c r="E1506" s="197" t="s">
        <v>1645</v>
      </c>
      <c r="F1506" s="197"/>
      <c r="G1506" s="129" t="s">
        <v>707</v>
      </c>
      <c r="H1506" s="121">
        <v>1</v>
      </c>
      <c r="I1506" s="122">
        <v>11.21</v>
      </c>
      <c r="J1506" s="122">
        <v>11.21</v>
      </c>
    </row>
    <row r="1507" spans="1:10" ht="45" x14ac:dyDescent="0.2">
      <c r="A1507" s="129" t="s">
        <v>1232</v>
      </c>
      <c r="B1507" s="129" t="s">
        <v>1675</v>
      </c>
      <c r="C1507" s="129" t="s">
        <v>678</v>
      </c>
      <c r="D1507" s="129" t="s">
        <v>1674</v>
      </c>
      <c r="E1507" s="197" t="s">
        <v>1645</v>
      </c>
      <c r="F1507" s="197"/>
      <c r="G1507" s="129" t="s">
        <v>707</v>
      </c>
      <c r="H1507" s="121">
        <v>1</v>
      </c>
      <c r="I1507" s="122">
        <v>35.630000000000003</v>
      </c>
      <c r="J1507" s="122">
        <v>35.630000000000003</v>
      </c>
    </row>
    <row r="1508" spans="1:10" x14ac:dyDescent="0.2">
      <c r="A1508" s="130"/>
      <c r="B1508" s="130"/>
      <c r="C1508" s="130"/>
      <c r="D1508" s="130"/>
      <c r="E1508" s="130" t="s">
        <v>1215</v>
      </c>
      <c r="F1508" s="123">
        <v>11.663067</v>
      </c>
      <c r="G1508" s="130" t="s">
        <v>1214</v>
      </c>
      <c r="H1508" s="123">
        <v>9.94</v>
      </c>
      <c r="I1508" s="130" t="s">
        <v>1213</v>
      </c>
      <c r="J1508" s="123">
        <v>21.6</v>
      </c>
    </row>
    <row r="1509" spans="1:10" x14ac:dyDescent="0.2">
      <c r="A1509" s="130"/>
      <c r="B1509" s="130"/>
      <c r="C1509" s="130"/>
      <c r="D1509" s="130"/>
      <c r="E1509" s="130" t="s">
        <v>1212</v>
      </c>
      <c r="F1509" s="123">
        <v>12.36</v>
      </c>
      <c r="G1509" s="130"/>
      <c r="H1509" s="203" t="s">
        <v>1211</v>
      </c>
      <c r="I1509" s="203"/>
      <c r="J1509" s="123">
        <v>59.2</v>
      </c>
    </row>
    <row r="1510" spans="1:10" ht="16.5" thickBot="1" x14ac:dyDescent="0.25">
      <c r="A1510" s="128"/>
      <c r="B1510" s="128"/>
      <c r="C1510" s="128"/>
      <c r="D1510" s="128"/>
      <c r="E1510" s="128"/>
      <c r="F1510" s="128"/>
      <c r="G1510" s="128" t="s">
        <v>1210</v>
      </c>
      <c r="H1510" s="205">
        <v>6</v>
      </c>
      <c r="I1510" s="128" t="s">
        <v>1209</v>
      </c>
      <c r="J1510" s="206">
        <v>355.2</v>
      </c>
    </row>
    <row r="1511" spans="1:10" ht="15.75" thickTop="1" x14ac:dyDescent="0.2">
      <c r="A1511" s="124"/>
      <c r="B1511" s="124"/>
      <c r="C1511" s="124"/>
      <c r="D1511" s="124"/>
      <c r="E1511" s="124"/>
      <c r="F1511" s="124"/>
      <c r="G1511" s="124"/>
      <c r="H1511" s="124"/>
      <c r="I1511" s="124"/>
      <c r="J1511" s="124"/>
    </row>
    <row r="1512" spans="1:10" ht="15.75" x14ac:dyDescent="0.2">
      <c r="A1512" s="131" t="s">
        <v>911</v>
      </c>
      <c r="B1512" s="131" t="s">
        <v>1208</v>
      </c>
      <c r="C1512" s="131" t="s">
        <v>1207</v>
      </c>
      <c r="D1512" s="131" t="s">
        <v>641</v>
      </c>
      <c r="E1512" s="195" t="s">
        <v>1222</v>
      </c>
      <c r="F1512" s="195"/>
      <c r="G1512" s="131" t="s">
        <v>1206</v>
      </c>
      <c r="H1512" s="131" t="s">
        <v>1205</v>
      </c>
      <c r="I1512" s="131" t="s">
        <v>1204</v>
      </c>
      <c r="J1512" s="131" t="s">
        <v>642</v>
      </c>
    </row>
    <row r="1513" spans="1:10" ht="45" x14ac:dyDescent="0.2">
      <c r="A1513" s="132" t="s">
        <v>1221</v>
      </c>
      <c r="B1513" s="132" t="s">
        <v>910</v>
      </c>
      <c r="C1513" s="132" t="s">
        <v>678</v>
      </c>
      <c r="D1513" s="132" t="s">
        <v>434</v>
      </c>
      <c r="E1513" s="196" t="s">
        <v>1645</v>
      </c>
      <c r="F1513" s="196"/>
      <c r="G1513" s="132" t="s">
        <v>707</v>
      </c>
      <c r="H1513" s="118">
        <v>1</v>
      </c>
      <c r="I1513" s="119">
        <v>51.3</v>
      </c>
      <c r="J1513" s="119">
        <v>51.3</v>
      </c>
    </row>
    <row r="1514" spans="1:10" ht="45" x14ac:dyDescent="0.2">
      <c r="A1514" s="129" t="s">
        <v>1232</v>
      </c>
      <c r="B1514" s="129" t="s">
        <v>1669</v>
      </c>
      <c r="C1514" s="129" t="s">
        <v>678</v>
      </c>
      <c r="D1514" s="129" t="s">
        <v>1668</v>
      </c>
      <c r="E1514" s="197" t="s">
        <v>1645</v>
      </c>
      <c r="F1514" s="197"/>
      <c r="G1514" s="129" t="s">
        <v>707</v>
      </c>
      <c r="H1514" s="121">
        <v>1</v>
      </c>
      <c r="I1514" s="122">
        <v>11.21</v>
      </c>
      <c r="J1514" s="122">
        <v>11.21</v>
      </c>
    </row>
    <row r="1515" spans="1:10" ht="45" x14ac:dyDescent="0.2">
      <c r="A1515" s="129" t="s">
        <v>1232</v>
      </c>
      <c r="B1515" s="129" t="s">
        <v>1673</v>
      </c>
      <c r="C1515" s="129" t="s">
        <v>678</v>
      </c>
      <c r="D1515" s="129" t="s">
        <v>1672</v>
      </c>
      <c r="E1515" s="197" t="s">
        <v>1645</v>
      </c>
      <c r="F1515" s="197"/>
      <c r="G1515" s="129" t="s">
        <v>707</v>
      </c>
      <c r="H1515" s="121">
        <v>1</v>
      </c>
      <c r="I1515" s="122">
        <v>40.090000000000003</v>
      </c>
      <c r="J1515" s="122">
        <v>40.090000000000003</v>
      </c>
    </row>
    <row r="1516" spans="1:10" x14ac:dyDescent="0.2">
      <c r="A1516" s="130"/>
      <c r="B1516" s="130"/>
      <c r="C1516" s="130"/>
      <c r="D1516" s="130"/>
      <c r="E1516" s="130" t="s">
        <v>1215</v>
      </c>
      <c r="F1516" s="123">
        <v>11.2095032</v>
      </c>
      <c r="G1516" s="130" t="s">
        <v>1214</v>
      </c>
      <c r="H1516" s="123">
        <v>9.5500000000000007</v>
      </c>
      <c r="I1516" s="130" t="s">
        <v>1213</v>
      </c>
      <c r="J1516" s="123">
        <v>20.76</v>
      </c>
    </row>
    <row r="1517" spans="1:10" x14ac:dyDescent="0.2">
      <c r="A1517" s="130"/>
      <c r="B1517" s="130"/>
      <c r="C1517" s="130"/>
      <c r="D1517" s="130"/>
      <c r="E1517" s="130" t="s">
        <v>1212</v>
      </c>
      <c r="F1517" s="123">
        <v>13.54</v>
      </c>
      <c r="G1517" s="130"/>
      <c r="H1517" s="203" t="s">
        <v>1211</v>
      </c>
      <c r="I1517" s="203"/>
      <c r="J1517" s="123">
        <v>64.84</v>
      </c>
    </row>
    <row r="1518" spans="1:10" ht="16.5" thickBot="1" x14ac:dyDescent="0.25">
      <c r="A1518" s="128"/>
      <c r="B1518" s="128"/>
      <c r="C1518" s="128"/>
      <c r="D1518" s="128"/>
      <c r="E1518" s="128"/>
      <c r="F1518" s="128"/>
      <c r="G1518" s="128" t="s">
        <v>1210</v>
      </c>
      <c r="H1518" s="205">
        <v>8</v>
      </c>
      <c r="I1518" s="128" t="s">
        <v>1209</v>
      </c>
      <c r="J1518" s="206">
        <v>518.72</v>
      </c>
    </row>
    <row r="1519" spans="1:10" ht="15.75" thickTop="1" x14ac:dyDescent="0.2">
      <c r="A1519" s="124"/>
      <c r="B1519" s="124"/>
      <c r="C1519" s="124"/>
      <c r="D1519" s="124"/>
      <c r="E1519" s="124"/>
      <c r="F1519" s="124"/>
      <c r="G1519" s="124"/>
      <c r="H1519" s="124"/>
      <c r="I1519" s="124"/>
      <c r="J1519" s="124"/>
    </row>
    <row r="1520" spans="1:10" ht="15.75" x14ac:dyDescent="0.2">
      <c r="A1520" s="131" t="s">
        <v>909</v>
      </c>
      <c r="B1520" s="131" t="s">
        <v>1208</v>
      </c>
      <c r="C1520" s="131" t="s">
        <v>1207</v>
      </c>
      <c r="D1520" s="131" t="s">
        <v>641</v>
      </c>
      <c r="E1520" s="195" t="s">
        <v>1222</v>
      </c>
      <c r="F1520" s="195"/>
      <c r="G1520" s="131" t="s">
        <v>1206</v>
      </c>
      <c r="H1520" s="131" t="s">
        <v>1205</v>
      </c>
      <c r="I1520" s="131" t="s">
        <v>1204</v>
      </c>
      <c r="J1520" s="131" t="s">
        <v>642</v>
      </c>
    </row>
    <row r="1521" spans="1:10" ht="45" x14ac:dyDescent="0.2">
      <c r="A1521" s="132" t="s">
        <v>1221</v>
      </c>
      <c r="B1521" s="132" t="s">
        <v>908</v>
      </c>
      <c r="C1521" s="132" t="s">
        <v>678</v>
      </c>
      <c r="D1521" s="132" t="s">
        <v>242</v>
      </c>
      <c r="E1521" s="196" t="s">
        <v>1645</v>
      </c>
      <c r="F1521" s="196"/>
      <c r="G1521" s="132" t="s">
        <v>707</v>
      </c>
      <c r="H1521" s="118">
        <v>1</v>
      </c>
      <c r="I1521" s="119">
        <v>46.27</v>
      </c>
      <c r="J1521" s="119">
        <v>46.27</v>
      </c>
    </row>
    <row r="1522" spans="1:10" ht="45" x14ac:dyDescent="0.2">
      <c r="A1522" s="129" t="s">
        <v>1232</v>
      </c>
      <c r="B1522" s="129" t="s">
        <v>1669</v>
      </c>
      <c r="C1522" s="129" t="s">
        <v>678</v>
      </c>
      <c r="D1522" s="129" t="s">
        <v>1668</v>
      </c>
      <c r="E1522" s="197" t="s">
        <v>1645</v>
      </c>
      <c r="F1522" s="197"/>
      <c r="G1522" s="129" t="s">
        <v>707</v>
      </c>
      <c r="H1522" s="121">
        <v>1</v>
      </c>
      <c r="I1522" s="122">
        <v>11.21</v>
      </c>
      <c r="J1522" s="122">
        <v>11.21</v>
      </c>
    </row>
    <row r="1523" spans="1:10" ht="45" x14ac:dyDescent="0.2">
      <c r="A1523" s="129" t="s">
        <v>1232</v>
      </c>
      <c r="B1523" s="129" t="s">
        <v>1671</v>
      </c>
      <c r="C1523" s="129" t="s">
        <v>678</v>
      </c>
      <c r="D1523" s="129" t="s">
        <v>1670</v>
      </c>
      <c r="E1523" s="197" t="s">
        <v>1645</v>
      </c>
      <c r="F1523" s="197"/>
      <c r="G1523" s="129" t="s">
        <v>707</v>
      </c>
      <c r="H1523" s="121">
        <v>1</v>
      </c>
      <c r="I1523" s="122">
        <v>35.06</v>
      </c>
      <c r="J1523" s="122">
        <v>35.06</v>
      </c>
    </row>
    <row r="1524" spans="1:10" x14ac:dyDescent="0.2">
      <c r="A1524" s="130"/>
      <c r="B1524" s="130"/>
      <c r="C1524" s="130"/>
      <c r="D1524" s="130"/>
      <c r="E1524" s="130" t="s">
        <v>1215</v>
      </c>
      <c r="F1524" s="123">
        <v>9.6706263000000003</v>
      </c>
      <c r="G1524" s="130" t="s">
        <v>1214</v>
      </c>
      <c r="H1524" s="123">
        <v>8.24</v>
      </c>
      <c r="I1524" s="130" t="s">
        <v>1213</v>
      </c>
      <c r="J1524" s="123">
        <v>17.91</v>
      </c>
    </row>
    <row r="1525" spans="1:10" x14ac:dyDescent="0.2">
      <c r="A1525" s="130"/>
      <c r="B1525" s="130"/>
      <c r="C1525" s="130"/>
      <c r="D1525" s="130"/>
      <c r="E1525" s="130" t="s">
        <v>1212</v>
      </c>
      <c r="F1525" s="123">
        <v>12.21</v>
      </c>
      <c r="G1525" s="130"/>
      <c r="H1525" s="203" t="s">
        <v>1211</v>
      </c>
      <c r="I1525" s="203"/>
      <c r="J1525" s="123">
        <v>58.48</v>
      </c>
    </row>
    <row r="1526" spans="1:10" ht="16.5" thickBot="1" x14ac:dyDescent="0.25">
      <c r="A1526" s="128"/>
      <c r="B1526" s="128"/>
      <c r="C1526" s="128"/>
      <c r="D1526" s="128"/>
      <c r="E1526" s="128"/>
      <c r="F1526" s="128"/>
      <c r="G1526" s="128" t="s">
        <v>1210</v>
      </c>
      <c r="H1526" s="205">
        <v>3</v>
      </c>
      <c r="I1526" s="128" t="s">
        <v>1209</v>
      </c>
      <c r="J1526" s="206">
        <v>175.44</v>
      </c>
    </row>
    <row r="1527" spans="1:10" ht="15.75" thickTop="1" x14ac:dyDescent="0.2">
      <c r="A1527" s="124"/>
      <c r="B1527" s="124"/>
      <c r="C1527" s="124"/>
      <c r="D1527" s="124"/>
      <c r="E1527" s="124"/>
      <c r="F1527" s="124"/>
      <c r="G1527" s="124"/>
      <c r="H1527" s="124"/>
      <c r="I1527" s="124"/>
      <c r="J1527" s="124"/>
    </row>
    <row r="1528" spans="1:10" ht="15.75" x14ac:dyDescent="0.2">
      <c r="A1528" s="131" t="s">
        <v>907</v>
      </c>
      <c r="B1528" s="131" t="s">
        <v>1208</v>
      </c>
      <c r="C1528" s="131" t="s">
        <v>1207</v>
      </c>
      <c r="D1528" s="131" t="s">
        <v>641</v>
      </c>
      <c r="E1528" s="195" t="s">
        <v>1222</v>
      </c>
      <c r="F1528" s="195"/>
      <c r="G1528" s="131" t="s">
        <v>1206</v>
      </c>
      <c r="H1528" s="131" t="s">
        <v>1205</v>
      </c>
      <c r="I1528" s="131" t="s">
        <v>1204</v>
      </c>
      <c r="J1528" s="131" t="s">
        <v>642</v>
      </c>
    </row>
    <row r="1529" spans="1:10" ht="45" x14ac:dyDescent="0.2">
      <c r="A1529" s="132" t="s">
        <v>1221</v>
      </c>
      <c r="B1529" s="132" t="s">
        <v>906</v>
      </c>
      <c r="C1529" s="132" t="s">
        <v>678</v>
      </c>
      <c r="D1529" s="132" t="s">
        <v>435</v>
      </c>
      <c r="E1529" s="196" t="s">
        <v>1645</v>
      </c>
      <c r="F1529" s="196"/>
      <c r="G1529" s="132" t="s">
        <v>707</v>
      </c>
      <c r="H1529" s="118">
        <v>1</v>
      </c>
      <c r="I1529" s="119">
        <v>62.37</v>
      </c>
      <c r="J1529" s="119">
        <v>62.37</v>
      </c>
    </row>
    <row r="1530" spans="1:10" ht="45" x14ac:dyDescent="0.2">
      <c r="A1530" s="129" t="s">
        <v>1232</v>
      </c>
      <c r="B1530" s="129" t="s">
        <v>1669</v>
      </c>
      <c r="C1530" s="129" t="s">
        <v>678</v>
      </c>
      <c r="D1530" s="129" t="s">
        <v>1668</v>
      </c>
      <c r="E1530" s="197" t="s">
        <v>1645</v>
      </c>
      <c r="F1530" s="197"/>
      <c r="G1530" s="129" t="s">
        <v>707</v>
      </c>
      <c r="H1530" s="121">
        <v>1</v>
      </c>
      <c r="I1530" s="122">
        <v>11.21</v>
      </c>
      <c r="J1530" s="122">
        <v>11.21</v>
      </c>
    </row>
    <row r="1531" spans="1:10" ht="45" x14ac:dyDescent="0.2">
      <c r="A1531" s="129" t="s">
        <v>1232</v>
      </c>
      <c r="B1531" s="129" t="s">
        <v>1667</v>
      </c>
      <c r="C1531" s="129" t="s">
        <v>678</v>
      </c>
      <c r="D1531" s="129" t="s">
        <v>1666</v>
      </c>
      <c r="E1531" s="197" t="s">
        <v>1645</v>
      </c>
      <c r="F1531" s="197"/>
      <c r="G1531" s="129" t="s">
        <v>707</v>
      </c>
      <c r="H1531" s="121">
        <v>1</v>
      </c>
      <c r="I1531" s="122">
        <v>51.16</v>
      </c>
      <c r="J1531" s="122">
        <v>51.16</v>
      </c>
    </row>
    <row r="1532" spans="1:10" x14ac:dyDescent="0.2">
      <c r="A1532" s="130"/>
      <c r="B1532" s="130"/>
      <c r="C1532" s="130"/>
      <c r="D1532" s="130"/>
      <c r="E1532" s="130" t="s">
        <v>1215</v>
      </c>
      <c r="F1532" s="123">
        <v>12.780777499999999</v>
      </c>
      <c r="G1532" s="130" t="s">
        <v>1214</v>
      </c>
      <c r="H1532" s="123">
        <v>10.89</v>
      </c>
      <c r="I1532" s="130" t="s">
        <v>1213</v>
      </c>
      <c r="J1532" s="123">
        <v>23.67</v>
      </c>
    </row>
    <row r="1533" spans="1:10" x14ac:dyDescent="0.2">
      <c r="A1533" s="130"/>
      <c r="B1533" s="130"/>
      <c r="C1533" s="130"/>
      <c r="D1533" s="130"/>
      <c r="E1533" s="130" t="s">
        <v>1212</v>
      </c>
      <c r="F1533" s="123">
        <v>16.46</v>
      </c>
      <c r="G1533" s="130"/>
      <c r="H1533" s="203" t="s">
        <v>1211</v>
      </c>
      <c r="I1533" s="203"/>
      <c r="J1533" s="123">
        <v>78.83</v>
      </c>
    </row>
    <row r="1534" spans="1:10" ht="16.5" thickBot="1" x14ac:dyDescent="0.25">
      <c r="A1534" s="128"/>
      <c r="B1534" s="128"/>
      <c r="C1534" s="128"/>
      <c r="D1534" s="128"/>
      <c r="E1534" s="128"/>
      <c r="F1534" s="128"/>
      <c r="G1534" s="128" t="s">
        <v>1210</v>
      </c>
      <c r="H1534" s="205">
        <v>2</v>
      </c>
      <c r="I1534" s="128" t="s">
        <v>1209</v>
      </c>
      <c r="J1534" s="206">
        <v>157.66</v>
      </c>
    </row>
    <row r="1535" spans="1:10" ht="15.75" thickTop="1" x14ac:dyDescent="0.2">
      <c r="A1535" s="124"/>
      <c r="B1535" s="124"/>
      <c r="C1535" s="124"/>
      <c r="D1535" s="124"/>
      <c r="E1535" s="124"/>
      <c r="F1535" s="124"/>
      <c r="G1535" s="124"/>
      <c r="H1535" s="124"/>
      <c r="I1535" s="124"/>
      <c r="J1535" s="124"/>
    </row>
    <row r="1536" spans="1:10" ht="15.75" x14ac:dyDescent="0.2">
      <c r="A1536" s="131" t="s">
        <v>905</v>
      </c>
      <c r="B1536" s="131" t="s">
        <v>1208</v>
      </c>
      <c r="C1536" s="131" t="s">
        <v>1207</v>
      </c>
      <c r="D1536" s="131" t="s">
        <v>641</v>
      </c>
      <c r="E1536" s="195" t="s">
        <v>1222</v>
      </c>
      <c r="F1536" s="195"/>
      <c r="G1536" s="131" t="s">
        <v>1206</v>
      </c>
      <c r="H1536" s="131" t="s">
        <v>1205</v>
      </c>
      <c r="I1536" s="131" t="s">
        <v>1204</v>
      </c>
      <c r="J1536" s="131" t="s">
        <v>642</v>
      </c>
    </row>
    <row r="1537" spans="1:10" ht="30" x14ac:dyDescent="0.2">
      <c r="A1537" s="132" t="s">
        <v>1221</v>
      </c>
      <c r="B1537" s="132" t="s">
        <v>904</v>
      </c>
      <c r="C1537" s="132" t="s">
        <v>668</v>
      </c>
      <c r="D1537" s="132" t="s">
        <v>903</v>
      </c>
      <c r="E1537" s="196" t="s">
        <v>1662</v>
      </c>
      <c r="F1537" s="196"/>
      <c r="G1537" s="132" t="s">
        <v>671</v>
      </c>
      <c r="H1537" s="118">
        <v>1</v>
      </c>
      <c r="I1537" s="119">
        <v>117.2</v>
      </c>
      <c r="J1537" s="119">
        <v>117.2</v>
      </c>
    </row>
    <row r="1538" spans="1:10" x14ac:dyDescent="0.2">
      <c r="A1538" s="129" t="s">
        <v>1232</v>
      </c>
      <c r="B1538" s="129" t="s">
        <v>1242</v>
      </c>
      <c r="C1538" s="129" t="s">
        <v>668</v>
      </c>
      <c r="D1538" s="129" t="s">
        <v>1241</v>
      </c>
      <c r="E1538" s="197" t="s">
        <v>1229</v>
      </c>
      <c r="F1538" s="197"/>
      <c r="G1538" s="129" t="s">
        <v>1223</v>
      </c>
      <c r="H1538" s="121">
        <v>0.5</v>
      </c>
      <c r="I1538" s="122">
        <v>3.72</v>
      </c>
      <c r="J1538" s="122">
        <v>1.86</v>
      </c>
    </row>
    <row r="1539" spans="1:10" x14ac:dyDescent="0.2">
      <c r="A1539" s="129" t="s">
        <v>1232</v>
      </c>
      <c r="B1539" s="129" t="s">
        <v>1661</v>
      </c>
      <c r="C1539" s="129" t="s">
        <v>668</v>
      </c>
      <c r="D1539" s="129" t="s">
        <v>1660</v>
      </c>
      <c r="E1539" s="197" t="s">
        <v>1229</v>
      </c>
      <c r="F1539" s="197"/>
      <c r="G1539" s="129" t="s">
        <v>1223</v>
      </c>
      <c r="H1539" s="121">
        <v>0.5</v>
      </c>
      <c r="I1539" s="122">
        <v>3.58</v>
      </c>
      <c r="J1539" s="122">
        <v>1.79</v>
      </c>
    </row>
    <row r="1540" spans="1:10" ht="30" x14ac:dyDescent="0.2">
      <c r="A1540" s="133" t="s">
        <v>1219</v>
      </c>
      <c r="B1540" s="133" t="s">
        <v>1665</v>
      </c>
      <c r="C1540" s="133" t="s">
        <v>668</v>
      </c>
      <c r="D1540" s="133" t="s">
        <v>1664</v>
      </c>
      <c r="E1540" s="202" t="s">
        <v>1227</v>
      </c>
      <c r="F1540" s="202"/>
      <c r="G1540" s="133" t="s">
        <v>1352</v>
      </c>
      <c r="H1540" s="126">
        <v>1</v>
      </c>
      <c r="I1540" s="127">
        <v>8.3000000000000007</v>
      </c>
      <c r="J1540" s="127">
        <v>8.3000000000000007</v>
      </c>
    </row>
    <row r="1541" spans="1:10" ht="30" x14ac:dyDescent="0.2">
      <c r="A1541" s="133" t="s">
        <v>1219</v>
      </c>
      <c r="B1541" s="133" t="s">
        <v>1663</v>
      </c>
      <c r="C1541" s="133" t="s">
        <v>668</v>
      </c>
      <c r="D1541" s="133" t="s">
        <v>903</v>
      </c>
      <c r="E1541" s="202" t="s">
        <v>1227</v>
      </c>
      <c r="F1541" s="202"/>
      <c r="G1541" s="133" t="s">
        <v>671</v>
      </c>
      <c r="H1541" s="126">
        <v>1</v>
      </c>
      <c r="I1541" s="127">
        <v>89.33</v>
      </c>
      <c r="J1541" s="127">
        <v>89.33</v>
      </c>
    </row>
    <row r="1542" spans="1:10" ht="45" x14ac:dyDescent="0.2">
      <c r="A1542" s="133" t="s">
        <v>1219</v>
      </c>
      <c r="B1542" s="133" t="s">
        <v>1658</v>
      </c>
      <c r="C1542" s="133" t="s">
        <v>668</v>
      </c>
      <c r="D1542" s="133" t="s">
        <v>1657</v>
      </c>
      <c r="E1542" s="202" t="s">
        <v>1224</v>
      </c>
      <c r="F1542" s="202"/>
      <c r="G1542" s="133" t="s">
        <v>1223</v>
      </c>
      <c r="H1542" s="126">
        <v>0.5</v>
      </c>
      <c r="I1542" s="127">
        <v>18.21</v>
      </c>
      <c r="J1542" s="127">
        <v>9.1</v>
      </c>
    </row>
    <row r="1543" spans="1:10" ht="45" x14ac:dyDescent="0.2">
      <c r="A1543" s="133" t="s">
        <v>1219</v>
      </c>
      <c r="B1543" s="133" t="s">
        <v>1235</v>
      </c>
      <c r="C1543" s="133" t="s">
        <v>668</v>
      </c>
      <c r="D1543" s="133" t="s">
        <v>1234</v>
      </c>
      <c r="E1543" s="202" t="s">
        <v>1224</v>
      </c>
      <c r="F1543" s="202"/>
      <c r="G1543" s="133" t="s">
        <v>1223</v>
      </c>
      <c r="H1543" s="126">
        <v>0.5</v>
      </c>
      <c r="I1543" s="127">
        <v>13.65</v>
      </c>
      <c r="J1543" s="127">
        <v>6.82</v>
      </c>
    </row>
    <row r="1544" spans="1:10" x14ac:dyDescent="0.2">
      <c r="A1544" s="130"/>
      <c r="B1544" s="130"/>
      <c r="C1544" s="130"/>
      <c r="D1544" s="130"/>
      <c r="E1544" s="130" t="s">
        <v>1215</v>
      </c>
      <c r="F1544" s="123">
        <v>8.5961122999999997</v>
      </c>
      <c r="G1544" s="130" t="s">
        <v>1214</v>
      </c>
      <c r="H1544" s="123">
        <v>7.32</v>
      </c>
      <c r="I1544" s="130" t="s">
        <v>1213</v>
      </c>
      <c r="J1544" s="123">
        <v>15.92</v>
      </c>
    </row>
    <row r="1545" spans="1:10" x14ac:dyDescent="0.2">
      <c r="A1545" s="130"/>
      <c r="B1545" s="130"/>
      <c r="C1545" s="130"/>
      <c r="D1545" s="130"/>
      <c r="E1545" s="130" t="s">
        <v>1212</v>
      </c>
      <c r="F1545" s="123">
        <v>30.94</v>
      </c>
      <c r="G1545" s="130"/>
      <c r="H1545" s="203" t="s">
        <v>1211</v>
      </c>
      <c r="I1545" s="203"/>
      <c r="J1545" s="123">
        <v>148.13999999999999</v>
      </c>
    </row>
    <row r="1546" spans="1:10" ht="16.5" thickBot="1" x14ac:dyDescent="0.25">
      <c r="A1546" s="128"/>
      <c r="B1546" s="128"/>
      <c r="C1546" s="128"/>
      <c r="D1546" s="128"/>
      <c r="E1546" s="128"/>
      <c r="F1546" s="128"/>
      <c r="G1546" s="128" t="s">
        <v>1210</v>
      </c>
      <c r="H1546" s="205">
        <v>28</v>
      </c>
      <c r="I1546" s="128" t="s">
        <v>1209</v>
      </c>
      <c r="J1546" s="206">
        <v>4147.92</v>
      </c>
    </row>
    <row r="1547" spans="1:10" ht="15.75" thickTop="1" x14ac:dyDescent="0.2">
      <c r="A1547" s="124"/>
      <c r="B1547" s="124"/>
      <c r="C1547" s="124"/>
      <c r="D1547" s="124"/>
      <c r="E1547" s="124"/>
      <c r="F1547" s="124"/>
      <c r="G1547" s="124"/>
      <c r="H1547" s="124"/>
      <c r="I1547" s="124"/>
      <c r="J1547" s="124"/>
    </row>
    <row r="1548" spans="1:10" ht="15.75" x14ac:dyDescent="0.2">
      <c r="A1548" s="131" t="s">
        <v>902</v>
      </c>
      <c r="B1548" s="131" t="s">
        <v>1208</v>
      </c>
      <c r="C1548" s="131" t="s">
        <v>1207</v>
      </c>
      <c r="D1548" s="131" t="s">
        <v>641</v>
      </c>
      <c r="E1548" s="195" t="s">
        <v>1222</v>
      </c>
      <c r="F1548" s="195"/>
      <c r="G1548" s="131" t="s">
        <v>1206</v>
      </c>
      <c r="H1548" s="131" t="s">
        <v>1205</v>
      </c>
      <c r="I1548" s="131" t="s">
        <v>1204</v>
      </c>
      <c r="J1548" s="131" t="s">
        <v>642</v>
      </c>
    </row>
    <row r="1549" spans="1:10" x14ac:dyDescent="0.2">
      <c r="A1549" s="132" t="s">
        <v>1221</v>
      </c>
      <c r="B1549" s="132" t="s">
        <v>901</v>
      </c>
      <c r="C1549" s="132" t="s">
        <v>668</v>
      </c>
      <c r="D1549" s="132" t="s">
        <v>900</v>
      </c>
      <c r="E1549" s="196" t="s">
        <v>1662</v>
      </c>
      <c r="F1549" s="196"/>
      <c r="G1549" s="132" t="s">
        <v>671</v>
      </c>
      <c r="H1549" s="118">
        <v>1</v>
      </c>
      <c r="I1549" s="119">
        <v>89.16</v>
      </c>
      <c r="J1549" s="119">
        <v>89.16</v>
      </c>
    </row>
    <row r="1550" spans="1:10" x14ac:dyDescent="0.2">
      <c r="A1550" s="129" t="s">
        <v>1232</v>
      </c>
      <c r="B1550" s="129" t="s">
        <v>1242</v>
      </c>
      <c r="C1550" s="129" t="s">
        <v>668</v>
      </c>
      <c r="D1550" s="129" t="s">
        <v>1241</v>
      </c>
      <c r="E1550" s="197" t="s">
        <v>1229</v>
      </c>
      <c r="F1550" s="197"/>
      <c r="G1550" s="129" t="s">
        <v>1223</v>
      </c>
      <c r="H1550" s="121">
        <v>1.1000000000000001</v>
      </c>
      <c r="I1550" s="122">
        <v>3.72</v>
      </c>
      <c r="J1550" s="122">
        <v>4.09</v>
      </c>
    </row>
    <row r="1551" spans="1:10" x14ac:dyDescent="0.2">
      <c r="A1551" s="129" t="s">
        <v>1232</v>
      </c>
      <c r="B1551" s="129" t="s">
        <v>1661</v>
      </c>
      <c r="C1551" s="129" t="s">
        <v>668</v>
      </c>
      <c r="D1551" s="129" t="s">
        <v>1660</v>
      </c>
      <c r="E1551" s="197" t="s">
        <v>1229</v>
      </c>
      <c r="F1551" s="197"/>
      <c r="G1551" s="129" t="s">
        <v>1223</v>
      </c>
      <c r="H1551" s="121">
        <v>1.1000000000000001</v>
      </c>
      <c r="I1551" s="122">
        <v>3.58</v>
      </c>
      <c r="J1551" s="122">
        <v>3.93</v>
      </c>
    </row>
    <row r="1552" spans="1:10" x14ac:dyDescent="0.2">
      <c r="A1552" s="133" t="s">
        <v>1219</v>
      </c>
      <c r="B1552" s="133" t="s">
        <v>1659</v>
      </c>
      <c r="C1552" s="133" t="s">
        <v>668</v>
      </c>
      <c r="D1552" s="133" t="s">
        <v>900</v>
      </c>
      <c r="E1552" s="202" t="s">
        <v>1227</v>
      </c>
      <c r="F1552" s="202"/>
      <c r="G1552" s="133" t="s">
        <v>671</v>
      </c>
      <c r="H1552" s="126">
        <v>1</v>
      </c>
      <c r="I1552" s="127">
        <v>46.1</v>
      </c>
      <c r="J1552" s="127">
        <v>46.1</v>
      </c>
    </row>
    <row r="1553" spans="1:10" ht="45" x14ac:dyDescent="0.2">
      <c r="A1553" s="133" t="s">
        <v>1219</v>
      </c>
      <c r="B1553" s="133" t="s">
        <v>1658</v>
      </c>
      <c r="C1553" s="133" t="s">
        <v>668</v>
      </c>
      <c r="D1553" s="133" t="s">
        <v>1657</v>
      </c>
      <c r="E1553" s="202" t="s">
        <v>1224</v>
      </c>
      <c r="F1553" s="202"/>
      <c r="G1553" s="133" t="s">
        <v>1223</v>
      </c>
      <c r="H1553" s="126">
        <v>1.1000000000000001</v>
      </c>
      <c r="I1553" s="127">
        <v>18.21</v>
      </c>
      <c r="J1553" s="127">
        <v>20.03</v>
      </c>
    </row>
    <row r="1554" spans="1:10" ht="45" x14ac:dyDescent="0.2">
      <c r="A1554" s="133" t="s">
        <v>1219</v>
      </c>
      <c r="B1554" s="133" t="s">
        <v>1235</v>
      </c>
      <c r="C1554" s="133" t="s">
        <v>668</v>
      </c>
      <c r="D1554" s="133" t="s">
        <v>1234</v>
      </c>
      <c r="E1554" s="202" t="s">
        <v>1224</v>
      </c>
      <c r="F1554" s="202"/>
      <c r="G1554" s="133" t="s">
        <v>1223</v>
      </c>
      <c r="H1554" s="126">
        <v>1.1000000000000001</v>
      </c>
      <c r="I1554" s="127">
        <v>13.65</v>
      </c>
      <c r="J1554" s="127">
        <v>15.01</v>
      </c>
    </row>
    <row r="1555" spans="1:10" x14ac:dyDescent="0.2">
      <c r="A1555" s="130"/>
      <c r="B1555" s="130"/>
      <c r="C1555" s="130"/>
      <c r="D1555" s="130"/>
      <c r="E1555" s="130" t="s">
        <v>1215</v>
      </c>
      <c r="F1555" s="123">
        <v>18.920086399999999</v>
      </c>
      <c r="G1555" s="130" t="s">
        <v>1214</v>
      </c>
      <c r="H1555" s="123">
        <v>16.12</v>
      </c>
      <c r="I1555" s="130" t="s">
        <v>1213</v>
      </c>
      <c r="J1555" s="123">
        <v>35.04</v>
      </c>
    </row>
    <row r="1556" spans="1:10" x14ac:dyDescent="0.2">
      <c r="A1556" s="130"/>
      <c r="B1556" s="130"/>
      <c r="C1556" s="130"/>
      <c r="D1556" s="130"/>
      <c r="E1556" s="130" t="s">
        <v>1212</v>
      </c>
      <c r="F1556" s="123">
        <v>23.53</v>
      </c>
      <c r="G1556" s="130"/>
      <c r="H1556" s="203" t="s">
        <v>1211</v>
      </c>
      <c r="I1556" s="203"/>
      <c r="J1556" s="123">
        <v>112.69</v>
      </c>
    </row>
    <row r="1557" spans="1:10" ht="16.5" thickBot="1" x14ac:dyDescent="0.25">
      <c r="A1557" s="128"/>
      <c r="B1557" s="128"/>
      <c r="C1557" s="128"/>
      <c r="D1557" s="128"/>
      <c r="E1557" s="128"/>
      <c r="F1557" s="128"/>
      <c r="G1557" s="128" t="s">
        <v>1210</v>
      </c>
      <c r="H1557" s="205">
        <v>23</v>
      </c>
      <c r="I1557" s="128" t="s">
        <v>1209</v>
      </c>
      <c r="J1557" s="206">
        <v>2591.87</v>
      </c>
    </row>
    <row r="1558" spans="1:10" ht="15.75" thickTop="1" x14ac:dyDescent="0.2">
      <c r="A1558" s="124"/>
      <c r="B1558" s="124"/>
      <c r="C1558" s="124"/>
      <c r="D1558" s="124"/>
      <c r="E1558" s="124"/>
      <c r="F1558" s="124"/>
      <c r="G1558" s="124"/>
      <c r="H1558" s="124"/>
      <c r="I1558" s="124"/>
      <c r="J1558" s="124"/>
    </row>
    <row r="1559" spans="1:10" ht="15.75" x14ac:dyDescent="0.2">
      <c r="A1559" s="131" t="s">
        <v>899</v>
      </c>
      <c r="B1559" s="131" t="s">
        <v>1208</v>
      </c>
      <c r="C1559" s="131" t="s">
        <v>1207</v>
      </c>
      <c r="D1559" s="131" t="s">
        <v>641</v>
      </c>
      <c r="E1559" s="195" t="s">
        <v>1222</v>
      </c>
      <c r="F1559" s="195"/>
      <c r="G1559" s="131" t="s">
        <v>1206</v>
      </c>
      <c r="H1559" s="131" t="s">
        <v>1205</v>
      </c>
      <c r="I1559" s="131" t="s">
        <v>1204</v>
      </c>
      <c r="J1559" s="131" t="s">
        <v>642</v>
      </c>
    </row>
    <row r="1560" spans="1:10" ht="45" x14ac:dyDescent="0.2">
      <c r="A1560" s="132" t="s">
        <v>1221</v>
      </c>
      <c r="B1560" s="132" t="s">
        <v>898</v>
      </c>
      <c r="C1560" s="132" t="s">
        <v>678</v>
      </c>
      <c r="D1560" s="132" t="s">
        <v>437</v>
      </c>
      <c r="E1560" s="196" t="s">
        <v>1645</v>
      </c>
      <c r="F1560" s="196"/>
      <c r="G1560" s="132" t="s">
        <v>707</v>
      </c>
      <c r="H1560" s="118">
        <v>1</v>
      </c>
      <c r="I1560" s="119">
        <v>91.21</v>
      </c>
      <c r="J1560" s="119">
        <v>91.21</v>
      </c>
    </row>
    <row r="1561" spans="1:10" ht="30" x14ac:dyDescent="0.2">
      <c r="A1561" s="129" t="s">
        <v>1232</v>
      </c>
      <c r="B1561" s="129" t="s">
        <v>1644</v>
      </c>
      <c r="C1561" s="129" t="s">
        <v>678</v>
      </c>
      <c r="D1561" s="129" t="s">
        <v>1643</v>
      </c>
      <c r="E1561" s="197" t="s">
        <v>1266</v>
      </c>
      <c r="F1561" s="197"/>
      <c r="G1561" s="129" t="s">
        <v>1265</v>
      </c>
      <c r="H1561" s="121">
        <v>0.19719999999999999</v>
      </c>
      <c r="I1561" s="122">
        <v>19.53</v>
      </c>
      <c r="J1561" s="122">
        <v>3.85</v>
      </c>
    </row>
    <row r="1562" spans="1:10" x14ac:dyDescent="0.2">
      <c r="A1562" s="129" t="s">
        <v>1232</v>
      </c>
      <c r="B1562" s="129" t="s">
        <v>1642</v>
      </c>
      <c r="C1562" s="129" t="s">
        <v>678</v>
      </c>
      <c r="D1562" s="129" t="s">
        <v>1641</v>
      </c>
      <c r="E1562" s="197" t="s">
        <v>1266</v>
      </c>
      <c r="F1562" s="197"/>
      <c r="G1562" s="129" t="s">
        <v>1265</v>
      </c>
      <c r="H1562" s="121">
        <v>0.47320000000000001</v>
      </c>
      <c r="I1562" s="122">
        <v>26.81</v>
      </c>
      <c r="J1562" s="122">
        <v>12.68</v>
      </c>
    </row>
    <row r="1563" spans="1:10" ht="30" x14ac:dyDescent="0.2">
      <c r="A1563" s="133" t="s">
        <v>1219</v>
      </c>
      <c r="B1563" s="133" t="s">
        <v>1656</v>
      </c>
      <c r="C1563" s="133" t="s">
        <v>678</v>
      </c>
      <c r="D1563" s="133" t="s">
        <v>1655</v>
      </c>
      <c r="E1563" s="202" t="s">
        <v>1227</v>
      </c>
      <c r="F1563" s="202"/>
      <c r="G1563" s="133" t="s">
        <v>707</v>
      </c>
      <c r="H1563" s="126">
        <v>1</v>
      </c>
      <c r="I1563" s="127">
        <v>6.52</v>
      </c>
      <c r="J1563" s="127">
        <v>6.52</v>
      </c>
    </row>
    <row r="1564" spans="1:10" ht="45" x14ac:dyDescent="0.2">
      <c r="A1564" s="133" t="s">
        <v>1219</v>
      </c>
      <c r="B1564" s="133" t="s">
        <v>1654</v>
      </c>
      <c r="C1564" s="133" t="s">
        <v>678</v>
      </c>
      <c r="D1564" s="133" t="s">
        <v>1653</v>
      </c>
      <c r="E1564" s="202" t="s">
        <v>1227</v>
      </c>
      <c r="F1564" s="202"/>
      <c r="G1564" s="133" t="s">
        <v>707</v>
      </c>
      <c r="H1564" s="126">
        <v>1</v>
      </c>
      <c r="I1564" s="127">
        <v>68.16</v>
      </c>
      <c r="J1564" s="127">
        <v>68.16</v>
      </c>
    </row>
    <row r="1565" spans="1:10" x14ac:dyDescent="0.2">
      <c r="A1565" s="130"/>
      <c r="B1565" s="130"/>
      <c r="C1565" s="130"/>
      <c r="D1565" s="130"/>
      <c r="E1565" s="130" t="s">
        <v>1215</v>
      </c>
      <c r="F1565" s="123">
        <v>6.6576673866090719</v>
      </c>
      <c r="G1565" s="130" t="s">
        <v>1214</v>
      </c>
      <c r="H1565" s="123">
        <v>5.67</v>
      </c>
      <c r="I1565" s="130" t="s">
        <v>1213</v>
      </c>
      <c r="J1565" s="123">
        <v>12.330000000000002</v>
      </c>
    </row>
    <row r="1566" spans="1:10" x14ac:dyDescent="0.2">
      <c r="A1566" s="130"/>
      <c r="B1566" s="130"/>
      <c r="C1566" s="130"/>
      <c r="D1566" s="130"/>
      <c r="E1566" s="130" t="s">
        <v>1212</v>
      </c>
      <c r="F1566" s="123">
        <v>24.07</v>
      </c>
      <c r="G1566" s="130"/>
      <c r="H1566" s="203" t="s">
        <v>1211</v>
      </c>
      <c r="I1566" s="203"/>
      <c r="J1566" s="123">
        <v>115.28</v>
      </c>
    </row>
    <row r="1567" spans="1:10" ht="16.5" thickBot="1" x14ac:dyDescent="0.25">
      <c r="A1567" s="128"/>
      <c r="B1567" s="128"/>
      <c r="C1567" s="128"/>
      <c r="D1567" s="128"/>
      <c r="E1567" s="128"/>
      <c r="F1567" s="128"/>
      <c r="G1567" s="128" t="s">
        <v>1210</v>
      </c>
      <c r="H1567" s="205">
        <v>11</v>
      </c>
      <c r="I1567" s="128" t="s">
        <v>1209</v>
      </c>
      <c r="J1567" s="206">
        <v>1268.08</v>
      </c>
    </row>
    <row r="1568" spans="1:10" ht="15.75" thickTop="1" x14ac:dyDescent="0.2">
      <c r="A1568" s="124"/>
      <c r="B1568" s="124"/>
      <c r="C1568" s="124"/>
      <c r="D1568" s="124"/>
      <c r="E1568" s="124"/>
      <c r="F1568" s="124"/>
      <c r="G1568" s="124"/>
      <c r="H1568" s="124"/>
      <c r="I1568" s="124"/>
      <c r="J1568" s="124"/>
    </row>
    <row r="1569" spans="1:10" ht="15.75" x14ac:dyDescent="0.2">
      <c r="A1569" s="131" t="s">
        <v>897</v>
      </c>
      <c r="B1569" s="131" t="s">
        <v>1208</v>
      </c>
      <c r="C1569" s="131" t="s">
        <v>1207</v>
      </c>
      <c r="D1569" s="131" t="s">
        <v>641</v>
      </c>
      <c r="E1569" s="195" t="s">
        <v>1222</v>
      </c>
      <c r="F1569" s="195"/>
      <c r="G1569" s="131" t="s">
        <v>1206</v>
      </c>
      <c r="H1569" s="131" t="s">
        <v>1205</v>
      </c>
      <c r="I1569" s="131" t="s">
        <v>1204</v>
      </c>
      <c r="J1569" s="131" t="s">
        <v>642</v>
      </c>
    </row>
    <row r="1570" spans="1:10" ht="45" x14ac:dyDescent="0.2">
      <c r="A1570" s="132" t="s">
        <v>1221</v>
      </c>
      <c r="B1570" s="132" t="s">
        <v>896</v>
      </c>
      <c r="C1570" s="132" t="s">
        <v>668</v>
      </c>
      <c r="D1570" s="132" t="s">
        <v>895</v>
      </c>
      <c r="E1570" s="196" t="s">
        <v>1652</v>
      </c>
      <c r="F1570" s="196"/>
      <c r="G1570" s="132" t="s">
        <v>671</v>
      </c>
      <c r="H1570" s="118">
        <v>1</v>
      </c>
      <c r="I1570" s="119">
        <v>2724.68</v>
      </c>
      <c r="J1570" s="119">
        <v>2724.68</v>
      </c>
    </row>
    <row r="1571" spans="1:10" ht="30" x14ac:dyDescent="0.2">
      <c r="A1571" s="129" t="s">
        <v>1232</v>
      </c>
      <c r="B1571" s="129" t="s">
        <v>1500</v>
      </c>
      <c r="C1571" s="129" t="s">
        <v>668</v>
      </c>
      <c r="D1571" s="129" t="s">
        <v>1499</v>
      </c>
      <c r="E1571" s="197" t="s">
        <v>1498</v>
      </c>
      <c r="F1571" s="197"/>
      <c r="G1571" s="129" t="s">
        <v>1025</v>
      </c>
      <c r="H1571" s="121">
        <v>0.28000000000000003</v>
      </c>
      <c r="I1571" s="122">
        <v>568.92999999999995</v>
      </c>
      <c r="J1571" s="122">
        <v>159.30000000000001</v>
      </c>
    </row>
    <row r="1572" spans="1:10" ht="30" x14ac:dyDescent="0.2">
      <c r="A1572" s="129" t="s">
        <v>1232</v>
      </c>
      <c r="B1572" s="129" t="s">
        <v>1491</v>
      </c>
      <c r="C1572" s="129" t="s">
        <v>668</v>
      </c>
      <c r="D1572" s="129" t="s">
        <v>1490</v>
      </c>
      <c r="E1572" s="197" t="s">
        <v>1489</v>
      </c>
      <c r="F1572" s="197"/>
      <c r="G1572" s="129" t="s">
        <v>1025</v>
      </c>
      <c r="H1572" s="121">
        <v>0.28000000000000003</v>
      </c>
      <c r="I1572" s="122">
        <v>52.11</v>
      </c>
      <c r="J1572" s="122">
        <v>14.59</v>
      </c>
    </row>
    <row r="1573" spans="1:10" x14ac:dyDescent="0.2">
      <c r="A1573" s="129" t="s">
        <v>1232</v>
      </c>
      <c r="B1573" s="129" t="s">
        <v>1242</v>
      </c>
      <c r="C1573" s="129" t="s">
        <v>668</v>
      </c>
      <c r="D1573" s="129" t="s">
        <v>1241</v>
      </c>
      <c r="E1573" s="197" t="s">
        <v>1229</v>
      </c>
      <c r="F1573" s="197"/>
      <c r="G1573" s="129" t="s">
        <v>1223</v>
      </c>
      <c r="H1573" s="121">
        <v>1.5</v>
      </c>
      <c r="I1573" s="122">
        <v>3.72</v>
      </c>
      <c r="J1573" s="122">
        <v>5.58</v>
      </c>
    </row>
    <row r="1574" spans="1:10" x14ac:dyDescent="0.2">
      <c r="A1574" s="129" t="s">
        <v>1232</v>
      </c>
      <c r="B1574" s="129" t="s">
        <v>1231</v>
      </c>
      <c r="C1574" s="129" t="s">
        <v>668</v>
      </c>
      <c r="D1574" s="129" t="s">
        <v>1230</v>
      </c>
      <c r="E1574" s="197" t="s">
        <v>1229</v>
      </c>
      <c r="F1574" s="197"/>
      <c r="G1574" s="129" t="s">
        <v>1223</v>
      </c>
      <c r="H1574" s="121">
        <v>1.5</v>
      </c>
      <c r="I1574" s="122">
        <v>3.59</v>
      </c>
      <c r="J1574" s="122">
        <v>5.38</v>
      </c>
    </row>
    <row r="1575" spans="1:10" ht="30" x14ac:dyDescent="0.2">
      <c r="A1575" s="133" t="s">
        <v>1219</v>
      </c>
      <c r="B1575" s="133" t="s">
        <v>1651</v>
      </c>
      <c r="C1575" s="133" t="s">
        <v>668</v>
      </c>
      <c r="D1575" s="133" t="s">
        <v>1650</v>
      </c>
      <c r="E1575" s="202" t="s">
        <v>1227</v>
      </c>
      <c r="F1575" s="202"/>
      <c r="G1575" s="133" t="s">
        <v>671</v>
      </c>
      <c r="H1575" s="126">
        <v>3.2</v>
      </c>
      <c r="I1575" s="127">
        <v>620.25</v>
      </c>
      <c r="J1575" s="127">
        <v>1984.8</v>
      </c>
    </row>
    <row r="1576" spans="1:10" ht="45" x14ac:dyDescent="0.2">
      <c r="A1576" s="133" t="s">
        <v>1219</v>
      </c>
      <c r="B1576" s="133" t="s">
        <v>1649</v>
      </c>
      <c r="C1576" s="133" t="s">
        <v>668</v>
      </c>
      <c r="D1576" s="133" t="s">
        <v>1648</v>
      </c>
      <c r="E1576" s="202" t="s">
        <v>1227</v>
      </c>
      <c r="F1576" s="202"/>
      <c r="G1576" s="133" t="s">
        <v>671</v>
      </c>
      <c r="H1576" s="126">
        <v>1</v>
      </c>
      <c r="I1576" s="127">
        <v>120.58</v>
      </c>
      <c r="J1576" s="127">
        <v>120.58</v>
      </c>
    </row>
    <row r="1577" spans="1:10" ht="45" x14ac:dyDescent="0.2">
      <c r="A1577" s="133" t="s">
        <v>1219</v>
      </c>
      <c r="B1577" s="133" t="s">
        <v>1647</v>
      </c>
      <c r="C1577" s="133" t="s">
        <v>668</v>
      </c>
      <c r="D1577" s="133" t="s">
        <v>1646</v>
      </c>
      <c r="E1577" s="202" t="s">
        <v>1227</v>
      </c>
      <c r="F1577" s="202"/>
      <c r="G1577" s="133" t="s">
        <v>671</v>
      </c>
      <c r="H1577" s="126">
        <v>1</v>
      </c>
      <c r="I1577" s="127">
        <v>386.67</v>
      </c>
      <c r="J1577" s="127">
        <v>386.67</v>
      </c>
    </row>
    <row r="1578" spans="1:10" ht="45" x14ac:dyDescent="0.2">
      <c r="A1578" s="133" t="s">
        <v>1219</v>
      </c>
      <c r="B1578" s="133" t="s">
        <v>1226</v>
      </c>
      <c r="C1578" s="133" t="s">
        <v>668</v>
      </c>
      <c r="D1578" s="133" t="s">
        <v>1225</v>
      </c>
      <c r="E1578" s="202" t="s">
        <v>1224</v>
      </c>
      <c r="F1578" s="202"/>
      <c r="G1578" s="133" t="s">
        <v>1223</v>
      </c>
      <c r="H1578" s="126">
        <v>1.5</v>
      </c>
      <c r="I1578" s="127">
        <v>18.21</v>
      </c>
      <c r="J1578" s="127">
        <v>27.31</v>
      </c>
    </row>
    <row r="1579" spans="1:10" ht="45" x14ac:dyDescent="0.2">
      <c r="A1579" s="133" t="s">
        <v>1219</v>
      </c>
      <c r="B1579" s="133" t="s">
        <v>1235</v>
      </c>
      <c r="C1579" s="133" t="s">
        <v>668</v>
      </c>
      <c r="D1579" s="133" t="s">
        <v>1234</v>
      </c>
      <c r="E1579" s="202" t="s">
        <v>1224</v>
      </c>
      <c r="F1579" s="202"/>
      <c r="G1579" s="133" t="s">
        <v>1223</v>
      </c>
      <c r="H1579" s="126">
        <v>1.5</v>
      </c>
      <c r="I1579" s="127">
        <v>13.65</v>
      </c>
      <c r="J1579" s="127">
        <v>20.47</v>
      </c>
    </row>
    <row r="1580" spans="1:10" x14ac:dyDescent="0.2">
      <c r="A1580" s="130"/>
      <c r="B1580" s="130"/>
      <c r="C1580" s="130"/>
      <c r="D1580" s="130"/>
      <c r="E1580" s="130" t="s">
        <v>1215</v>
      </c>
      <c r="F1580" s="123">
        <v>50.183585313174945</v>
      </c>
      <c r="G1580" s="130" t="s">
        <v>1214</v>
      </c>
      <c r="H1580" s="123">
        <v>42.76</v>
      </c>
      <c r="I1580" s="130" t="s">
        <v>1213</v>
      </c>
      <c r="J1580" s="123">
        <v>92.94</v>
      </c>
    </row>
    <row r="1581" spans="1:10" x14ac:dyDescent="0.2">
      <c r="A1581" s="130"/>
      <c r="B1581" s="130"/>
      <c r="C1581" s="130"/>
      <c r="D1581" s="130"/>
      <c r="E1581" s="130" t="s">
        <v>1212</v>
      </c>
      <c r="F1581" s="123">
        <v>719.31</v>
      </c>
      <c r="G1581" s="130"/>
      <c r="H1581" s="203" t="s">
        <v>1211</v>
      </c>
      <c r="I1581" s="203"/>
      <c r="J1581" s="123">
        <v>3443.99</v>
      </c>
    </row>
    <row r="1582" spans="1:10" ht="16.5" thickBot="1" x14ac:dyDescent="0.25">
      <c r="A1582" s="128"/>
      <c r="B1582" s="128"/>
      <c r="C1582" s="128"/>
      <c r="D1582" s="128"/>
      <c r="E1582" s="128"/>
      <c r="F1582" s="128"/>
      <c r="G1582" s="128" t="s">
        <v>1210</v>
      </c>
      <c r="H1582" s="205">
        <v>12</v>
      </c>
      <c r="I1582" s="128" t="s">
        <v>1209</v>
      </c>
      <c r="J1582" s="206">
        <v>41327.879999999997</v>
      </c>
    </row>
    <row r="1583" spans="1:10" ht="15.75" thickTop="1" x14ac:dyDescent="0.2">
      <c r="A1583" s="124"/>
      <c r="B1583" s="124"/>
      <c r="C1583" s="124"/>
      <c r="D1583" s="124"/>
      <c r="E1583" s="124"/>
      <c r="F1583" s="124"/>
      <c r="G1583" s="124"/>
      <c r="H1583" s="124"/>
      <c r="I1583" s="124"/>
      <c r="J1583" s="124"/>
    </row>
    <row r="1584" spans="1:10" ht="15.75" x14ac:dyDescent="0.2">
      <c r="A1584" s="131" t="s">
        <v>894</v>
      </c>
      <c r="B1584" s="131" t="s">
        <v>1208</v>
      </c>
      <c r="C1584" s="131" t="s">
        <v>1207</v>
      </c>
      <c r="D1584" s="131" t="s">
        <v>641</v>
      </c>
      <c r="E1584" s="195" t="s">
        <v>1222</v>
      </c>
      <c r="F1584" s="195"/>
      <c r="G1584" s="131" t="s">
        <v>1206</v>
      </c>
      <c r="H1584" s="131" t="s">
        <v>1205</v>
      </c>
      <c r="I1584" s="131" t="s">
        <v>1204</v>
      </c>
      <c r="J1584" s="131" t="s">
        <v>642</v>
      </c>
    </row>
    <row r="1585" spans="1:10" ht="45" x14ac:dyDescent="0.2">
      <c r="A1585" s="132" t="s">
        <v>1221</v>
      </c>
      <c r="B1585" s="132" t="s">
        <v>893</v>
      </c>
      <c r="C1585" s="132" t="s">
        <v>678</v>
      </c>
      <c r="D1585" s="132" t="s">
        <v>440</v>
      </c>
      <c r="E1585" s="196" t="s">
        <v>1645</v>
      </c>
      <c r="F1585" s="196"/>
      <c r="G1585" s="132" t="s">
        <v>707</v>
      </c>
      <c r="H1585" s="118">
        <v>1</v>
      </c>
      <c r="I1585" s="119">
        <v>37.979999999999997</v>
      </c>
      <c r="J1585" s="119">
        <v>37.979999999999997</v>
      </c>
    </row>
    <row r="1586" spans="1:10" ht="30" x14ac:dyDescent="0.2">
      <c r="A1586" s="129" t="s">
        <v>1232</v>
      </c>
      <c r="B1586" s="129" t="s">
        <v>1644</v>
      </c>
      <c r="C1586" s="129" t="s">
        <v>678</v>
      </c>
      <c r="D1586" s="129" t="s">
        <v>1643</v>
      </c>
      <c r="E1586" s="197" t="s">
        <v>1266</v>
      </c>
      <c r="F1586" s="197"/>
      <c r="G1586" s="129" t="s">
        <v>1265</v>
      </c>
      <c r="H1586" s="121">
        <v>1.6799999999999999E-2</v>
      </c>
      <c r="I1586" s="122">
        <v>19.53</v>
      </c>
      <c r="J1586" s="122">
        <v>0.32</v>
      </c>
    </row>
    <row r="1587" spans="1:10" x14ac:dyDescent="0.2">
      <c r="A1587" s="129" t="s">
        <v>1232</v>
      </c>
      <c r="B1587" s="129" t="s">
        <v>1642</v>
      </c>
      <c r="C1587" s="129" t="s">
        <v>678</v>
      </c>
      <c r="D1587" s="129" t="s">
        <v>1641</v>
      </c>
      <c r="E1587" s="197" t="s">
        <v>1266</v>
      </c>
      <c r="F1587" s="197"/>
      <c r="G1587" s="129" t="s">
        <v>1265</v>
      </c>
      <c r="H1587" s="121">
        <v>1.6799999999999999E-2</v>
      </c>
      <c r="I1587" s="122">
        <v>26.81</v>
      </c>
      <c r="J1587" s="122">
        <v>0.45</v>
      </c>
    </row>
    <row r="1588" spans="1:10" ht="30" x14ac:dyDescent="0.2">
      <c r="A1588" s="133" t="s">
        <v>1219</v>
      </c>
      <c r="B1588" s="133" t="s">
        <v>1640</v>
      </c>
      <c r="C1588" s="133" t="s">
        <v>678</v>
      </c>
      <c r="D1588" s="133" t="s">
        <v>1639</v>
      </c>
      <c r="E1588" s="202" t="s">
        <v>1227</v>
      </c>
      <c r="F1588" s="202"/>
      <c r="G1588" s="133" t="s">
        <v>707</v>
      </c>
      <c r="H1588" s="126">
        <v>1</v>
      </c>
      <c r="I1588" s="127">
        <v>37.04</v>
      </c>
      <c r="J1588" s="127">
        <v>37.04</v>
      </c>
    </row>
    <row r="1589" spans="1:10" ht="30" x14ac:dyDescent="0.2">
      <c r="A1589" s="133" t="s">
        <v>1219</v>
      </c>
      <c r="B1589" s="133" t="s">
        <v>1638</v>
      </c>
      <c r="C1589" s="133" t="s">
        <v>678</v>
      </c>
      <c r="D1589" s="133" t="s">
        <v>1637</v>
      </c>
      <c r="E1589" s="202" t="s">
        <v>1227</v>
      </c>
      <c r="F1589" s="202"/>
      <c r="G1589" s="133" t="s">
        <v>707</v>
      </c>
      <c r="H1589" s="126">
        <v>2.1000000000000001E-2</v>
      </c>
      <c r="I1589" s="127">
        <v>8.39</v>
      </c>
      <c r="J1589" s="127">
        <v>0.17</v>
      </c>
    </row>
    <row r="1590" spans="1:10" x14ac:dyDescent="0.2">
      <c r="A1590" s="130"/>
      <c r="B1590" s="130"/>
      <c r="C1590" s="130"/>
      <c r="D1590" s="130"/>
      <c r="E1590" s="130" t="s">
        <v>1215</v>
      </c>
      <c r="F1590" s="123">
        <v>0.30237580993520519</v>
      </c>
      <c r="G1590" s="130" t="s">
        <v>1214</v>
      </c>
      <c r="H1590" s="123">
        <v>0.26</v>
      </c>
      <c r="I1590" s="130" t="s">
        <v>1213</v>
      </c>
      <c r="J1590" s="123">
        <v>0.56000000000000005</v>
      </c>
    </row>
    <row r="1591" spans="1:10" x14ac:dyDescent="0.2">
      <c r="A1591" s="130"/>
      <c r="B1591" s="130"/>
      <c r="C1591" s="130"/>
      <c r="D1591" s="130"/>
      <c r="E1591" s="130" t="s">
        <v>1212</v>
      </c>
      <c r="F1591" s="123">
        <v>10.02</v>
      </c>
      <c r="G1591" s="130"/>
      <c r="H1591" s="203" t="s">
        <v>1211</v>
      </c>
      <c r="I1591" s="203"/>
      <c r="J1591" s="123">
        <v>48</v>
      </c>
    </row>
    <row r="1592" spans="1:10" ht="16.5" thickBot="1" x14ac:dyDescent="0.25">
      <c r="A1592" s="128"/>
      <c r="B1592" s="128"/>
      <c r="C1592" s="128"/>
      <c r="D1592" s="128"/>
      <c r="E1592" s="128"/>
      <c r="F1592" s="128"/>
      <c r="G1592" s="128" t="s">
        <v>1210</v>
      </c>
      <c r="H1592" s="205">
        <v>2</v>
      </c>
      <c r="I1592" s="128" t="s">
        <v>1209</v>
      </c>
      <c r="J1592" s="206">
        <v>96</v>
      </c>
    </row>
    <row r="1593" spans="1:10" ht="15.75" thickTop="1" x14ac:dyDescent="0.2">
      <c r="A1593" s="124"/>
      <c r="B1593" s="124"/>
      <c r="C1593" s="124"/>
      <c r="D1593" s="124"/>
      <c r="E1593" s="124"/>
      <c r="F1593" s="124"/>
      <c r="G1593" s="124"/>
      <c r="H1593" s="124"/>
      <c r="I1593" s="124"/>
      <c r="J1593" s="124"/>
    </row>
    <row r="1594" spans="1:10" ht="15.75" x14ac:dyDescent="0.2">
      <c r="A1594" s="131" t="s">
        <v>892</v>
      </c>
      <c r="B1594" s="131" t="s">
        <v>1208</v>
      </c>
      <c r="C1594" s="131" t="s">
        <v>1207</v>
      </c>
      <c r="D1594" s="131" t="s">
        <v>641</v>
      </c>
      <c r="E1594" s="195" t="s">
        <v>1222</v>
      </c>
      <c r="F1594" s="195"/>
      <c r="G1594" s="131" t="s">
        <v>1206</v>
      </c>
      <c r="H1594" s="131" t="s">
        <v>1205</v>
      </c>
      <c r="I1594" s="131" t="s">
        <v>1204</v>
      </c>
      <c r="J1594" s="131" t="s">
        <v>642</v>
      </c>
    </row>
    <row r="1595" spans="1:10" x14ac:dyDescent="0.2">
      <c r="A1595" s="132" t="s">
        <v>1221</v>
      </c>
      <c r="B1595" s="132" t="s">
        <v>891</v>
      </c>
      <c r="C1595" s="132" t="s">
        <v>668</v>
      </c>
      <c r="D1595" s="132" t="s">
        <v>890</v>
      </c>
      <c r="E1595" s="196" t="s">
        <v>1634</v>
      </c>
      <c r="F1595" s="196"/>
      <c r="G1595" s="132" t="s">
        <v>671</v>
      </c>
      <c r="H1595" s="118">
        <v>1</v>
      </c>
      <c r="I1595" s="119">
        <v>61.34</v>
      </c>
      <c r="J1595" s="119">
        <v>61.34</v>
      </c>
    </row>
    <row r="1596" spans="1:10" x14ac:dyDescent="0.2">
      <c r="A1596" s="129" t="s">
        <v>1232</v>
      </c>
      <c r="B1596" s="129" t="s">
        <v>1636</v>
      </c>
      <c r="C1596" s="129" t="s">
        <v>668</v>
      </c>
      <c r="D1596" s="129" t="s">
        <v>1635</v>
      </c>
      <c r="E1596" s="197" t="s">
        <v>1634</v>
      </c>
      <c r="F1596" s="197"/>
      <c r="G1596" s="129" t="s">
        <v>671</v>
      </c>
      <c r="H1596" s="121">
        <v>1</v>
      </c>
      <c r="I1596" s="122">
        <v>24.25</v>
      </c>
      <c r="J1596" s="122">
        <v>24.25</v>
      </c>
    </row>
    <row r="1597" spans="1:10" ht="30" x14ac:dyDescent="0.2">
      <c r="A1597" s="129" t="s">
        <v>1232</v>
      </c>
      <c r="B1597" s="129" t="s">
        <v>1633</v>
      </c>
      <c r="C1597" s="129" t="s">
        <v>668</v>
      </c>
      <c r="D1597" s="129" t="s">
        <v>1632</v>
      </c>
      <c r="E1597" s="197" t="s">
        <v>1631</v>
      </c>
      <c r="F1597" s="197"/>
      <c r="G1597" s="129" t="s">
        <v>671</v>
      </c>
      <c r="H1597" s="121">
        <v>1</v>
      </c>
      <c r="I1597" s="122">
        <v>37.090000000000003</v>
      </c>
      <c r="J1597" s="122">
        <v>37.090000000000003</v>
      </c>
    </row>
    <row r="1598" spans="1:10" x14ac:dyDescent="0.2">
      <c r="A1598" s="130"/>
      <c r="B1598" s="130"/>
      <c r="C1598" s="130"/>
      <c r="D1598" s="130"/>
      <c r="E1598" s="130" t="s">
        <v>1215</v>
      </c>
      <c r="F1598" s="123">
        <v>0</v>
      </c>
      <c r="G1598" s="130" t="s">
        <v>1214</v>
      </c>
      <c r="H1598" s="123">
        <v>0</v>
      </c>
      <c r="I1598" s="130" t="s">
        <v>1213</v>
      </c>
      <c r="J1598" s="123">
        <v>0</v>
      </c>
    </row>
    <row r="1599" spans="1:10" x14ac:dyDescent="0.2">
      <c r="A1599" s="130"/>
      <c r="B1599" s="130"/>
      <c r="C1599" s="130"/>
      <c r="D1599" s="130"/>
      <c r="E1599" s="130" t="s">
        <v>1212</v>
      </c>
      <c r="F1599" s="123">
        <v>16.190000000000001</v>
      </c>
      <c r="G1599" s="130"/>
      <c r="H1599" s="203" t="s">
        <v>1211</v>
      </c>
      <c r="I1599" s="203"/>
      <c r="J1599" s="123">
        <v>77.53</v>
      </c>
    </row>
    <row r="1600" spans="1:10" ht="16.5" thickBot="1" x14ac:dyDescent="0.25">
      <c r="A1600" s="128"/>
      <c r="B1600" s="128"/>
      <c r="C1600" s="128"/>
      <c r="D1600" s="128"/>
      <c r="E1600" s="128"/>
      <c r="F1600" s="128"/>
      <c r="G1600" s="128" t="s">
        <v>1210</v>
      </c>
      <c r="H1600" s="205">
        <v>12</v>
      </c>
      <c r="I1600" s="128" t="s">
        <v>1209</v>
      </c>
      <c r="J1600" s="206">
        <v>930.36</v>
      </c>
    </row>
    <row r="1601" spans="1:10" ht="15.75" thickTop="1" x14ac:dyDescent="0.2">
      <c r="A1601" s="124"/>
      <c r="B1601" s="124"/>
      <c r="C1601" s="124"/>
      <c r="D1601" s="124"/>
      <c r="E1601" s="124"/>
      <c r="F1601" s="124"/>
      <c r="G1601" s="124"/>
      <c r="H1601" s="124"/>
      <c r="I1601" s="124"/>
      <c r="J1601" s="124"/>
    </row>
    <row r="1602" spans="1:10" ht="15.75" x14ac:dyDescent="0.2">
      <c r="A1602" s="93" t="s">
        <v>659</v>
      </c>
      <c r="B1602" s="93"/>
      <c r="C1602" s="93"/>
      <c r="D1602" s="93" t="s">
        <v>250</v>
      </c>
      <c r="E1602" s="93"/>
      <c r="F1602" s="208"/>
      <c r="G1602" s="208"/>
      <c r="H1602" s="93"/>
      <c r="I1602" s="93"/>
      <c r="J1602" s="209">
        <v>44813.97</v>
      </c>
    </row>
    <row r="1603" spans="1:10" ht="15.75" x14ac:dyDescent="0.2">
      <c r="A1603" s="93" t="s">
        <v>889</v>
      </c>
      <c r="B1603" s="93"/>
      <c r="C1603" s="93"/>
      <c r="D1603" s="93" t="s">
        <v>257</v>
      </c>
      <c r="E1603" s="93"/>
      <c r="F1603" s="208"/>
      <c r="G1603" s="208"/>
      <c r="H1603" s="93"/>
      <c r="I1603" s="93"/>
      <c r="J1603" s="209">
        <v>7567.78</v>
      </c>
    </row>
    <row r="1604" spans="1:10" ht="15.75" x14ac:dyDescent="0.2">
      <c r="A1604" s="131" t="s">
        <v>888</v>
      </c>
      <c r="B1604" s="131" t="s">
        <v>1208</v>
      </c>
      <c r="C1604" s="131" t="s">
        <v>1207</v>
      </c>
      <c r="D1604" s="131" t="s">
        <v>641</v>
      </c>
      <c r="E1604" s="195" t="s">
        <v>1222</v>
      </c>
      <c r="F1604" s="195"/>
      <c r="G1604" s="131" t="s">
        <v>1206</v>
      </c>
      <c r="H1604" s="131" t="s">
        <v>1205</v>
      </c>
      <c r="I1604" s="131" t="s">
        <v>1204</v>
      </c>
      <c r="J1604" s="131" t="s">
        <v>642</v>
      </c>
    </row>
    <row r="1605" spans="1:10" ht="30" x14ac:dyDescent="0.2">
      <c r="A1605" s="132" t="s">
        <v>1221</v>
      </c>
      <c r="B1605" s="132" t="s">
        <v>887</v>
      </c>
      <c r="C1605" s="132" t="s">
        <v>678</v>
      </c>
      <c r="D1605" s="132" t="s">
        <v>260</v>
      </c>
      <c r="E1605" s="196" t="s">
        <v>1349</v>
      </c>
      <c r="F1605" s="196"/>
      <c r="G1605" s="132" t="s">
        <v>108</v>
      </c>
      <c r="H1605" s="118">
        <v>1</v>
      </c>
      <c r="I1605" s="119">
        <v>5.4</v>
      </c>
      <c r="J1605" s="119">
        <v>5.4</v>
      </c>
    </row>
    <row r="1606" spans="1:10" ht="30" x14ac:dyDescent="0.2">
      <c r="A1606" s="129" t="s">
        <v>1232</v>
      </c>
      <c r="B1606" s="129" t="s">
        <v>1345</v>
      </c>
      <c r="C1606" s="129" t="s">
        <v>678</v>
      </c>
      <c r="D1606" s="129" t="s">
        <v>1344</v>
      </c>
      <c r="E1606" s="197" t="s">
        <v>1266</v>
      </c>
      <c r="F1606" s="197"/>
      <c r="G1606" s="129" t="s">
        <v>1265</v>
      </c>
      <c r="H1606" s="121">
        <v>1.95E-2</v>
      </c>
      <c r="I1606" s="122">
        <v>18.57</v>
      </c>
      <c r="J1606" s="122">
        <v>0.36</v>
      </c>
    </row>
    <row r="1607" spans="1:10" ht="30" x14ac:dyDescent="0.2">
      <c r="A1607" s="129" t="s">
        <v>1232</v>
      </c>
      <c r="B1607" s="129" t="s">
        <v>1343</v>
      </c>
      <c r="C1607" s="129" t="s">
        <v>678</v>
      </c>
      <c r="D1607" s="129" t="s">
        <v>1342</v>
      </c>
      <c r="E1607" s="197" t="s">
        <v>1266</v>
      </c>
      <c r="F1607" s="197"/>
      <c r="G1607" s="129" t="s">
        <v>1265</v>
      </c>
      <c r="H1607" s="121">
        <v>1.95E-2</v>
      </c>
      <c r="I1607" s="122">
        <v>25.69</v>
      </c>
      <c r="J1607" s="122">
        <v>0.5</v>
      </c>
    </row>
    <row r="1608" spans="1:10" x14ac:dyDescent="0.2">
      <c r="A1608" s="133" t="s">
        <v>1219</v>
      </c>
      <c r="B1608" s="133" t="s">
        <v>1630</v>
      </c>
      <c r="C1608" s="133" t="s">
        <v>678</v>
      </c>
      <c r="D1608" s="133" t="s">
        <v>1629</v>
      </c>
      <c r="E1608" s="202" t="s">
        <v>1227</v>
      </c>
      <c r="F1608" s="202"/>
      <c r="G1608" s="133" t="s">
        <v>108</v>
      </c>
      <c r="H1608" s="126">
        <v>1.0492999999999999</v>
      </c>
      <c r="I1608" s="127">
        <v>4.33</v>
      </c>
      <c r="J1608" s="127">
        <v>4.54</v>
      </c>
    </row>
    <row r="1609" spans="1:10" x14ac:dyDescent="0.2">
      <c r="A1609" s="133" t="s">
        <v>1219</v>
      </c>
      <c r="B1609" s="133" t="s">
        <v>1432</v>
      </c>
      <c r="C1609" s="133" t="s">
        <v>678</v>
      </c>
      <c r="D1609" s="133" t="s">
        <v>1431</v>
      </c>
      <c r="E1609" s="202" t="s">
        <v>1227</v>
      </c>
      <c r="F1609" s="202"/>
      <c r="G1609" s="133" t="s">
        <v>707</v>
      </c>
      <c r="H1609" s="126">
        <v>4.4999999999999997E-3</v>
      </c>
      <c r="I1609" s="127">
        <v>1.91</v>
      </c>
      <c r="J1609" s="127">
        <v>0</v>
      </c>
    </row>
    <row r="1610" spans="1:10" x14ac:dyDescent="0.2">
      <c r="A1610" s="130"/>
      <c r="B1610" s="130"/>
      <c r="C1610" s="130"/>
      <c r="D1610" s="130"/>
      <c r="E1610" s="130" t="s">
        <v>1215</v>
      </c>
      <c r="F1610" s="123">
        <v>0.34557235421166305</v>
      </c>
      <c r="G1610" s="130" t="s">
        <v>1214</v>
      </c>
      <c r="H1610" s="123">
        <v>0.28999999999999998</v>
      </c>
      <c r="I1610" s="130" t="s">
        <v>1213</v>
      </c>
      <c r="J1610" s="123">
        <v>0.64</v>
      </c>
    </row>
    <row r="1611" spans="1:10" x14ac:dyDescent="0.2">
      <c r="A1611" s="130"/>
      <c r="B1611" s="130"/>
      <c r="C1611" s="130"/>
      <c r="D1611" s="130"/>
      <c r="E1611" s="130" t="s">
        <v>1212</v>
      </c>
      <c r="F1611" s="123">
        <v>1.42</v>
      </c>
      <c r="G1611" s="130"/>
      <c r="H1611" s="203" t="s">
        <v>1211</v>
      </c>
      <c r="I1611" s="203"/>
      <c r="J1611" s="123">
        <v>6.82</v>
      </c>
    </row>
    <row r="1612" spans="1:10" ht="16.5" thickBot="1" x14ac:dyDescent="0.25">
      <c r="A1612" s="128"/>
      <c r="B1612" s="128"/>
      <c r="C1612" s="128"/>
      <c r="D1612" s="128"/>
      <c r="E1612" s="128"/>
      <c r="F1612" s="128"/>
      <c r="G1612" s="128" t="s">
        <v>1210</v>
      </c>
      <c r="H1612" s="205">
        <v>20.55</v>
      </c>
      <c r="I1612" s="128" t="s">
        <v>1209</v>
      </c>
      <c r="J1612" s="206">
        <v>140.15</v>
      </c>
    </row>
    <row r="1613" spans="1:10" ht="15.75" thickTop="1" x14ac:dyDescent="0.2">
      <c r="A1613" s="124"/>
      <c r="B1613" s="124"/>
      <c r="C1613" s="124"/>
      <c r="D1613" s="124"/>
      <c r="E1613" s="124"/>
      <c r="F1613" s="124"/>
      <c r="G1613" s="124"/>
      <c r="H1613" s="124"/>
      <c r="I1613" s="124"/>
      <c r="J1613" s="124"/>
    </row>
    <row r="1614" spans="1:10" ht="15.75" x14ac:dyDescent="0.2">
      <c r="A1614" s="131" t="s">
        <v>886</v>
      </c>
      <c r="B1614" s="131" t="s">
        <v>1208</v>
      </c>
      <c r="C1614" s="131" t="s">
        <v>1207</v>
      </c>
      <c r="D1614" s="131" t="s">
        <v>641</v>
      </c>
      <c r="E1614" s="195" t="s">
        <v>1222</v>
      </c>
      <c r="F1614" s="195"/>
      <c r="G1614" s="131" t="s">
        <v>1206</v>
      </c>
      <c r="H1614" s="131" t="s">
        <v>1205</v>
      </c>
      <c r="I1614" s="131" t="s">
        <v>1204</v>
      </c>
      <c r="J1614" s="131" t="s">
        <v>642</v>
      </c>
    </row>
    <row r="1615" spans="1:10" ht="45" x14ac:dyDescent="0.2">
      <c r="A1615" s="132" t="s">
        <v>1221</v>
      </c>
      <c r="B1615" s="132" t="s">
        <v>885</v>
      </c>
      <c r="C1615" s="132" t="s">
        <v>678</v>
      </c>
      <c r="D1615" s="132" t="s">
        <v>256</v>
      </c>
      <c r="E1615" s="196" t="s">
        <v>1349</v>
      </c>
      <c r="F1615" s="196"/>
      <c r="G1615" s="132" t="s">
        <v>108</v>
      </c>
      <c r="H1615" s="118">
        <v>1</v>
      </c>
      <c r="I1615" s="119">
        <v>11.62</v>
      </c>
      <c r="J1615" s="119">
        <v>11.62</v>
      </c>
    </row>
    <row r="1616" spans="1:10" ht="30" x14ac:dyDescent="0.2">
      <c r="A1616" s="129" t="s">
        <v>1232</v>
      </c>
      <c r="B1616" s="129" t="s">
        <v>1345</v>
      </c>
      <c r="C1616" s="129" t="s">
        <v>678</v>
      </c>
      <c r="D1616" s="129" t="s">
        <v>1344</v>
      </c>
      <c r="E1616" s="197" t="s">
        <v>1266</v>
      </c>
      <c r="F1616" s="197"/>
      <c r="G1616" s="129" t="s">
        <v>1265</v>
      </c>
      <c r="H1616" s="121">
        <v>0.15859999999999999</v>
      </c>
      <c r="I1616" s="122">
        <v>18.57</v>
      </c>
      <c r="J1616" s="122">
        <v>2.94</v>
      </c>
    </row>
    <row r="1617" spans="1:10" ht="30" x14ac:dyDescent="0.2">
      <c r="A1617" s="129" t="s">
        <v>1232</v>
      </c>
      <c r="B1617" s="129" t="s">
        <v>1343</v>
      </c>
      <c r="C1617" s="129" t="s">
        <v>678</v>
      </c>
      <c r="D1617" s="129" t="s">
        <v>1342</v>
      </c>
      <c r="E1617" s="197" t="s">
        <v>1266</v>
      </c>
      <c r="F1617" s="197"/>
      <c r="G1617" s="129" t="s">
        <v>1265</v>
      </c>
      <c r="H1617" s="121">
        <v>0.15859999999999999</v>
      </c>
      <c r="I1617" s="122">
        <v>25.69</v>
      </c>
      <c r="J1617" s="122">
        <v>4.07</v>
      </c>
    </row>
    <row r="1618" spans="1:10" x14ac:dyDescent="0.2">
      <c r="A1618" s="133" t="s">
        <v>1219</v>
      </c>
      <c r="B1618" s="133" t="s">
        <v>1630</v>
      </c>
      <c r="C1618" s="133" t="s">
        <v>678</v>
      </c>
      <c r="D1618" s="133" t="s">
        <v>1629</v>
      </c>
      <c r="E1618" s="202" t="s">
        <v>1227</v>
      </c>
      <c r="F1618" s="202"/>
      <c r="G1618" s="133" t="s">
        <v>108</v>
      </c>
      <c r="H1618" s="126">
        <v>1.0492999999999999</v>
      </c>
      <c r="I1618" s="127">
        <v>4.33</v>
      </c>
      <c r="J1618" s="127">
        <v>4.54</v>
      </c>
    </row>
    <row r="1619" spans="1:10" x14ac:dyDescent="0.2">
      <c r="A1619" s="133" t="s">
        <v>1219</v>
      </c>
      <c r="B1619" s="133" t="s">
        <v>1432</v>
      </c>
      <c r="C1619" s="133" t="s">
        <v>678</v>
      </c>
      <c r="D1619" s="133" t="s">
        <v>1431</v>
      </c>
      <c r="E1619" s="202" t="s">
        <v>1227</v>
      </c>
      <c r="F1619" s="202"/>
      <c r="G1619" s="133" t="s">
        <v>707</v>
      </c>
      <c r="H1619" s="126">
        <v>3.6999999999999998E-2</v>
      </c>
      <c r="I1619" s="127">
        <v>1.91</v>
      </c>
      <c r="J1619" s="127">
        <v>7.0000000000000007E-2</v>
      </c>
    </row>
    <row r="1620" spans="1:10" x14ac:dyDescent="0.2">
      <c r="A1620" s="130"/>
      <c r="B1620" s="130"/>
      <c r="C1620" s="130"/>
      <c r="D1620" s="130"/>
      <c r="E1620" s="130" t="s">
        <v>1215</v>
      </c>
      <c r="F1620" s="123">
        <v>2.8347732181425487</v>
      </c>
      <c r="G1620" s="130" t="s">
        <v>1214</v>
      </c>
      <c r="H1620" s="123">
        <v>2.42</v>
      </c>
      <c r="I1620" s="130" t="s">
        <v>1213</v>
      </c>
      <c r="J1620" s="123">
        <v>5.25</v>
      </c>
    </row>
    <row r="1621" spans="1:10" x14ac:dyDescent="0.2">
      <c r="A1621" s="130"/>
      <c r="B1621" s="130"/>
      <c r="C1621" s="130"/>
      <c r="D1621" s="130"/>
      <c r="E1621" s="130" t="s">
        <v>1212</v>
      </c>
      <c r="F1621" s="123">
        <v>3.06</v>
      </c>
      <c r="G1621" s="130"/>
      <c r="H1621" s="203" t="s">
        <v>1211</v>
      </c>
      <c r="I1621" s="203"/>
      <c r="J1621" s="123">
        <v>14.68</v>
      </c>
    </row>
    <row r="1622" spans="1:10" ht="16.5" thickBot="1" x14ac:dyDescent="0.25">
      <c r="A1622" s="128"/>
      <c r="B1622" s="128"/>
      <c r="C1622" s="128"/>
      <c r="D1622" s="128"/>
      <c r="E1622" s="128"/>
      <c r="F1622" s="128"/>
      <c r="G1622" s="128" t="s">
        <v>1210</v>
      </c>
      <c r="H1622" s="205">
        <v>66.52</v>
      </c>
      <c r="I1622" s="128" t="s">
        <v>1209</v>
      </c>
      <c r="J1622" s="206">
        <v>976.51</v>
      </c>
    </row>
    <row r="1623" spans="1:10" ht="15.75" thickTop="1" x14ac:dyDescent="0.2">
      <c r="A1623" s="124"/>
      <c r="B1623" s="124"/>
      <c r="C1623" s="124"/>
      <c r="D1623" s="124"/>
      <c r="E1623" s="124"/>
      <c r="F1623" s="124"/>
      <c r="G1623" s="124"/>
      <c r="H1623" s="124"/>
      <c r="I1623" s="124"/>
      <c r="J1623" s="124"/>
    </row>
    <row r="1624" spans="1:10" ht="15.75" x14ac:dyDescent="0.2">
      <c r="A1624" s="131" t="s">
        <v>884</v>
      </c>
      <c r="B1624" s="131" t="s">
        <v>1208</v>
      </c>
      <c r="C1624" s="131" t="s">
        <v>1207</v>
      </c>
      <c r="D1624" s="131" t="s">
        <v>641</v>
      </c>
      <c r="E1624" s="195" t="s">
        <v>1222</v>
      </c>
      <c r="F1624" s="195"/>
      <c r="G1624" s="131" t="s">
        <v>1206</v>
      </c>
      <c r="H1624" s="131" t="s">
        <v>1205</v>
      </c>
      <c r="I1624" s="131" t="s">
        <v>1204</v>
      </c>
      <c r="J1624" s="131" t="s">
        <v>642</v>
      </c>
    </row>
    <row r="1625" spans="1:10" x14ac:dyDescent="0.2">
      <c r="A1625" s="132" t="s">
        <v>1221</v>
      </c>
      <c r="B1625" s="132" t="s">
        <v>883</v>
      </c>
      <c r="C1625" s="132" t="s">
        <v>668</v>
      </c>
      <c r="D1625" s="132" t="s">
        <v>882</v>
      </c>
      <c r="E1625" s="196" t="s">
        <v>1628</v>
      </c>
      <c r="F1625" s="196"/>
      <c r="G1625" s="132" t="s">
        <v>685</v>
      </c>
      <c r="H1625" s="118">
        <v>1</v>
      </c>
      <c r="I1625" s="119">
        <v>19.239999999999998</v>
      </c>
      <c r="J1625" s="119">
        <v>19.239999999999998</v>
      </c>
    </row>
    <row r="1626" spans="1:10" ht="30" x14ac:dyDescent="0.2">
      <c r="A1626" s="129" t="s">
        <v>1232</v>
      </c>
      <c r="B1626" s="129" t="s">
        <v>1627</v>
      </c>
      <c r="C1626" s="129" t="s">
        <v>668</v>
      </c>
      <c r="D1626" s="129" t="s">
        <v>1626</v>
      </c>
      <c r="E1626" s="197" t="s">
        <v>1625</v>
      </c>
      <c r="F1626" s="197"/>
      <c r="G1626" s="129" t="s">
        <v>685</v>
      </c>
      <c r="H1626" s="121">
        <v>1.01</v>
      </c>
      <c r="I1626" s="122">
        <v>4.88</v>
      </c>
      <c r="J1626" s="122">
        <v>4.92</v>
      </c>
    </row>
    <row r="1627" spans="1:10" x14ac:dyDescent="0.2">
      <c r="A1627" s="129" t="s">
        <v>1232</v>
      </c>
      <c r="B1627" s="129" t="s">
        <v>1242</v>
      </c>
      <c r="C1627" s="129" t="s">
        <v>668</v>
      </c>
      <c r="D1627" s="129" t="s">
        <v>1241</v>
      </c>
      <c r="E1627" s="197" t="s">
        <v>1229</v>
      </c>
      <c r="F1627" s="197"/>
      <c r="G1627" s="129" t="s">
        <v>1223</v>
      </c>
      <c r="H1627" s="121">
        <v>0.15</v>
      </c>
      <c r="I1627" s="122">
        <v>3.72</v>
      </c>
      <c r="J1627" s="122">
        <v>0.55000000000000004</v>
      </c>
    </row>
    <row r="1628" spans="1:10" x14ac:dyDescent="0.2">
      <c r="A1628" s="129" t="s">
        <v>1232</v>
      </c>
      <c r="B1628" s="129" t="s">
        <v>1356</v>
      </c>
      <c r="C1628" s="129" t="s">
        <v>668</v>
      </c>
      <c r="D1628" s="129" t="s">
        <v>1355</v>
      </c>
      <c r="E1628" s="197" t="s">
        <v>1229</v>
      </c>
      <c r="F1628" s="197"/>
      <c r="G1628" s="129" t="s">
        <v>1223</v>
      </c>
      <c r="H1628" s="121">
        <v>0.15</v>
      </c>
      <c r="I1628" s="122">
        <v>3.65</v>
      </c>
      <c r="J1628" s="122">
        <v>0.54</v>
      </c>
    </row>
    <row r="1629" spans="1:10" x14ac:dyDescent="0.2">
      <c r="A1629" s="133" t="s">
        <v>1219</v>
      </c>
      <c r="B1629" s="133" t="s">
        <v>1367</v>
      </c>
      <c r="C1629" s="133" t="s">
        <v>668</v>
      </c>
      <c r="D1629" s="133" t="s">
        <v>1366</v>
      </c>
      <c r="E1629" s="202" t="s">
        <v>1227</v>
      </c>
      <c r="F1629" s="202"/>
      <c r="G1629" s="133" t="s">
        <v>685</v>
      </c>
      <c r="H1629" s="126">
        <v>0.4</v>
      </c>
      <c r="I1629" s="127">
        <v>0.22</v>
      </c>
      <c r="J1629" s="127">
        <v>0.08</v>
      </c>
    </row>
    <row r="1630" spans="1:10" ht="45" x14ac:dyDescent="0.2">
      <c r="A1630" s="133" t="s">
        <v>1219</v>
      </c>
      <c r="B1630" s="133" t="s">
        <v>1351</v>
      </c>
      <c r="C1630" s="133" t="s">
        <v>668</v>
      </c>
      <c r="D1630" s="133" t="s">
        <v>1350</v>
      </c>
      <c r="E1630" s="202" t="s">
        <v>1224</v>
      </c>
      <c r="F1630" s="202"/>
      <c r="G1630" s="133" t="s">
        <v>1223</v>
      </c>
      <c r="H1630" s="126">
        <v>0.15</v>
      </c>
      <c r="I1630" s="127">
        <v>18.21</v>
      </c>
      <c r="J1630" s="127">
        <v>2.73</v>
      </c>
    </row>
    <row r="1631" spans="1:10" ht="45" x14ac:dyDescent="0.2">
      <c r="A1631" s="133" t="s">
        <v>1219</v>
      </c>
      <c r="B1631" s="133" t="s">
        <v>1235</v>
      </c>
      <c r="C1631" s="133" t="s">
        <v>668</v>
      </c>
      <c r="D1631" s="133" t="s">
        <v>1234</v>
      </c>
      <c r="E1631" s="202" t="s">
        <v>1224</v>
      </c>
      <c r="F1631" s="202"/>
      <c r="G1631" s="133" t="s">
        <v>1223</v>
      </c>
      <c r="H1631" s="126">
        <v>0.15</v>
      </c>
      <c r="I1631" s="127">
        <v>13.65</v>
      </c>
      <c r="J1631" s="127">
        <v>2.04</v>
      </c>
    </row>
    <row r="1632" spans="1:10" ht="45" x14ac:dyDescent="0.2">
      <c r="A1632" s="133" t="s">
        <v>1219</v>
      </c>
      <c r="B1632" s="133" t="s">
        <v>1624</v>
      </c>
      <c r="C1632" s="133" t="s">
        <v>668</v>
      </c>
      <c r="D1632" s="133" t="s">
        <v>1623</v>
      </c>
      <c r="E1632" s="202" t="s">
        <v>1227</v>
      </c>
      <c r="F1632" s="202"/>
      <c r="G1632" s="133" t="s">
        <v>685</v>
      </c>
      <c r="H1632" s="126">
        <v>1.01</v>
      </c>
      <c r="I1632" s="127">
        <v>8.3000000000000007</v>
      </c>
      <c r="J1632" s="127">
        <v>8.3800000000000008</v>
      </c>
    </row>
    <row r="1633" spans="1:10" x14ac:dyDescent="0.2">
      <c r="A1633" s="130"/>
      <c r="B1633" s="130"/>
      <c r="C1633" s="130"/>
      <c r="D1633" s="130"/>
      <c r="E1633" s="130" t="s">
        <v>1215</v>
      </c>
      <c r="F1633" s="123">
        <v>4.1468682505399572</v>
      </c>
      <c r="G1633" s="130" t="s">
        <v>1214</v>
      </c>
      <c r="H1633" s="123">
        <v>3.53</v>
      </c>
      <c r="I1633" s="130" t="s">
        <v>1213</v>
      </c>
      <c r="J1633" s="123">
        <v>7.68</v>
      </c>
    </row>
    <row r="1634" spans="1:10" x14ac:dyDescent="0.2">
      <c r="A1634" s="130"/>
      <c r="B1634" s="130"/>
      <c r="C1634" s="130"/>
      <c r="D1634" s="130"/>
      <c r="E1634" s="130" t="s">
        <v>1212</v>
      </c>
      <c r="F1634" s="123">
        <v>5.07</v>
      </c>
      <c r="G1634" s="130"/>
      <c r="H1634" s="203" t="s">
        <v>1211</v>
      </c>
      <c r="I1634" s="203"/>
      <c r="J1634" s="123">
        <v>24.31</v>
      </c>
    </row>
    <row r="1635" spans="1:10" ht="16.5" thickBot="1" x14ac:dyDescent="0.25">
      <c r="A1635" s="128"/>
      <c r="B1635" s="128"/>
      <c r="C1635" s="128"/>
      <c r="D1635" s="128"/>
      <c r="E1635" s="128"/>
      <c r="F1635" s="128"/>
      <c r="G1635" s="128" t="s">
        <v>1210</v>
      </c>
      <c r="H1635" s="205">
        <v>0.28000000000000003</v>
      </c>
      <c r="I1635" s="128" t="s">
        <v>1209</v>
      </c>
      <c r="J1635" s="206">
        <v>6.8</v>
      </c>
    </row>
    <row r="1636" spans="1:10" ht="15.75" thickTop="1" x14ac:dyDescent="0.2">
      <c r="A1636" s="124"/>
      <c r="B1636" s="124"/>
      <c r="C1636" s="124"/>
      <c r="D1636" s="124"/>
      <c r="E1636" s="124"/>
      <c r="F1636" s="124"/>
      <c r="G1636" s="124"/>
      <c r="H1636" s="124"/>
      <c r="I1636" s="124"/>
      <c r="J1636" s="124"/>
    </row>
    <row r="1637" spans="1:10" ht="15.75" x14ac:dyDescent="0.2">
      <c r="A1637" s="131" t="s">
        <v>881</v>
      </c>
      <c r="B1637" s="131" t="s">
        <v>1208</v>
      </c>
      <c r="C1637" s="131" t="s">
        <v>1207</v>
      </c>
      <c r="D1637" s="131" t="s">
        <v>641</v>
      </c>
      <c r="E1637" s="195" t="s">
        <v>1222</v>
      </c>
      <c r="F1637" s="195"/>
      <c r="G1637" s="131" t="s">
        <v>1206</v>
      </c>
      <c r="H1637" s="131" t="s">
        <v>1205</v>
      </c>
      <c r="I1637" s="131" t="s">
        <v>1204</v>
      </c>
      <c r="J1637" s="131" t="s">
        <v>642</v>
      </c>
    </row>
    <row r="1638" spans="1:10" ht="45" x14ac:dyDescent="0.2">
      <c r="A1638" s="132" t="s">
        <v>1221</v>
      </c>
      <c r="B1638" s="132" t="s">
        <v>880</v>
      </c>
      <c r="C1638" s="132" t="s">
        <v>678</v>
      </c>
      <c r="D1638" s="132" t="s">
        <v>2356</v>
      </c>
      <c r="E1638" s="196" t="s">
        <v>1349</v>
      </c>
      <c r="F1638" s="196"/>
      <c r="G1638" s="132" t="s">
        <v>108</v>
      </c>
      <c r="H1638" s="118">
        <v>1</v>
      </c>
      <c r="I1638" s="119">
        <v>21.88</v>
      </c>
      <c r="J1638" s="119">
        <v>21.88</v>
      </c>
    </row>
    <row r="1639" spans="1:10" ht="30" x14ac:dyDescent="0.2">
      <c r="A1639" s="129" t="s">
        <v>1232</v>
      </c>
      <c r="B1639" s="129" t="s">
        <v>1345</v>
      </c>
      <c r="C1639" s="129" t="s">
        <v>678</v>
      </c>
      <c r="D1639" s="129" t="s">
        <v>1344</v>
      </c>
      <c r="E1639" s="197" t="s">
        <v>1266</v>
      </c>
      <c r="F1639" s="197"/>
      <c r="G1639" s="129" t="s">
        <v>1265</v>
      </c>
      <c r="H1639" s="121">
        <v>0.1128</v>
      </c>
      <c r="I1639" s="122">
        <v>18.57</v>
      </c>
      <c r="J1639" s="122">
        <v>2.09</v>
      </c>
    </row>
    <row r="1640" spans="1:10" ht="30" x14ac:dyDescent="0.2">
      <c r="A1640" s="129" t="s">
        <v>1232</v>
      </c>
      <c r="B1640" s="129" t="s">
        <v>1343</v>
      </c>
      <c r="C1640" s="129" t="s">
        <v>678</v>
      </c>
      <c r="D1640" s="129" t="s">
        <v>1342</v>
      </c>
      <c r="E1640" s="197" t="s">
        <v>1266</v>
      </c>
      <c r="F1640" s="197"/>
      <c r="G1640" s="129" t="s">
        <v>1265</v>
      </c>
      <c r="H1640" s="121">
        <v>0.1128</v>
      </c>
      <c r="I1640" s="122">
        <v>25.69</v>
      </c>
      <c r="J1640" s="122">
        <v>2.89</v>
      </c>
    </row>
    <row r="1641" spans="1:10" x14ac:dyDescent="0.2">
      <c r="A1641" s="133" t="s">
        <v>1219</v>
      </c>
      <c r="B1641" s="133" t="s">
        <v>1622</v>
      </c>
      <c r="C1641" s="133" t="s">
        <v>678</v>
      </c>
      <c r="D1641" s="133" t="s">
        <v>1621</v>
      </c>
      <c r="E1641" s="202" t="s">
        <v>1227</v>
      </c>
      <c r="F1641" s="202"/>
      <c r="G1641" s="133" t="s">
        <v>108</v>
      </c>
      <c r="H1641" s="126">
        <v>1.0492999999999999</v>
      </c>
      <c r="I1641" s="127">
        <v>16.09</v>
      </c>
      <c r="J1641" s="127">
        <v>16.88</v>
      </c>
    </row>
    <row r="1642" spans="1:10" x14ac:dyDescent="0.2">
      <c r="A1642" s="133" t="s">
        <v>1219</v>
      </c>
      <c r="B1642" s="133" t="s">
        <v>1432</v>
      </c>
      <c r="C1642" s="133" t="s">
        <v>678</v>
      </c>
      <c r="D1642" s="133" t="s">
        <v>1431</v>
      </c>
      <c r="E1642" s="202" t="s">
        <v>1227</v>
      </c>
      <c r="F1642" s="202"/>
      <c r="G1642" s="133" t="s">
        <v>707</v>
      </c>
      <c r="H1642" s="126">
        <v>1.2500000000000001E-2</v>
      </c>
      <c r="I1642" s="127">
        <v>1.91</v>
      </c>
      <c r="J1642" s="127">
        <v>0.02</v>
      </c>
    </row>
    <row r="1643" spans="1:10" x14ac:dyDescent="0.2">
      <c r="A1643" s="130"/>
      <c r="B1643" s="130"/>
      <c r="C1643" s="130"/>
      <c r="D1643" s="130"/>
      <c r="E1643" s="130" t="s">
        <v>1215</v>
      </c>
      <c r="F1643" s="123">
        <v>2.0086393088552916</v>
      </c>
      <c r="G1643" s="130" t="s">
        <v>1214</v>
      </c>
      <c r="H1643" s="123">
        <v>1.71</v>
      </c>
      <c r="I1643" s="130" t="s">
        <v>1213</v>
      </c>
      <c r="J1643" s="123">
        <v>3.72</v>
      </c>
    </row>
    <row r="1644" spans="1:10" x14ac:dyDescent="0.2">
      <c r="A1644" s="130"/>
      <c r="B1644" s="130"/>
      <c r="C1644" s="130"/>
      <c r="D1644" s="130"/>
      <c r="E1644" s="130" t="s">
        <v>1212</v>
      </c>
      <c r="F1644" s="123">
        <v>5.77</v>
      </c>
      <c r="G1644" s="130"/>
      <c r="H1644" s="203" t="s">
        <v>1211</v>
      </c>
      <c r="I1644" s="203"/>
      <c r="J1644" s="123">
        <v>27.65</v>
      </c>
    </row>
    <row r="1645" spans="1:10" ht="16.5" thickBot="1" x14ac:dyDescent="0.25">
      <c r="A1645" s="128"/>
      <c r="B1645" s="128"/>
      <c r="C1645" s="128"/>
      <c r="D1645" s="128"/>
      <c r="E1645" s="128"/>
      <c r="F1645" s="128"/>
      <c r="G1645" s="128" t="s">
        <v>1210</v>
      </c>
      <c r="H1645" s="205">
        <v>38.049999999999997</v>
      </c>
      <c r="I1645" s="128" t="s">
        <v>1209</v>
      </c>
      <c r="J1645" s="206">
        <v>1052.08</v>
      </c>
    </row>
    <row r="1646" spans="1:10" ht="15.75" thickTop="1" x14ac:dyDescent="0.2">
      <c r="A1646" s="124"/>
      <c r="B1646" s="124"/>
      <c r="C1646" s="124"/>
      <c r="D1646" s="124"/>
      <c r="E1646" s="124"/>
      <c r="F1646" s="124"/>
      <c r="G1646" s="124"/>
      <c r="H1646" s="124"/>
      <c r="I1646" s="124"/>
      <c r="J1646" s="124"/>
    </row>
    <row r="1647" spans="1:10" ht="15.75" x14ac:dyDescent="0.2">
      <c r="A1647" s="131" t="s">
        <v>879</v>
      </c>
      <c r="B1647" s="131" t="s">
        <v>1208</v>
      </c>
      <c r="C1647" s="131" t="s">
        <v>1207</v>
      </c>
      <c r="D1647" s="131" t="s">
        <v>641</v>
      </c>
      <c r="E1647" s="195" t="s">
        <v>1222</v>
      </c>
      <c r="F1647" s="195"/>
      <c r="G1647" s="131" t="s">
        <v>1206</v>
      </c>
      <c r="H1647" s="131" t="s">
        <v>1205</v>
      </c>
      <c r="I1647" s="131" t="s">
        <v>1204</v>
      </c>
      <c r="J1647" s="131" t="s">
        <v>642</v>
      </c>
    </row>
    <row r="1648" spans="1:10" x14ac:dyDescent="0.2">
      <c r="A1648" s="132" t="s">
        <v>1221</v>
      </c>
      <c r="B1648" s="132" t="s">
        <v>878</v>
      </c>
      <c r="C1648" s="132" t="s">
        <v>668</v>
      </c>
      <c r="D1648" s="132" t="s">
        <v>877</v>
      </c>
      <c r="E1648" s="196" t="s">
        <v>1526</v>
      </c>
      <c r="F1648" s="196"/>
      <c r="G1648" s="132" t="s">
        <v>671</v>
      </c>
      <c r="H1648" s="118">
        <v>1</v>
      </c>
      <c r="I1648" s="119">
        <v>7.97</v>
      </c>
      <c r="J1648" s="119">
        <v>7.97</v>
      </c>
    </row>
    <row r="1649" spans="1:10" x14ac:dyDescent="0.2">
      <c r="A1649" s="129" t="s">
        <v>1232</v>
      </c>
      <c r="B1649" s="129" t="s">
        <v>1242</v>
      </c>
      <c r="C1649" s="129" t="s">
        <v>668</v>
      </c>
      <c r="D1649" s="129" t="s">
        <v>1241</v>
      </c>
      <c r="E1649" s="197" t="s">
        <v>1229</v>
      </c>
      <c r="F1649" s="197"/>
      <c r="G1649" s="129" t="s">
        <v>1223</v>
      </c>
      <c r="H1649" s="121">
        <v>0.12</v>
      </c>
      <c r="I1649" s="122">
        <v>3.72</v>
      </c>
      <c r="J1649" s="122">
        <v>0.44</v>
      </c>
    </row>
    <row r="1650" spans="1:10" x14ac:dyDescent="0.2">
      <c r="A1650" s="129" t="s">
        <v>1232</v>
      </c>
      <c r="B1650" s="129" t="s">
        <v>1356</v>
      </c>
      <c r="C1650" s="129" t="s">
        <v>668</v>
      </c>
      <c r="D1650" s="129" t="s">
        <v>1355</v>
      </c>
      <c r="E1650" s="197" t="s">
        <v>1229</v>
      </c>
      <c r="F1650" s="197"/>
      <c r="G1650" s="129" t="s">
        <v>1223</v>
      </c>
      <c r="H1650" s="121">
        <v>0.12</v>
      </c>
      <c r="I1650" s="122">
        <v>3.65</v>
      </c>
      <c r="J1650" s="122">
        <v>0.43</v>
      </c>
    </row>
    <row r="1651" spans="1:10" x14ac:dyDescent="0.2">
      <c r="A1651" s="133" t="s">
        <v>1219</v>
      </c>
      <c r="B1651" s="133" t="s">
        <v>1540</v>
      </c>
      <c r="C1651" s="133" t="s">
        <v>668</v>
      </c>
      <c r="D1651" s="133" t="s">
        <v>1539</v>
      </c>
      <c r="E1651" s="202" t="s">
        <v>1227</v>
      </c>
      <c r="F1651" s="202"/>
      <c r="G1651" s="133" t="s">
        <v>1238</v>
      </c>
      <c r="H1651" s="126">
        <v>8.0000000000000002E-3</v>
      </c>
      <c r="I1651" s="127">
        <v>71.239999999999995</v>
      </c>
      <c r="J1651" s="127">
        <v>0.56000000000000005</v>
      </c>
    </row>
    <row r="1652" spans="1:10" x14ac:dyDescent="0.2">
      <c r="A1652" s="133" t="s">
        <v>1219</v>
      </c>
      <c r="B1652" s="133" t="s">
        <v>1536</v>
      </c>
      <c r="C1652" s="133" t="s">
        <v>668</v>
      </c>
      <c r="D1652" s="133" t="s">
        <v>1535</v>
      </c>
      <c r="E1652" s="202" t="s">
        <v>1227</v>
      </c>
      <c r="F1652" s="202"/>
      <c r="G1652" s="133" t="s">
        <v>1021</v>
      </c>
      <c r="H1652" s="126">
        <v>1.0999999999999999E-2</v>
      </c>
      <c r="I1652" s="127">
        <v>68.599999999999994</v>
      </c>
      <c r="J1652" s="127">
        <v>0.75</v>
      </c>
    </row>
    <row r="1653" spans="1:10" ht="45" x14ac:dyDescent="0.2">
      <c r="A1653" s="133" t="s">
        <v>1219</v>
      </c>
      <c r="B1653" s="133" t="s">
        <v>1351</v>
      </c>
      <c r="C1653" s="133" t="s">
        <v>668</v>
      </c>
      <c r="D1653" s="133" t="s">
        <v>1350</v>
      </c>
      <c r="E1653" s="202" t="s">
        <v>1224</v>
      </c>
      <c r="F1653" s="202"/>
      <c r="G1653" s="133" t="s">
        <v>1223</v>
      </c>
      <c r="H1653" s="126">
        <v>0.12</v>
      </c>
      <c r="I1653" s="127">
        <v>18.21</v>
      </c>
      <c r="J1653" s="127">
        <v>2.1800000000000002</v>
      </c>
    </row>
    <row r="1654" spans="1:10" ht="45" x14ac:dyDescent="0.2">
      <c r="A1654" s="133" t="s">
        <v>1219</v>
      </c>
      <c r="B1654" s="133" t="s">
        <v>1620</v>
      </c>
      <c r="C1654" s="133" t="s">
        <v>668</v>
      </c>
      <c r="D1654" s="133" t="s">
        <v>1619</v>
      </c>
      <c r="E1654" s="202" t="s">
        <v>1227</v>
      </c>
      <c r="F1654" s="202"/>
      <c r="G1654" s="133" t="s">
        <v>671</v>
      </c>
      <c r="H1654" s="126">
        <v>1</v>
      </c>
      <c r="I1654" s="127">
        <v>1.98</v>
      </c>
      <c r="J1654" s="127">
        <v>1.98</v>
      </c>
    </row>
    <row r="1655" spans="1:10" ht="45" x14ac:dyDescent="0.2">
      <c r="A1655" s="133" t="s">
        <v>1219</v>
      </c>
      <c r="B1655" s="133" t="s">
        <v>1235</v>
      </c>
      <c r="C1655" s="133" t="s">
        <v>668</v>
      </c>
      <c r="D1655" s="133" t="s">
        <v>1234</v>
      </c>
      <c r="E1655" s="202" t="s">
        <v>1224</v>
      </c>
      <c r="F1655" s="202"/>
      <c r="G1655" s="133" t="s">
        <v>1223</v>
      </c>
      <c r="H1655" s="126">
        <v>0.12</v>
      </c>
      <c r="I1655" s="127">
        <v>13.65</v>
      </c>
      <c r="J1655" s="127">
        <v>1.63</v>
      </c>
    </row>
    <row r="1656" spans="1:10" x14ac:dyDescent="0.2">
      <c r="A1656" s="130"/>
      <c r="B1656" s="130"/>
      <c r="C1656" s="130"/>
      <c r="D1656" s="130"/>
      <c r="E1656" s="130" t="s">
        <v>1215</v>
      </c>
      <c r="F1656" s="123">
        <v>2.0572354000000002</v>
      </c>
      <c r="G1656" s="130" t="s">
        <v>1214</v>
      </c>
      <c r="H1656" s="123">
        <v>1.75</v>
      </c>
      <c r="I1656" s="130" t="s">
        <v>1213</v>
      </c>
      <c r="J1656" s="123">
        <v>3.81</v>
      </c>
    </row>
    <row r="1657" spans="1:10" x14ac:dyDescent="0.2">
      <c r="A1657" s="130"/>
      <c r="B1657" s="130"/>
      <c r="C1657" s="130"/>
      <c r="D1657" s="130"/>
      <c r="E1657" s="130" t="s">
        <v>1212</v>
      </c>
      <c r="F1657" s="123">
        <v>2.1</v>
      </c>
      <c r="G1657" s="130"/>
      <c r="H1657" s="203" t="s">
        <v>1211</v>
      </c>
      <c r="I1657" s="203"/>
      <c r="J1657" s="123">
        <v>10.07</v>
      </c>
    </row>
    <row r="1658" spans="1:10" ht="16.5" thickBot="1" x14ac:dyDescent="0.25">
      <c r="A1658" s="128"/>
      <c r="B1658" s="128"/>
      <c r="C1658" s="128"/>
      <c r="D1658" s="128"/>
      <c r="E1658" s="128"/>
      <c r="F1658" s="128"/>
      <c r="G1658" s="128" t="s">
        <v>1210</v>
      </c>
      <c r="H1658" s="205">
        <v>4</v>
      </c>
      <c r="I1658" s="128" t="s">
        <v>1209</v>
      </c>
      <c r="J1658" s="206">
        <v>40.28</v>
      </c>
    </row>
    <row r="1659" spans="1:10" ht="15.75" thickTop="1" x14ac:dyDescent="0.2">
      <c r="A1659" s="124"/>
      <c r="B1659" s="124"/>
      <c r="C1659" s="124"/>
      <c r="D1659" s="124"/>
      <c r="E1659" s="124"/>
      <c r="F1659" s="124"/>
      <c r="G1659" s="124"/>
      <c r="H1659" s="124"/>
      <c r="I1659" s="124"/>
      <c r="J1659" s="124"/>
    </row>
    <row r="1660" spans="1:10" ht="15.75" x14ac:dyDescent="0.2">
      <c r="A1660" s="131" t="s">
        <v>876</v>
      </c>
      <c r="B1660" s="131" t="s">
        <v>1208</v>
      </c>
      <c r="C1660" s="131" t="s">
        <v>1207</v>
      </c>
      <c r="D1660" s="131" t="s">
        <v>641</v>
      </c>
      <c r="E1660" s="195" t="s">
        <v>1222</v>
      </c>
      <c r="F1660" s="195"/>
      <c r="G1660" s="131" t="s">
        <v>1206</v>
      </c>
      <c r="H1660" s="131" t="s">
        <v>1205</v>
      </c>
      <c r="I1660" s="131" t="s">
        <v>1204</v>
      </c>
      <c r="J1660" s="131" t="s">
        <v>642</v>
      </c>
    </row>
    <row r="1661" spans="1:10" ht="45" x14ac:dyDescent="0.2">
      <c r="A1661" s="132" t="s">
        <v>1221</v>
      </c>
      <c r="B1661" s="132" t="s">
        <v>875</v>
      </c>
      <c r="C1661" s="132" t="s">
        <v>678</v>
      </c>
      <c r="D1661" s="132" t="s">
        <v>445</v>
      </c>
      <c r="E1661" s="196" t="s">
        <v>1349</v>
      </c>
      <c r="F1661" s="196"/>
      <c r="G1661" s="132" t="s">
        <v>707</v>
      </c>
      <c r="H1661" s="118">
        <v>1</v>
      </c>
      <c r="I1661" s="119">
        <v>4.74</v>
      </c>
      <c r="J1661" s="119">
        <v>4.74</v>
      </c>
    </row>
    <row r="1662" spans="1:10" ht="30" x14ac:dyDescent="0.2">
      <c r="A1662" s="129" t="s">
        <v>1232</v>
      </c>
      <c r="B1662" s="129" t="s">
        <v>1345</v>
      </c>
      <c r="C1662" s="129" t="s">
        <v>678</v>
      </c>
      <c r="D1662" s="129" t="s">
        <v>1344</v>
      </c>
      <c r="E1662" s="197" t="s">
        <v>1266</v>
      </c>
      <c r="F1662" s="197"/>
      <c r="G1662" s="129" t="s">
        <v>1265</v>
      </c>
      <c r="H1662" s="121">
        <v>7.0599999999999996E-2</v>
      </c>
      <c r="I1662" s="122">
        <v>18.57</v>
      </c>
      <c r="J1662" s="122">
        <v>1.31</v>
      </c>
    </row>
    <row r="1663" spans="1:10" ht="30" x14ac:dyDescent="0.2">
      <c r="A1663" s="129" t="s">
        <v>1232</v>
      </c>
      <c r="B1663" s="129" t="s">
        <v>1343</v>
      </c>
      <c r="C1663" s="129" t="s">
        <v>678</v>
      </c>
      <c r="D1663" s="129" t="s">
        <v>1342</v>
      </c>
      <c r="E1663" s="197" t="s">
        <v>1266</v>
      </c>
      <c r="F1663" s="197"/>
      <c r="G1663" s="129" t="s">
        <v>1265</v>
      </c>
      <c r="H1663" s="121">
        <v>7.0599999999999996E-2</v>
      </c>
      <c r="I1663" s="122">
        <v>25.69</v>
      </c>
      <c r="J1663" s="122">
        <v>1.81</v>
      </c>
    </row>
    <row r="1664" spans="1:10" x14ac:dyDescent="0.2">
      <c r="A1664" s="133" t="s">
        <v>1219</v>
      </c>
      <c r="B1664" s="133" t="s">
        <v>1436</v>
      </c>
      <c r="C1664" s="133" t="s">
        <v>678</v>
      </c>
      <c r="D1664" s="133" t="s">
        <v>1435</v>
      </c>
      <c r="E1664" s="202" t="s">
        <v>1227</v>
      </c>
      <c r="F1664" s="202"/>
      <c r="G1664" s="133" t="s">
        <v>707</v>
      </c>
      <c r="H1664" s="126">
        <v>7.1000000000000004E-3</v>
      </c>
      <c r="I1664" s="127">
        <v>52.63</v>
      </c>
      <c r="J1664" s="127">
        <v>0.37</v>
      </c>
    </row>
    <row r="1665" spans="1:10" ht="30" x14ac:dyDescent="0.2">
      <c r="A1665" s="133" t="s">
        <v>1219</v>
      </c>
      <c r="B1665" s="133" t="s">
        <v>1618</v>
      </c>
      <c r="C1665" s="133" t="s">
        <v>678</v>
      </c>
      <c r="D1665" s="133" t="s">
        <v>1617</v>
      </c>
      <c r="E1665" s="202" t="s">
        <v>1227</v>
      </c>
      <c r="F1665" s="202"/>
      <c r="G1665" s="133" t="s">
        <v>707</v>
      </c>
      <c r="H1665" s="126">
        <v>1</v>
      </c>
      <c r="I1665" s="127">
        <v>0.76</v>
      </c>
      <c r="J1665" s="127">
        <v>0.76</v>
      </c>
    </row>
    <row r="1666" spans="1:10" ht="30" x14ac:dyDescent="0.2">
      <c r="A1666" s="133" t="s">
        <v>1219</v>
      </c>
      <c r="B1666" s="133" t="s">
        <v>1434</v>
      </c>
      <c r="C1666" s="133" t="s">
        <v>678</v>
      </c>
      <c r="D1666" s="133" t="s">
        <v>1433</v>
      </c>
      <c r="E1666" s="202" t="s">
        <v>1227</v>
      </c>
      <c r="F1666" s="202"/>
      <c r="G1666" s="133" t="s">
        <v>707</v>
      </c>
      <c r="H1666" s="126">
        <v>8.0000000000000002E-3</v>
      </c>
      <c r="I1666" s="127">
        <v>59.62</v>
      </c>
      <c r="J1666" s="127">
        <v>0.47</v>
      </c>
    </row>
    <row r="1667" spans="1:10" x14ac:dyDescent="0.2">
      <c r="A1667" s="133" t="s">
        <v>1219</v>
      </c>
      <c r="B1667" s="133" t="s">
        <v>1432</v>
      </c>
      <c r="C1667" s="133" t="s">
        <v>678</v>
      </c>
      <c r="D1667" s="133" t="s">
        <v>1431</v>
      </c>
      <c r="E1667" s="202" t="s">
        <v>1227</v>
      </c>
      <c r="F1667" s="202"/>
      <c r="G1667" s="133" t="s">
        <v>707</v>
      </c>
      <c r="H1667" s="126">
        <v>1.0800000000000001E-2</v>
      </c>
      <c r="I1667" s="127">
        <v>1.91</v>
      </c>
      <c r="J1667" s="127">
        <v>0.02</v>
      </c>
    </row>
    <row r="1668" spans="1:10" x14ac:dyDescent="0.2">
      <c r="A1668" s="130"/>
      <c r="B1668" s="130"/>
      <c r="C1668" s="130"/>
      <c r="D1668" s="130"/>
      <c r="E1668" s="130" t="s">
        <v>1215</v>
      </c>
      <c r="F1668" s="123">
        <v>1.2580993520518358</v>
      </c>
      <c r="G1668" s="130" t="s">
        <v>1214</v>
      </c>
      <c r="H1668" s="123">
        <v>1.07</v>
      </c>
      <c r="I1668" s="130" t="s">
        <v>1213</v>
      </c>
      <c r="J1668" s="123">
        <v>2.33</v>
      </c>
    </row>
    <row r="1669" spans="1:10" x14ac:dyDescent="0.2">
      <c r="A1669" s="130"/>
      <c r="B1669" s="130"/>
      <c r="C1669" s="130"/>
      <c r="D1669" s="130"/>
      <c r="E1669" s="130" t="s">
        <v>1212</v>
      </c>
      <c r="F1669" s="123">
        <v>1.25</v>
      </c>
      <c r="G1669" s="130"/>
      <c r="H1669" s="203" t="s">
        <v>1211</v>
      </c>
      <c r="I1669" s="203"/>
      <c r="J1669" s="123">
        <v>5.99</v>
      </c>
    </row>
    <row r="1670" spans="1:10" ht="16.5" thickBot="1" x14ac:dyDescent="0.25">
      <c r="A1670" s="128"/>
      <c r="B1670" s="128"/>
      <c r="C1670" s="128"/>
      <c r="D1670" s="128"/>
      <c r="E1670" s="128"/>
      <c r="F1670" s="128"/>
      <c r="G1670" s="128" t="s">
        <v>1210</v>
      </c>
      <c r="H1670" s="205">
        <v>9</v>
      </c>
      <c r="I1670" s="128" t="s">
        <v>1209</v>
      </c>
      <c r="J1670" s="206">
        <v>53.91</v>
      </c>
    </row>
    <row r="1671" spans="1:10" ht="15.75" thickTop="1" x14ac:dyDescent="0.2">
      <c r="A1671" s="124"/>
      <c r="B1671" s="124"/>
      <c r="C1671" s="124"/>
      <c r="D1671" s="124"/>
      <c r="E1671" s="124"/>
      <c r="F1671" s="124"/>
      <c r="G1671" s="124"/>
      <c r="H1671" s="124"/>
      <c r="I1671" s="124"/>
      <c r="J1671" s="124"/>
    </row>
    <row r="1672" spans="1:10" ht="15.75" x14ac:dyDescent="0.2">
      <c r="A1672" s="131" t="s">
        <v>874</v>
      </c>
      <c r="B1672" s="131" t="s">
        <v>1208</v>
      </c>
      <c r="C1672" s="131" t="s">
        <v>1207</v>
      </c>
      <c r="D1672" s="131" t="s">
        <v>641</v>
      </c>
      <c r="E1672" s="195" t="s">
        <v>1222</v>
      </c>
      <c r="F1672" s="195"/>
      <c r="G1672" s="131" t="s">
        <v>1206</v>
      </c>
      <c r="H1672" s="131" t="s">
        <v>1205</v>
      </c>
      <c r="I1672" s="131" t="s">
        <v>1204</v>
      </c>
      <c r="J1672" s="131" t="s">
        <v>642</v>
      </c>
    </row>
    <row r="1673" spans="1:10" ht="45" x14ac:dyDescent="0.2">
      <c r="A1673" s="132" t="s">
        <v>1221</v>
      </c>
      <c r="B1673" s="132" t="s">
        <v>873</v>
      </c>
      <c r="C1673" s="132" t="s">
        <v>678</v>
      </c>
      <c r="D1673" s="132" t="s">
        <v>446</v>
      </c>
      <c r="E1673" s="196" t="s">
        <v>1349</v>
      </c>
      <c r="F1673" s="196"/>
      <c r="G1673" s="132" t="s">
        <v>707</v>
      </c>
      <c r="H1673" s="118">
        <v>1</v>
      </c>
      <c r="I1673" s="119">
        <v>7.66</v>
      </c>
      <c r="J1673" s="119">
        <v>7.66</v>
      </c>
    </row>
    <row r="1674" spans="1:10" ht="30" x14ac:dyDescent="0.2">
      <c r="A1674" s="129" t="s">
        <v>1232</v>
      </c>
      <c r="B1674" s="129" t="s">
        <v>1345</v>
      </c>
      <c r="C1674" s="129" t="s">
        <v>678</v>
      </c>
      <c r="D1674" s="129" t="s">
        <v>1344</v>
      </c>
      <c r="E1674" s="197" t="s">
        <v>1266</v>
      </c>
      <c r="F1674" s="197"/>
      <c r="G1674" s="129" t="s">
        <v>1265</v>
      </c>
      <c r="H1674" s="121">
        <v>0.13589999999999999</v>
      </c>
      <c r="I1674" s="122">
        <v>18.57</v>
      </c>
      <c r="J1674" s="122">
        <v>2.52</v>
      </c>
    </row>
    <row r="1675" spans="1:10" ht="30" x14ac:dyDescent="0.2">
      <c r="A1675" s="129" t="s">
        <v>1232</v>
      </c>
      <c r="B1675" s="129" t="s">
        <v>1343</v>
      </c>
      <c r="C1675" s="129" t="s">
        <v>678</v>
      </c>
      <c r="D1675" s="129" t="s">
        <v>1342</v>
      </c>
      <c r="E1675" s="197" t="s">
        <v>1266</v>
      </c>
      <c r="F1675" s="197"/>
      <c r="G1675" s="129" t="s">
        <v>1265</v>
      </c>
      <c r="H1675" s="121">
        <v>0.13589999999999999</v>
      </c>
      <c r="I1675" s="122">
        <v>25.69</v>
      </c>
      <c r="J1675" s="122">
        <v>3.49</v>
      </c>
    </row>
    <row r="1676" spans="1:10" x14ac:dyDescent="0.2">
      <c r="A1676" s="133" t="s">
        <v>1219</v>
      </c>
      <c r="B1676" s="133" t="s">
        <v>1436</v>
      </c>
      <c r="C1676" s="133" t="s">
        <v>678</v>
      </c>
      <c r="D1676" s="133" t="s">
        <v>1435</v>
      </c>
      <c r="E1676" s="202" t="s">
        <v>1227</v>
      </c>
      <c r="F1676" s="202"/>
      <c r="G1676" s="133" t="s">
        <v>707</v>
      </c>
      <c r="H1676" s="126">
        <v>7.1000000000000004E-3</v>
      </c>
      <c r="I1676" s="127">
        <v>52.63</v>
      </c>
      <c r="J1676" s="127">
        <v>0.37</v>
      </c>
    </row>
    <row r="1677" spans="1:10" ht="30" x14ac:dyDescent="0.2">
      <c r="A1677" s="133" t="s">
        <v>1219</v>
      </c>
      <c r="B1677" s="133" t="s">
        <v>1618</v>
      </c>
      <c r="C1677" s="133" t="s">
        <v>678</v>
      </c>
      <c r="D1677" s="133" t="s">
        <v>1617</v>
      </c>
      <c r="E1677" s="202" t="s">
        <v>1227</v>
      </c>
      <c r="F1677" s="202"/>
      <c r="G1677" s="133" t="s">
        <v>707</v>
      </c>
      <c r="H1677" s="126">
        <v>1</v>
      </c>
      <c r="I1677" s="127">
        <v>0.76</v>
      </c>
      <c r="J1677" s="127">
        <v>0.76</v>
      </c>
    </row>
    <row r="1678" spans="1:10" ht="30" x14ac:dyDescent="0.2">
      <c r="A1678" s="133" t="s">
        <v>1219</v>
      </c>
      <c r="B1678" s="133" t="s">
        <v>1434</v>
      </c>
      <c r="C1678" s="133" t="s">
        <v>678</v>
      </c>
      <c r="D1678" s="133" t="s">
        <v>1433</v>
      </c>
      <c r="E1678" s="202" t="s">
        <v>1227</v>
      </c>
      <c r="F1678" s="202"/>
      <c r="G1678" s="133" t="s">
        <v>707</v>
      </c>
      <c r="H1678" s="126">
        <v>8.0000000000000002E-3</v>
      </c>
      <c r="I1678" s="127">
        <v>59.62</v>
      </c>
      <c r="J1678" s="127">
        <v>0.47</v>
      </c>
    </row>
    <row r="1679" spans="1:10" x14ac:dyDescent="0.2">
      <c r="A1679" s="133" t="s">
        <v>1219</v>
      </c>
      <c r="B1679" s="133" t="s">
        <v>1432</v>
      </c>
      <c r="C1679" s="133" t="s">
        <v>678</v>
      </c>
      <c r="D1679" s="133" t="s">
        <v>1431</v>
      </c>
      <c r="E1679" s="202" t="s">
        <v>1227</v>
      </c>
      <c r="F1679" s="202"/>
      <c r="G1679" s="133" t="s">
        <v>707</v>
      </c>
      <c r="H1679" s="126">
        <v>3.0200000000000001E-2</v>
      </c>
      <c r="I1679" s="127">
        <v>1.91</v>
      </c>
      <c r="J1679" s="127">
        <v>0.05</v>
      </c>
    </row>
    <row r="1680" spans="1:10" x14ac:dyDescent="0.2">
      <c r="A1680" s="130"/>
      <c r="B1680" s="130"/>
      <c r="C1680" s="130"/>
      <c r="D1680" s="130"/>
      <c r="E1680" s="130" t="s">
        <v>1215</v>
      </c>
      <c r="F1680" s="123">
        <v>2.4244060475161988</v>
      </c>
      <c r="G1680" s="130" t="s">
        <v>1214</v>
      </c>
      <c r="H1680" s="123">
        <v>2.0699999999999998</v>
      </c>
      <c r="I1680" s="130" t="s">
        <v>1213</v>
      </c>
      <c r="J1680" s="123">
        <v>4.49</v>
      </c>
    </row>
    <row r="1681" spans="1:10" x14ac:dyDescent="0.2">
      <c r="A1681" s="130"/>
      <c r="B1681" s="130"/>
      <c r="C1681" s="130"/>
      <c r="D1681" s="130"/>
      <c r="E1681" s="130" t="s">
        <v>1212</v>
      </c>
      <c r="F1681" s="123">
        <v>2.02</v>
      </c>
      <c r="G1681" s="130"/>
      <c r="H1681" s="203" t="s">
        <v>1211</v>
      </c>
      <c r="I1681" s="203"/>
      <c r="J1681" s="123">
        <v>9.68</v>
      </c>
    </row>
    <row r="1682" spans="1:10" ht="16.5" thickBot="1" x14ac:dyDescent="0.25">
      <c r="A1682" s="128"/>
      <c r="B1682" s="128"/>
      <c r="C1682" s="128"/>
      <c r="D1682" s="128"/>
      <c r="E1682" s="128"/>
      <c r="F1682" s="128"/>
      <c r="G1682" s="128" t="s">
        <v>1210</v>
      </c>
      <c r="H1682" s="205">
        <v>55</v>
      </c>
      <c r="I1682" s="128" t="s">
        <v>1209</v>
      </c>
      <c r="J1682" s="206">
        <v>532.4</v>
      </c>
    </row>
    <row r="1683" spans="1:10" ht="15.75" thickTop="1" x14ac:dyDescent="0.2">
      <c r="A1683" s="124"/>
      <c r="B1683" s="124"/>
      <c r="C1683" s="124"/>
      <c r="D1683" s="124"/>
      <c r="E1683" s="124"/>
      <c r="F1683" s="124"/>
      <c r="G1683" s="124"/>
      <c r="H1683" s="124"/>
      <c r="I1683" s="124"/>
      <c r="J1683" s="124"/>
    </row>
    <row r="1684" spans="1:10" ht="15.75" x14ac:dyDescent="0.2">
      <c r="A1684" s="131" t="s">
        <v>872</v>
      </c>
      <c r="B1684" s="131" t="s">
        <v>1208</v>
      </c>
      <c r="C1684" s="131" t="s">
        <v>1207</v>
      </c>
      <c r="D1684" s="131" t="s">
        <v>641</v>
      </c>
      <c r="E1684" s="195" t="s">
        <v>1222</v>
      </c>
      <c r="F1684" s="195"/>
      <c r="G1684" s="131" t="s">
        <v>1206</v>
      </c>
      <c r="H1684" s="131" t="s">
        <v>1205</v>
      </c>
      <c r="I1684" s="131" t="s">
        <v>1204</v>
      </c>
      <c r="J1684" s="131" t="s">
        <v>642</v>
      </c>
    </row>
    <row r="1685" spans="1:10" ht="45" x14ac:dyDescent="0.2">
      <c r="A1685" s="132" t="s">
        <v>1221</v>
      </c>
      <c r="B1685" s="132" t="s">
        <v>871</v>
      </c>
      <c r="C1685" s="132" t="s">
        <v>678</v>
      </c>
      <c r="D1685" s="132" t="s">
        <v>281</v>
      </c>
      <c r="E1685" s="196" t="s">
        <v>1349</v>
      </c>
      <c r="F1685" s="196"/>
      <c r="G1685" s="132" t="s">
        <v>707</v>
      </c>
      <c r="H1685" s="118">
        <v>1</v>
      </c>
      <c r="I1685" s="119">
        <v>15.43</v>
      </c>
      <c r="J1685" s="119">
        <v>15.43</v>
      </c>
    </row>
    <row r="1686" spans="1:10" ht="30" x14ac:dyDescent="0.2">
      <c r="A1686" s="129" t="s">
        <v>1232</v>
      </c>
      <c r="B1686" s="129" t="s">
        <v>1345</v>
      </c>
      <c r="C1686" s="129" t="s">
        <v>678</v>
      </c>
      <c r="D1686" s="129" t="s">
        <v>1344</v>
      </c>
      <c r="E1686" s="197" t="s">
        <v>1266</v>
      </c>
      <c r="F1686" s="197"/>
      <c r="G1686" s="129" t="s">
        <v>1265</v>
      </c>
      <c r="H1686" s="121">
        <v>0.1416</v>
      </c>
      <c r="I1686" s="122">
        <v>18.57</v>
      </c>
      <c r="J1686" s="122">
        <v>2.62</v>
      </c>
    </row>
    <row r="1687" spans="1:10" ht="30" x14ac:dyDescent="0.2">
      <c r="A1687" s="129" t="s">
        <v>1232</v>
      </c>
      <c r="B1687" s="129" t="s">
        <v>1343</v>
      </c>
      <c r="C1687" s="129" t="s">
        <v>678</v>
      </c>
      <c r="D1687" s="129" t="s">
        <v>1342</v>
      </c>
      <c r="E1687" s="197" t="s">
        <v>1266</v>
      </c>
      <c r="F1687" s="197"/>
      <c r="G1687" s="129" t="s">
        <v>1265</v>
      </c>
      <c r="H1687" s="121">
        <v>0.1416</v>
      </c>
      <c r="I1687" s="122">
        <v>25.69</v>
      </c>
      <c r="J1687" s="122">
        <v>3.63</v>
      </c>
    </row>
    <row r="1688" spans="1:10" x14ac:dyDescent="0.2">
      <c r="A1688" s="133" t="s">
        <v>1219</v>
      </c>
      <c r="B1688" s="133" t="s">
        <v>1436</v>
      </c>
      <c r="C1688" s="133" t="s">
        <v>678</v>
      </c>
      <c r="D1688" s="133" t="s">
        <v>1435</v>
      </c>
      <c r="E1688" s="202" t="s">
        <v>1227</v>
      </c>
      <c r="F1688" s="202"/>
      <c r="G1688" s="133" t="s">
        <v>707</v>
      </c>
      <c r="H1688" s="126">
        <v>5.8999999999999999E-3</v>
      </c>
      <c r="I1688" s="127">
        <v>52.63</v>
      </c>
      <c r="J1688" s="127">
        <v>0.31</v>
      </c>
    </row>
    <row r="1689" spans="1:10" ht="30" x14ac:dyDescent="0.2">
      <c r="A1689" s="133" t="s">
        <v>1219</v>
      </c>
      <c r="B1689" s="133" t="s">
        <v>1616</v>
      </c>
      <c r="C1689" s="133" t="s">
        <v>678</v>
      </c>
      <c r="D1689" s="133" t="s">
        <v>1615</v>
      </c>
      <c r="E1689" s="202" t="s">
        <v>1227</v>
      </c>
      <c r="F1689" s="202"/>
      <c r="G1689" s="133" t="s">
        <v>707</v>
      </c>
      <c r="H1689" s="126">
        <v>1</v>
      </c>
      <c r="I1689" s="127">
        <v>8.4</v>
      </c>
      <c r="J1689" s="127">
        <v>8.4</v>
      </c>
    </row>
    <row r="1690" spans="1:10" ht="30" x14ac:dyDescent="0.2">
      <c r="A1690" s="133" t="s">
        <v>1219</v>
      </c>
      <c r="B1690" s="133" t="s">
        <v>1434</v>
      </c>
      <c r="C1690" s="133" t="s">
        <v>678</v>
      </c>
      <c r="D1690" s="133" t="s">
        <v>1433</v>
      </c>
      <c r="E1690" s="202" t="s">
        <v>1227</v>
      </c>
      <c r="F1690" s="202"/>
      <c r="G1690" s="133" t="s">
        <v>707</v>
      </c>
      <c r="H1690" s="126">
        <v>7.0000000000000001E-3</v>
      </c>
      <c r="I1690" s="127">
        <v>59.62</v>
      </c>
      <c r="J1690" s="127">
        <v>0.41</v>
      </c>
    </row>
    <row r="1691" spans="1:10" x14ac:dyDescent="0.2">
      <c r="A1691" s="133" t="s">
        <v>1219</v>
      </c>
      <c r="B1691" s="133" t="s">
        <v>1432</v>
      </c>
      <c r="C1691" s="133" t="s">
        <v>678</v>
      </c>
      <c r="D1691" s="133" t="s">
        <v>1431</v>
      </c>
      <c r="E1691" s="202" t="s">
        <v>1227</v>
      </c>
      <c r="F1691" s="202"/>
      <c r="G1691" s="133" t="s">
        <v>707</v>
      </c>
      <c r="H1691" s="126">
        <v>3.3799999999999997E-2</v>
      </c>
      <c r="I1691" s="127">
        <v>1.91</v>
      </c>
      <c r="J1691" s="127">
        <v>0.06</v>
      </c>
    </row>
    <row r="1692" spans="1:10" x14ac:dyDescent="0.2">
      <c r="A1692" s="130"/>
      <c r="B1692" s="130"/>
      <c r="C1692" s="130"/>
      <c r="D1692" s="130"/>
      <c r="E1692" s="130" t="s">
        <v>1215</v>
      </c>
      <c r="F1692" s="123">
        <v>2.5269978401727862</v>
      </c>
      <c r="G1692" s="130" t="s">
        <v>1214</v>
      </c>
      <c r="H1692" s="123">
        <v>2.15</v>
      </c>
      <c r="I1692" s="130" t="s">
        <v>1213</v>
      </c>
      <c r="J1692" s="123">
        <v>4.68</v>
      </c>
    </row>
    <row r="1693" spans="1:10" x14ac:dyDescent="0.2">
      <c r="A1693" s="130"/>
      <c r="B1693" s="130"/>
      <c r="C1693" s="130"/>
      <c r="D1693" s="130"/>
      <c r="E1693" s="130" t="s">
        <v>1212</v>
      </c>
      <c r="F1693" s="123">
        <v>4.07</v>
      </c>
      <c r="G1693" s="130"/>
      <c r="H1693" s="203" t="s">
        <v>1211</v>
      </c>
      <c r="I1693" s="203"/>
      <c r="J1693" s="123">
        <v>19.5</v>
      </c>
    </row>
    <row r="1694" spans="1:10" ht="16.5" thickBot="1" x14ac:dyDescent="0.25">
      <c r="A1694" s="128"/>
      <c r="B1694" s="128"/>
      <c r="C1694" s="128"/>
      <c r="D1694" s="128"/>
      <c r="E1694" s="128"/>
      <c r="F1694" s="128"/>
      <c r="G1694" s="128" t="s">
        <v>1210</v>
      </c>
      <c r="H1694" s="205">
        <v>10</v>
      </c>
      <c r="I1694" s="128" t="s">
        <v>1209</v>
      </c>
      <c r="J1694" s="206">
        <v>195</v>
      </c>
    </row>
    <row r="1695" spans="1:10" ht="15.75" thickTop="1" x14ac:dyDescent="0.2">
      <c r="A1695" s="124"/>
      <c r="B1695" s="124"/>
      <c r="C1695" s="124"/>
      <c r="D1695" s="124"/>
      <c r="E1695" s="124"/>
      <c r="F1695" s="124"/>
      <c r="G1695" s="124"/>
      <c r="H1695" s="124"/>
      <c r="I1695" s="124"/>
      <c r="J1695" s="124"/>
    </row>
    <row r="1696" spans="1:10" ht="15.75" x14ac:dyDescent="0.2">
      <c r="A1696" s="131" t="s">
        <v>870</v>
      </c>
      <c r="B1696" s="131" t="s">
        <v>1208</v>
      </c>
      <c r="C1696" s="131" t="s">
        <v>1207</v>
      </c>
      <c r="D1696" s="131" t="s">
        <v>641</v>
      </c>
      <c r="E1696" s="195" t="s">
        <v>1222</v>
      </c>
      <c r="F1696" s="195"/>
      <c r="G1696" s="131" t="s">
        <v>1206</v>
      </c>
      <c r="H1696" s="131" t="s">
        <v>1205</v>
      </c>
      <c r="I1696" s="131" t="s">
        <v>1204</v>
      </c>
      <c r="J1696" s="131" t="s">
        <v>642</v>
      </c>
    </row>
    <row r="1697" spans="1:10" ht="45" x14ac:dyDescent="0.2">
      <c r="A1697" s="132" t="s">
        <v>1221</v>
      </c>
      <c r="B1697" s="132" t="s">
        <v>869</v>
      </c>
      <c r="C1697" s="132" t="s">
        <v>678</v>
      </c>
      <c r="D1697" s="132" t="s">
        <v>282</v>
      </c>
      <c r="E1697" s="196" t="s">
        <v>1349</v>
      </c>
      <c r="F1697" s="196"/>
      <c r="G1697" s="132" t="s">
        <v>707</v>
      </c>
      <c r="H1697" s="118">
        <v>1</v>
      </c>
      <c r="I1697" s="119">
        <v>12.16</v>
      </c>
      <c r="J1697" s="119">
        <v>12.16</v>
      </c>
    </row>
    <row r="1698" spans="1:10" ht="30" x14ac:dyDescent="0.2">
      <c r="A1698" s="129" t="s">
        <v>1232</v>
      </c>
      <c r="B1698" s="129" t="s">
        <v>1345</v>
      </c>
      <c r="C1698" s="129" t="s">
        <v>678</v>
      </c>
      <c r="D1698" s="129" t="s">
        <v>1344</v>
      </c>
      <c r="E1698" s="197" t="s">
        <v>1266</v>
      </c>
      <c r="F1698" s="197"/>
      <c r="G1698" s="129" t="s">
        <v>1265</v>
      </c>
      <c r="H1698" s="121">
        <v>0.13120000000000001</v>
      </c>
      <c r="I1698" s="122">
        <v>18.57</v>
      </c>
      <c r="J1698" s="122">
        <v>2.4300000000000002</v>
      </c>
    </row>
    <row r="1699" spans="1:10" ht="30" x14ac:dyDescent="0.2">
      <c r="A1699" s="129" t="s">
        <v>1232</v>
      </c>
      <c r="B1699" s="129" t="s">
        <v>1343</v>
      </c>
      <c r="C1699" s="129" t="s">
        <v>678</v>
      </c>
      <c r="D1699" s="129" t="s">
        <v>1342</v>
      </c>
      <c r="E1699" s="197" t="s">
        <v>1266</v>
      </c>
      <c r="F1699" s="197"/>
      <c r="G1699" s="129" t="s">
        <v>1265</v>
      </c>
      <c r="H1699" s="121">
        <v>0.13120000000000001</v>
      </c>
      <c r="I1699" s="122">
        <v>25.69</v>
      </c>
      <c r="J1699" s="122">
        <v>3.37</v>
      </c>
    </row>
    <row r="1700" spans="1:10" x14ac:dyDescent="0.2">
      <c r="A1700" s="133" t="s">
        <v>1219</v>
      </c>
      <c r="B1700" s="133" t="s">
        <v>1436</v>
      </c>
      <c r="C1700" s="133" t="s">
        <v>678</v>
      </c>
      <c r="D1700" s="133" t="s">
        <v>1435</v>
      </c>
      <c r="E1700" s="202" t="s">
        <v>1227</v>
      </c>
      <c r="F1700" s="202"/>
      <c r="G1700" s="133" t="s">
        <v>707</v>
      </c>
      <c r="H1700" s="126">
        <v>5.8999999999999999E-3</v>
      </c>
      <c r="I1700" s="127">
        <v>52.63</v>
      </c>
      <c r="J1700" s="127">
        <v>0.31</v>
      </c>
    </row>
    <row r="1701" spans="1:10" ht="30" x14ac:dyDescent="0.2">
      <c r="A1701" s="133" t="s">
        <v>1219</v>
      </c>
      <c r="B1701" s="133" t="s">
        <v>1434</v>
      </c>
      <c r="C1701" s="133" t="s">
        <v>678</v>
      </c>
      <c r="D1701" s="133" t="s">
        <v>1433</v>
      </c>
      <c r="E1701" s="202" t="s">
        <v>1227</v>
      </c>
      <c r="F1701" s="202"/>
      <c r="G1701" s="133" t="s">
        <v>707</v>
      </c>
      <c r="H1701" s="126">
        <v>7.0000000000000001E-3</v>
      </c>
      <c r="I1701" s="127">
        <v>59.62</v>
      </c>
      <c r="J1701" s="127">
        <v>0.41</v>
      </c>
    </row>
    <row r="1702" spans="1:10" ht="30" x14ac:dyDescent="0.2">
      <c r="A1702" s="133" t="s">
        <v>1219</v>
      </c>
      <c r="B1702" s="133" t="s">
        <v>1614</v>
      </c>
      <c r="C1702" s="133" t="s">
        <v>678</v>
      </c>
      <c r="D1702" s="133" t="s">
        <v>1613</v>
      </c>
      <c r="E1702" s="202" t="s">
        <v>1227</v>
      </c>
      <c r="F1702" s="202"/>
      <c r="G1702" s="133" t="s">
        <v>707</v>
      </c>
      <c r="H1702" s="126">
        <v>1</v>
      </c>
      <c r="I1702" s="127">
        <v>5.58</v>
      </c>
      <c r="J1702" s="127">
        <v>5.58</v>
      </c>
    </row>
    <row r="1703" spans="1:10" x14ac:dyDescent="0.2">
      <c r="A1703" s="133" t="s">
        <v>1219</v>
      </c>
      <c r="B1703" s="133" t="s">
        <v>1432</v>
      </c>
      <c r="C1703" s="133" t="s">
        <v>678</v>
      </c>
      <c r="D1703" s="133" t="s">
        <v>1431</v>
      </c>
      <c r="E1703" s="202" t="s">
        <v>1227</v>
      </c>
      <c r="F1703" s="202"/>
      <c r="G1703" s="133" t="s">
        <v>707</v>
      </c>
      <c r="H1703" s="126">
        <v>3.15E-2</v>
      </c>
      <c r="I1703" s="127">
        <v>1.91</v>
      </c>
      <c r="J1703" s="127">
        <v>0.06</v>
      </c>
    </row>
    <row r="1704" spans="1:10" x14ac:dyDescent="0.2">
      <c r="A1704" s="130"/>
      <c r="B1704" s="130"/>
      <c r="C1704" s="130"/>
      <c r="D1704" s="130"/>
      <c r="E1704" s="130" t="s">
        <v>1215</v>
      </c>
      <c r="F1704" s="123">
        <v>2.338012958963283</v>
      </c>
      <c r="G1704" s="130" t="s">
        <v>1214</v>
      </c>
      <c r="H1704" s="123">
        <v>1.99</v>
      </c>
      <c r="I1704" s="130" t="s">
        <v>1213</v>
      </c>
      <c r="J1704" s="123">
        <v>4.33</v>
      </c>
    </row>
    <row r="1705" spans="1:10" x14ac:dyDescent="0.2">
      <c r="A1705" s="130"/>
      <c r="B1705" s="130"/>
      <c r="C1705" s="130"/>
      <c r="D1705" s="130"/>
      <c r="E1705" s="130" t="s">
        <v>1212</v>
      </c>
      <c r="F1705" s="123">
        <v>3.21</v>
      </c>
      <c r="G1705" s="130"/>
      <c r="H1705" s="203" t="s">
        <v>1211</v>
      </c>
      <c r="I1705" s="203"/>
      <c r="J1705" s="123">
        <v>15.37</v>
      </c>
    </row>
    <row r="1706" spans="1:10" ht="16.5" thickBot="1" x14ac:dyDescent="0.25">
      <c r="A1706" s="128"/>
      <c r="B1706" s="128"/>
      <c r="C1706" s="128"/>
      <c r="D1706" s="128"/>
      <c r="E1706" s="128"/>
      <c r="F1706" s="128"/>
      <c r="G1706" s="128" t="s">
        <v>1210</v>
      </c>
      <c r="H1706" s="205">
        <v>15</v>
      </c>
      <c r="I1706" s="128" t="s">
        <v>1209</v>
      </c>
      <c r="J1706" s="206">
        <v>230.55</v>
      </c>
    </row>
    <row r="1707" spans="1:10" ht="15.75" thickTop="1" x14ac:dyDescent="0.2">
      <c r="A1707" s="124"/>
      <c r="B1707" s="124"/>
      <c r="C1707" s="124"/>
      <c r="D1707" s="124"/>
      <c r="E1707" s="124"/>
      <c r="F1707" s="124"/>
      <c r="G1707" s="124"/>
      <c r="H1707" s="124"/>
      <c r="I1707" s="124"/>
      <c r="J1707" s="124"/>
    </row>
    <row r="1708" spans="1:10" ht="15.75" x14ac:dyDescent="0.2">
      <c r="A1708" s="131" t="s">
        <v>868</v>
      </c>
      <c r="B1708" s="131" t="s">
        <v>1208</v>
      </c>
      <c r="C1708" s="131" t="s">
        <v>1207</v>
      </c>
      <c r="D1708" s="131" t="s">
        <v>641</v>
      </c>
      <c r="E1708" s="195" t="s">
        <v>1222</v>
      </c>
      <c r="F1708" s="195"/>
      <c r="G1708" s="131" t="s">
        <v>1206</v>
      </c>
      <c r="H1708" s="131" t="s">
        <v>1205</v>
      </c>
      <c r="I1708" s="131" t="s">
        <v>1204</v>
      </c>
      <c r="J1708" s="131" t="s">
        <v>642</v>
      </c>
    </row>
    <row r="1709" spans="1:10" ht="45" x14ac:dyDescent="0.2">
      <c r="A1709" s="132" t="s">
        <v>1221</v>
      </c>
      <c r="B1709" s="132" t="s">
        <v>867</v>
      </c>
      <c r="C1709" s="132" t="s">
        <v>678</v>
      </c>
      <c r="D1709" s="132" t="s">
        <v>447</v>
      </c>
      <c r="E1709" s="196" t="s">
        <v>1349</v>
      </c>
      <c r="F1709" s="196"/>
      <c r="G1709" s="132" t="s">
        <v>707</v>
      </c>
      <c r="H1709" s="118">
        <v>1</v>
      </c>
      <c r="I1709" s="119">
        <v>17.61</v>
      </c>
      <c r="J1709" s="119">
        <v>17.61</v>
      </c>
    </row>
    <row r="1710" spans="1:10" ht="30" x14ac:dyDescent="0.2">
      <c r="A1710" s="129" t="s">
        <v>1232</v>
      </c>
      <c r="B1710" s="129" t="s">
        <v>1345</v>
      </c>
      <c r="C1710" s="129" t="s">
        <v>678</v>
      </c>
      <c r="D1710" s="129" t="s">
        <v>1344</v>
      </c>
      <c r="E1710" s="197" t="s">
        <v>1266</v>
      </c>
      <c r="F1710" s="197"/>
      <c r="G1710" s="129" t="s">
        <v>1265</v>
      </c>
      <c r="H1710" s="121">
        <v>0.22939999999999999</v>
      </c>
      <c r="I1710" s="122">
        <v>18.57</v>
      </c>
      <c r="J1710" s="122">
        <v>4.25</v>
      </c>
    </row>
    <row r="1711" spans="1:10" ht="30" x14ac:dyDescent="0.2">
      <c r="A1711" s="129" t="s">
        <v>1232</v>
      </c>
      <c r="B1711" s="129" t="s">
        <v>1343</v>
      </c>
      <c r="C1711" s="129" t="s">
        <v>678</v>
      </c>
      <c r="D1711" s="129" t="s">
        <v>1342</v>
      </c>
      <c r="E1711" s="197" t="s">
        <v>1266</v>
      </c>
      <c r="F1711" s="197"/>
      <c r="G1711" s="129" t="s">
        <v>1265</v>
      </c>
      <c r="H1711" s="121">
        <v>0.22939999999999999</v>
      </c>
      <c r="I1711" s="122">
        <v>25.69</v>
      </c>
      <c r="J1711" s="122">
        <v>5.89</v>
      </c>
    </row>
    <row r="1712" spans="1:10" x14ac:dyDescent="0.2">
      <c r="A1712" s="133" t="s">
        <v>1219</v>
      </c>
      <c r="B1712" s="133" t="s">
        <v>1436</v>
      </c>
      <c r="C1712" s="133" t="s">
        <v>678</v>
      </c>
      <c r="D1712" s="133" t="s">
        <v>1435</v>
      </c>
      <c r="E1712" s="202" t="s">
        <v>1227</v>
      </c>
      <c r="F1712" s="202"/>
      <c r="G1712" s="133" t="s">
        <v>707</v>
      </c>
      <c r="H1712" s="126">
        <v>1.6500000000000001E-2</v>
      </c>
      <c r="I1712" s="127">
        <v>52.63</v>
      </c>
      <c r="J1712" s="127">
        <v>0.86</v>
      </c>
    </row>
    <row r="1713" spans="1:10" ht="30" x14ac:dyDescent="0.2">
      <c r="A1713" s="133" t="s">
        <v>1219</v>
      </c>
      <c r="B1713" s="133" t="s">
        <v>1612</v>
      </c>
      <c r="C1713" s="133" t="s">
        <v>678</v>
      </c>
      <c r="D1713" s="133" t="s">
        <v>1611</v>
      </c>
      <c r="E1713" s="202" t="s">
        <v>1227</v>
      </c>
      <c r="F1713" s="202"/>
      <c r="G1713" s="133" t="s">
        <v>707</v>
      </c>
      <c r="H1713" s="126">
        <v>1</v>
      </c>
      <c r="I1713" s="127">
        <v>5.21</v>
      </c>
      <c r="J1713" s="127">
        <v>5.21</v>
      </c>
    </row>
    <row r="1714" spans="1:10" ht="30" x14ac:dyDescent="0.2">
      <c r="A1714" s="133" t="s">
        <v>1219</v>
      </c>
      <c r="B1714" s="133" t="s">
        <v>1434</v>
      </c>
      <c r="C1714" s="133" t="s">
        <v>678</v>
      </c>
      <c r="D1714" s="133" t="s">
        <v>1433</v>
      </c>
      <c r="E1714" s="202" t="s">
        <v>1227</v>
      </c>
      <c r="F1714" s="202"/>
      <c r="G1714" s="133" t="s">
        <v>707</v>
      </c>
      <c r="H1714" s="126">
        <v>2.1999999999999999E-2</v>
      </c>
      <c r="I1714" s="127">
        <v>59.62</v>
      </c>
      <c r="J1714" s="127">
        <v>1.31</v>
      </c>
    </row>
    <row r="1715" spans="1:10" x14ac:dyDescent="0.2">
      <c r="A1715" s="133" t="s">
        <v>1219</v>
      </c>
      <c r="B1715" s="133" t="s">
        <v>1432</v>
      </c>
      <c r="C1715" s="133" t="s">
        <v>678</v>
      </c>
      <c r="D1715" s="133" t="s">
        <v>1431</v>
      </c>
      <c r="E1715" s="202" t="s">
        <v>1227</v>
      </c>
      <c r="F1715" s="202"/>
      <c r="G1715" s="133" t="s">
        <v>707</v>
      </c>
      <c r="H1715" s="126">
        <v>5.0999999999999997E-2</v>
      </c>
      <c r="I1715" s="127">
        <v>1.91</v>
      </c>
      <c r="J1715" s="127">
        <v>0.09</v>
      </c>
    </row>
    <row r="1716" spans="1:10" x14ac:dyDescent="0.2">
      <c r="A1716" s="130"/>
      <c r="B1716" s="130"/>
      <c r="C1716" s="130"/>
      <c r="D1716" s="130"/>
      <c r="E1716" s="130" t="s">
        <v>1215</v>
      </c>
      <c r="F1716" s="123">
        <v>4.0982721382289418</v>
      </c>
      <c r="G1716" s="130" t="s">
        <v>1214</v>
      </c>
      <c r="H1716" s="123">
        <v>3.49</v>
      </c>
      <c r="I1716" s="130" t="s">
        <v>1213</v>
      </c>
      <c r="J1716" s="123">
        <v>7.59</v>
      </c>
    </row>
    <row r="1717" spans="1:10" x14ac:dyDescent="0.2">
      <c r="A1717" s="130"/>
      <c r="B1717" s="130"/>
      <c r="C1717" s="130"/>
      <c r="D1717" s="130"/>
      <c r="E1717" s="130" t="s">
        <v>1212</v>
      </c>
      <c r="F1717" s="123">
        <v>4.6399999999999997</v>
      </c>
      <c r="G1717" s="130"/>
      <c r="H1717" s="203" t="s">
        <v>1211</v>
      </c>
      <c r="I1717" s="203"/>
      <c r="J1717" s="123">
        <v>22.25</v>
      </c>
    </row>
    <row r="1718" spans="1:10" ht="16.5" thickBot="1" x14ac:dyDescent="0.25">
      <c r="A1718" s="128"/>
      <c r="B1718" s="128"/>
      <c r="C1718" s="128"/>
      <c r="D1718" s="128"/>
      <c r="E1718" s="128"/>
      <c r="F1718" s="128"/>
      <c r="G1718" s="128" t="s">
        <v>1210</v>
      </c>
      <c r="H1718" s="205">
        <v>7</v>
      </c>
      <c r="I1718" s="128" t="s">
        <v>1209</v>
      </c>
      <c r="J1718" s="206">
        <v>155.75</v>
      </c>
    </row>
    <row r="1719" spans="1:10" ht="15.75" thickTop="1" x14ac:dyDescent="0.2">
      <c r="A1719" s="124"/>
      <c r="B1719" s="124"/>
      <c r="C1719" s="124"/>
      <c r="D1719" s="124"/>
      <c r="E1719" s="124"/>
      <c r="F1719" s="124"/>
      <c r="G1719" s="124"/>
      <c r="H1719" s="124"/>
      <c r="I1719" s="124"/>
      <c r="J1719" s="124"/>
    </row>
    <row r="1720" spans="1:10" ht="15.75" x14ac:dyDescent="0.2">
      <c r="A1720" s="131" t="s">
        <v>866</v>
      </c>
      <c r="B1720" s="131" t="s">
        <v>1208</v>
      </c>
      <c r="C1720" s="131" t="s">
        <v>1207</v>
      </c>
      <c r="D1720" s="131" t="s">
        <v>641</v>
      </c>
      <c r="E1720" s="195" t="s">
        <v>1222</v>
      </c>
      <c r="F1720" s="195"/>
      <c r="G1720" s="131" t="s">
        <v>1206</v>
      </c>
      <c r="H1720" s="131" t="s">
        <v>1205</v>
      </c>
      <c r="I1720" s="131" t="s">
        <v>1204</v>
      </c>
      <c r="J1720" s="131" t="s">
        <v>642</v>
      </c>
    </row>
    <row r="1721" spans="1:10" ht="45" x14ac:dyDescent="0.2">
      <c r="A1721" s="132" t="s">
        <v>1221</v>
      </c>
      <c r="B1721" s="132" t="s">
        <v>865</v>
      </c>
      <c r="C1721" s="132" t="s">
        <v>678</v>
      </c>
      <c r="D1721" s="132" t="s">
        <v>452</v>
      </c>
      <c r="E1721" s="196" t="s">
        <v>1349</v>
      </c>
      <c r="F1721" s="196"/>
      <c r="G1721" s="132" t="s">
        <v>707</v>
      </c>
      <c r="H1721" s="118">
        <v>1</v>
      </c>
      <c r="I1721" s="119">
        <v>10.6</v>
      </c>
      <c r="J1721" s="119">
        <v>10.6</v>
      </c>
    </row>
    <row r="1722" spans="1:10" ht="30" x14ac:dyDescent="0.2">
      <c r="A1722" s="129" t="s">
        <v>1232</v>
      </c>
      <c r="B1722" s="129" t="s">
        <v>1345</v>
      </c>
      <c r="C1722" s="129" t="s">
        <v>678</v>
      </c>
      <c r="D1722" s="129" t="s">
        <v>1344</v>
      </c>
      <c r="E1722" s="197" t="s">
        <v>1266</v>
      </c>
      <c r="F1722" s="197"/>
      <c r="G1722" s="129" t="s">
        <v>1265</v>
      </c>
      <c r="H1722" s="121">
        <v>0.1812</v>
      </c>
      <c r="I1722" s="122">
        <v>18.57</v>
      </c>
      <c r="J1722" s="122">
        <v>3.36</v>
      </c>
    </row>
    <row r="1723" spans="1:10" ht="30" x14ac:dyDescent="0.2">
      <c r="A1723" s="129" t="s">
        <v>1232</v>
      </c>
      <c r="B1723" s="129" t="s">
        <v>1343</v>
      </c>
      <c r="C1723" s="129" t="s">
        <v>678</v>
      </c>
      <c r="D1723" s="129" t="s">
        <v>1342</v>
      </c>
      <c r="E1723" s="197" t="s">
        <v>1266</v>
      </c>
      <c r="F1723" s="197"/>
      <c r="G1723" s="129" t="s">
        <v>1265</v>
      </c>
      <c r="H1723" s="121">
        <v>0.1812</v>
      </c>
      <c r="I1723" s="122">
        <v>25.69</v>
      </c>
      <c r="J1723" s="122">
        <v>4.6500000000000004</v>
      </c>
    </row>
    <row r="1724" spans="1:10" x14ac:dyDescent="0.2">
      <c r="A1724" s="133" t="s">
        <v>1219</v>
      </c>
      <c r="B1724" s="133" t="s">
        <v>1436</v>
      </c>
      <c r="C1724" s="133" t="s">
        <v>678</v>
      </c>
      <c r="D1724" s="133" t="s">
        <v>1435</v>
      </c>
      <c r="E1724" s="202" t="s">
        <v>1227</v>
      </c>
      <c r="F1724" s="202"/>
      <c r="G1724" s="133" t="s">
        <v>707</v>
      </c>
      <c r="H1724" s="126">
        <v>1.06E-2</v>
      </c>
      <c r="I1724" s="127">
        <v>52.63</v>
      </c>
      <c r="J1724" s="127">
        <v>0.55000000000000004</v>
      </c>
    </row>
    <row r="1725" spans="1:10" ht="30" x14ac:dyDescent="0.2">
      <c r="A1725" s="133" t="s">
        <v>1219</v>
      </c>
      <c r="B1725" s="133" t="s">
        <v>1610</v>
      </c>
      <c r="C1725" s="133" t="s">
        <v>678</v>
      </c>
      <c r="D1725" s="133" t="s">
        <v>1609</v>
      </c>
      <c r="E1725" s="202" t="s">
        <v>1227</v>
      </c>
      <c r="F1725" s="202"/>
      <c r="G1725" s="133" t="s">
        <v>707</v>
      </c>
      <c r="H1725" s="126">
        <v>1</v>
      </c>
      <c r="I1725" s="127">
        <v>1.25</v>
      </c>
      <c r="J1725" s="127">
        <v>1.25</v>
      </c>
    </row>
    <row r="1726" spans="1:10" ht="30" x14ac:dyDescent="0.2">
      <c r="A1726" s="133" t="s">
        <v>1219</v>
      </c>
      <c r="B1726" s="133" t="s">
        <v>1434</v>
      </c>
      <c r="C1726" s="133" t="s">
        <v>678</v>
      </c>
      <c r="D1726" s="133" t="s">
        <v>1433</v>
      </c>
      <c r="E1726" s="202" t="s">
        <v>1227</v>
      </c>
      <c r="F1726" s="202"/>
      <c r="G1726" s="133" t="s">
        <v>707</v>
      </c>
      <c r="H1726" s="126">
        <v>1.2E-2</v>
      </c>
      <c r="I1726" s="127">
        <v>59.62</v>
      </c>
      <c r="J1726" s="127">
        <v>0.71</v>
      </c>
    </row>
    <row r="1727" spans="1:10" x14ac:dyDescent="0.2">
      <c r="A1727" s="133" t="s">
        <v>1219</v>
      </c>
      <c r="B1727" s="133" t="s">
        <v>1432</v>
      </c>
      <c r="C1727" s="133" t="s">
        <v>678</v>
      </c>
      <c r="D1727" s="133" t="s">
        <v>1431</v>
      </c>
      <c r="E1727" s="202" t="s">
        <v>1227</v>
      </c>
      <c r="F1727" s="202"/>
      <c r="G1727" s="133" t="s">
        <v>707</v>
      </c>
      <c r="H1727" s="126">
        <v>4.53E-2</v>
      </c>
      <c r="I1727" s="127">
        <v>1.91</v>
      </c>
      <c r="J1727" s="127">
        <v>0.08</v>
      </c>
    </row>
    <row r="1728" spans="1:10" x14ac:dyDescent="0.2">
      <c r="A1728" s="130"/>
      <c r="B1728" s="130"/>
      <c r="C1728" s="130"/>
      <c r="D1728" s="130"/>
      <c r="E1728" s="130" t="s">
        <v>1215</v>
      </c>
      <c r="F1728" s="123">
        <v>3.2343412526997839</v>
      </c>
      <c r="G1728" s="130" t="s">
        <v>1214</v>
      </c>
      <c r="H1728" s="123">
        <v>2.76</v>
      </c>
      <c r="I1728" s="130" t="s">
        <v>1213</v>
      </c>
      <c r="J1728" s="123">
        <v>5.99</v>
      </c>
    </row>
    <row r="1729" spans="1:10" x14ac:dyDescent="0.2">
      <c r="A1729" s="130"/>
      <c r="B1729" s="130"/>
      <c r="C1729" s="130"/>
      <c r="D1729" s="130"/>
      <c r="E1729" s="130" t="s">
        <v>1212</v>
      </c>
      <c r="F1729" s="123">
        <v>2.79</v>
      </c>
      <c r="G1729" s="130"/>
      <c r="H1729" s="203" t="s">
        <v>1211</v>
      </c>
      <c r="I1729" s="203"/>
      <c r="J1729" s="123">
        <v>13.39</v>
      </c>
    </row>
    <row r="1730" spans="1:10" ht="16.5" thickBot="1" x14ac:dyDescent="0.25">
      <c r="A1730" s="128"/>
      <c r="B1730" s="128"/>
      <c r="C1730" s="128"/>
      <c r="D1730" s="128"/>
      <c r="E1730" s="128"/>
      <c r="F1730" s="128"/>
      <c r="G1730" s="128" t="s">
        <v>1210</v>
      </c>
      <c r="H1730" s="205">
        <v>15</v>
      </c>
      <c r="I1730" s="128" t="s">
        <v>1209</v>
      </c>
      <c r="J1730" s="206">
        <v>200.85</v>
      </c>
    </row>
    <row r="1731" spans="1:10" ht="15.75" thickTop="1" x14ac:dyDescent="0.2">
      <c r="A1731" s="124"/>
      <c r="B1731" s="124"/>
      <c r="C1731" s="124"/>
      <c r="D1731" s="124"/>
      <c r="E1731" s="124"/>
      <c r="F1731" s="124"/>
      <c r="G1731" s="124"/>
      <c r="H1731" s="124"/>
      <c r="I1731" s="124"/>
      <c r="J1731" s="124"/>
    </row>
    <row r="1732" spans="1:10" ht="15.75" x14ac:dyDescent="0.2">
      <c r="A1732" s="131" t="s">
        <v>864</v>
      </c>
      <c r="B1732" s="131" t="s">
        <v>1208</v>
      </c>
      <c r="C1732" s="131" t="s">
        <v>1207</v>
      </c>
      <c r="D1732" s="131" t="s">
        <v>641</v>
      </c>
      <c r="E1732" s="195" t="s">
        <v>1222</v>
      </c>
      <c r="F1732" s="195"/>
      <c r="G1732" s="131" t="s">
        <v>1206</v>
      </c>
      <c r="H1732" s="131" t="s">
        <v>1205</v>
      </c>
      <c r="I1732" s="131" t="s">
        <v>1204</v>
      </c>
      <c r="J1732" s="131" t="s">
        <v>642</v>
      </c>
    </row>
    <row r="1733" spans="1:10" ht="45" x14ac:dyDescent="0.2">
      <c r="A1733" s="132" t="s">
        <v>1221</v>
      </c>
      <c r="B1733" s="132" t="s">
        <v>863</v>
      </c>
      <c r="C1733" s="132" t="s">
        <v>678</v>
      </c>
      <c r="D1733" s="132" t="s">
        <v>453</v>
      </c>
      <c r="E1733" s="196" t="s">
        <v>1349</v>
      </c>
      <c r="F1733" s="196"/>
      <c r="G1733" s="132" t="s">
        <v>707</v>
      </c>
      <c r="H1733" s="118">
        <v>1</v>
      </c>
      <c r="I1733" s="119">
        <v>26.97</v>
      </c>
      <c r="J1733" s="119">
        <v>26.97</v>
      </c>
    </row>
    <row r="1734" spans="1:10" ht="30" x14ac:dyDescent="0.2">
      <c r="A1734" s="129" t="s">
        <v>1232</v>
      </c>
      <c r="B1734" s="129" t="s">
        <v>1345</v>
      </c>
      <c r="C1734" s="129" t="s">
        <v>678</v>
      </c>
      <c r="D1734" s="129" t="s">
        <v>1344</v>
      </c>
      <c r="E1734" s="197" t="s">
        <v>1266</v>
      </c>
      <c r="F1734" s="197"/>
      <c r="G1734" s="129" t="s">
        <v>1265</v>
      </c>
      <c r="H1734" s="121">
        <v>0.30590000000000001</v>
      </c>
      <c r="I1734" s="122">
        <v>18.57</v>
      </c>
      <c r="J1734" s="122">
        <v>5.68</v>
      </c>
    </row>
    <row r="1735" spans="1:10" ht="30" x14ac:dyDescent="0.2">
      <c r="A1735" s="129" t="s">
        <v>1232</v>
      </c>
      <c r="B1735" s="129" t="s">
        <v>1343</v>
      </c>
      <c r="C1735" s="129" t="s">
        <v>678</v>
      </c>
      <c r="D1735" s="129" t="s">
        <v>1342</v>
      </c>
      <c r="E1735" s="197" t="s">
        <v>1266</v>
      </c>
      <c r="F1735" s="197"/>
      <c r="G1735" s="129" t="s">
        <v>1265</v>
      </c>
      <c r="H1735" s="121">
        <v>0.30590000000000001</v>
      </c>
      <c r="I1735" s="122">
        <v>25.69</v>
      </c>
      <c r="J1735" s="122">
        <v>7.85</v>
      </c>
    </row>
    <row r="1736" spans="1:10" x14ac:dyDescent="0.2">
      <c r="A1736" s="133" t="s">
        <v>1219</v>
      </c>
      <c r="B1736" s="133" t="s">
        <v>1436</v>
      </c>
      <c r="C1736" s="133" t="s">
        <v>678</v>
      </c>
      <c r="D1736" s="133" t="s">
        <v>1435</v>
      </c>
      <c r="E1736" s="202" t="s">
        <v>1227</v>
      </c>
      <c r="F1736" s="202"/>
      <c r="G1736" s="133" t="s">
        <v>707</v>
      </c>
      <c r="H1736" s="126">
        <v>2.47E-2</v>
      </c>
      <c r="I1736" s="127">
        <v>52.63</v>
      </c>
      <c r="J1736" s="127">
        <v>1.29</v>
      </c>
    </row>
    <row r="1737" spans="1:10" ht="30" x14ac:dyDescent="0.2">
      <c r="A1737" s="133" t="s">
        <v>1219</v>
      </c>
      <c r="B1737" s="133" t="s">
        <v>1608</v>
      </c>
      <c r="C1737" s="133" t="s">
        <v>678</v>
      </c>
      <c r="D1737" s="133" t="s">
        <v>1607</v>
      </c>
      <c r="E1737" s="202" t="s">
        <v>1227</v>
      </c>
      <c r="F1737" s="202"/>
      <c r="G1737" s="133" t="s">
        <v>707</v>
      </c>
      <c r="H1737" s="126">
        <v>1</v>
      </c>
      <c r="I1737" s="127">
        <v>10.050000000000001</v>
      </c>
      <c r="J1737" s="127">
        <v>10.050000000000001</v>
      </c>
    </row>
    <row r="1738" spans="1:10" ht="30" x14ac:dyDescent="0.2">
      <c r="A1738" s="133" t="s">
        <v>1219</v>
      </c>
      <c r="B1738" s="133" t="s">
        <v>1434</v>
      </c>
      <c r="C1738" s="133" t="s">
        <v>678</v>
      </c>
      <c r="D1738" s="133" t="s">
        <v>1433</v>
      </c>
      <c r="E1738" s="202" t="s">
        <v>1227</v>
      </c>
      <c r="F1738" s="202"/>
      <c r="G1738" s="133" t="s">
        <v>707</v>
      </c>
      <c r="H1738" s="126">
        <v>3.3000000000000002E-2</v>
      </c>
      <c r="I1738" s="127">
        <v>59.62</v>
      </c>
      <c r="J1738" s="127">
        <v>1.96</v>
      </c>
    </row>
    <row r="1739" spans="1:10" x14ac:dyDescent="0.2">
      <c r="A1739" s="133" t="s">
        <v>1219</v>
      </c>
      <c r="B1739" s="133" t="s">
        <v>1432</v>
      </c>
      <c r="C1739" s="133" t="s">
        <v>678</v>
      </c>
      <c r="D1739" s="133" t="s">
        <v>1431</v>
      </c>
      <c r="E1739" s="202" t="s">
        <v>1227</v>
      </c>
      <c r="F1739" s="202"/>
      <c r="G1739" s="133" t="s">
        <v>707</v>
      </c>
      <c r="H1739" s="126">
        <v>7.6499999999999999E-2</v>
      </c>
      <c r="I1739" s="127">
        <v>1.91</v>
      </c>
      <c r="J1739" s="127">
        <v>0.14000000000000001</v>
      </c>
    </row>
    <row r="1740" spans="1:10" x14ac:dyDescent="0.2">
      <c r="A1740" s="130"/>
      <c r="B1740" s="130"/>
      <c r="C1740" s="130"/>
      <c r="D1740" s="130"/>
      <c r="E1740" s="130" t="s">
        <v>1215</v>
      </c>
      <c r="F1740" s="123">
        <v>5.4643628509719226</v>
      </c>
      <c r="G1740" s="130" t="s">
        <v>1214</v>
      </c>
      <c r="H1740" s="123">
        <v>4.66</v>
      </c>
      <c r="I1740" s="130" t="s">
        <v>1213</v>
      </c>
      <c r="J1740" s="123">
        <v>10.119999999999999</v>
      </c>
    </row>
    <row r="1741" spans="1:10" x14ac:dyDescent="0.2">
      <c r="A1741" s="130"/>
      <c r="B1741" s="130"/>
      <c r="C1741" s="130"/>
      <c r="D1741" s="130"/>
      <c r="E1741" s="130" t="s">
        <v>1212</v>
      </c>
      <c r="F1741" s="123">
        <v>7.12</v>
      </c>
      <c r="G1741" s="130"/>
      <c r="H1741" s="203" t="s">
        <v>1211</v>
      </c>
      <c r="I1741" s="203"/>
      <c r="J1741" s="123">
        <v>34.090000000000003</v>
      </c>
    </row>
    <row r="1742" spans="1:10" ht="16.5" thickBot="1" x14ac:dyDescent="0.25">
      <c r="A1742" s="128"/>
      <c r="B1742" s="128"/>
      <c r="C1742" s="128"/>
      <c r="D1742" s="128"/>
      <c r="E1742" s="128"/>
      <c r="F1742" s="128"/>
      <c r="G1742" s="128" t="s">
        <v>1210</v>
      </c>
      <c r="H1742" s="205">
        <v>4</v>
      </c>
      <c r="I1742" s="128" t="s">
        <v>1209</v>
      </c>
      <c r="J1742" s="206">
        <v>136.36000000000001</v>
      </c>
    </row>
    <row r="1743" spans="1:10" ht="15.75" thickTop="1" x14ac:dyDescent="0.2">
      <c r="A1743" s="124"/>
      <c r="B1743" s="124"/>
      <c r="C1743" s="124"/>
      <c r="D1743" s="124"/>
      <c r="E1743" s="124"/>
      <c r="F1743" s="124"/>
      <c r="G1743" s="124"/>
      <c r="H1743" s="124"/>
      <c r="I1743" s="124"/>
      <c r="J1743" s="124"/>
    </row>
    <row r="1744" spans="1:10" ht="15.75" x14ac:dyDescent="0.2">
      <c r="A1744" s="131" t="s">
        <v>862</v>
      </c>
      <c r="B1744" s="131" t="s">
        <v>1208</v>
      </c>
      <c r="C1744" s="131" t="s">
        <v>1207</v>
      </c>
      <c r="D1744" s="131" t="s">
        <v>641</v>
      </c>
      <c r="E1744" s="195" t="s">
        <v>1222</v>
      </c>
      <c r="F1744" s="195"/>
      <c r="G1744" s="131" t="s">
        <v>1206</v>
      </c>
      <c r="H1744" s="131" t="s">
        <v>1205</v>
      </c>
      <c r="I1744" s="131" t="s">
        <v>1204</v>
      </c>
      <c r="J1744" s="131" t="s">
        <v>642</v>
      </c>
    </row>
    <row r="1745" spans="1:10" ht="30" x14ac:dyDescent="0.2">
      <c r="A1745" s="132" t="s">
        <v>1221</v>
      </c>
      <c r="B1745" s="132" t="s">
        <v>861</v>
      </c>
      <c r="C1745" s="132" t="s">
        <v>668</v>
      </c>
      <c r="D1745" s="132" t="s">
        <v>860</v>
      </c>
      <c r="E1745" s="196" t="s">
        <v>1594</v>
      </c>
      <c r="F1745" s="196"/>
      <c r="G1745" s="132" t="s">
        <v>671</v>
      </c>
      <c r="H1745" s="118">
        <v>1</v>
      </c>
      <c r="I1745" s="119">
        <v>23.12</v>
      </c>
      <c r="J1745" s="119">
        <v>23.12</v>
      </c>
    </row>
    <row r="1746" spans="1:10" x14ac:dyDescent="0.2">
      <c r="A1746" s="129" t="s">
        <v>1232</v>
      </c>
      <c r="B1746" s="129" t="s">
        <v>1242</v>
      </c>
      <c r="C1746" s="129" t="s">
        <v>668</v>
      </c>
      <c r="D1746" s="129" t="s">
        <v>1241</v>
      </c>
      <c r="E1746" s="197" t="s">
        <v>1229</v>
      </c>
      <c r="F1746" s="197"/>
      <c r="G1746" s="129" t="s">
        <v>1223</v>
      </c>
      <c r="H1746" s="121">
        <v>0.3</v>
      </c>
      <c r="I1746" s="122">
        <v>3.72</v>
      </c>
      <c r="J1746" s="122">
        <v>1.1100000000000001</v>
      </c>
    </row>
    <row r="1747" spans="1:10" x14ac:dyDescent="0.2">
      <c r="A1747" s="129" t="s">
        <v>1232</v>
      </c>
      <c r="B1747" s="129" t="s">
        <v>1356</v>
      </c>
      <c r="C1747" s="129" t="s">
        <v>668</v>
      </c>
      <c r="D1747" s="129" t="s">
        <v>1355</v>
      </c>
      <c r="E1747" s="197" t="s">
        <v>1229</v>
      </c>
      <c r="F1747" s="197"/>
      <c r="G1747" s="129" t="s">
        <v>1223</v>
      </c>
      <c r="H1747" s="121">
        <v>0.3</v>
      </c>
      <c r="I1747" s="122">
        <v>3.65</v>
      </c>
      <c r="J1747" s="122">
        <v>1.0900000000000001</v>
      </c>
    </row>
    <row r="1748" spans="1:10" x14ac:dyDescent="0.2">
      <c r="A1748" s="133" t="s">
        <v>1219</v>
      </c>
      <c r="B1748" s="133" t="s">
        <v>1540</v>
      </c>
      <c r="C1748" s="133" t="s">
        <v>668</v>
      </c>
      <c r="D1748" s="133" t="s">
        <v>1539</v>
      </c>
      <c r="E1748" s="202" t="s">
        <v>1227</v>
      </c>
      <c r="F1748" s="202"/>
      <c r="G1748" s="133" t="s">
        <v>1238</v>
      </c>
      <c r="H1748" s="126">
        <v>1.7999999999999999E-2</v>
      </c>
      <c r="I1748" s="127">
        <v>71.239999999999995</v>
      </c>
      <c r="J1748" s="127">
        <v>1.28</v>
      </c>
    </row>
    <row r="1749" spans="1:10" x14ac:dyDescent="0.2">
      <c r="A1749" s="133" t="s">
        <v>1219</v>
      </c>
      <c r="B1749" s="133" t="s">
        <v>1536</v>
      </c>
      <c r="C1749" s="133" t="s">
        <v>668</v>
      </c>
      <c r="D1749" s="133" t="s">
        <v>1535</v>
      </c>
      <c r="E1749" s="202" t="s">
        <v>1227</v>
      </c>
      <c r="F1749" s="202"/>
      <c r="G1749" s="133" t="s">
        <v>1021</v>
      </c>
      <c r="H1749" s="126">
        <v>2.5999999999999999E-2</v>
      </c>
      <c r="I1749" s="127">
        <v>68.599999999999994</v>
      </c>
      <c r="J1749" s="127">
        <v>1.78</v>
      </c>
    </row>
    <row r="1750" spans="1:10" ht="45" x14ac:dyDescent="0.2">
      <c r="A1750" s="133" t="s">
        <v>1219</v>
      </c>
      <c r="B1750" s="133" t="s">
        <v>1351</v>
      </c>
      <c r="C1750" s="133" t="s">
        <v>668</v>
      </c>
      <c r="D1750" s="133" t="s">
        <v>1350</v>
      </c>
      <c r="E1750" s="202" t="s">
        <v>1224</v>
      </c>
      <c r="F1750" s="202"/>
      <c r="G1750" s="133" t="s">
        <v>1223</v>
      </c>
      <c r="H1750" s="126">
        <v>0.3</v>
      </c>
      <c r="I1750" s="127">
        <v>18.21</v>
      </c>
      <c r="J1750" s="127">
        <v>5.46</v>
      </c>
    </row>
    <row r="1751" spans="1:10" ht="45" x14ac:dyDescent="0.2">
      <c r="A1751" s="133" t="s">
        <v>1219</v>
      </c>
      <c r="B1751" s="133" t="s">
        <v>1235</v>
      </c>
      <c r="C1751" s="133" t="s">
        <v>668</v>
      </c>
      <c r="D1751" s="133" t="s">
        <v>1234</v>
      </c>
      <c r="E1751" s="202" t="s">
        <v>1224</v>
      </c>
      <c r="F1751" s="202"/>
      <c r="G1751" s="133" t="s">
        <v>1223</v>
      </c>
      <c r="H1751" s="126">
        <v>0.3</v>
      </c>
      <c r="I1751" s="127">
        <v>13.65</v>
      </c>
      <c r="J1751" s="127">
        <v>4.09</v>
      </c>
    </row>
    <row r="1752" spans="1:10" ht="45" x14ac:dyDescent="0.2">
      <c r="A1752" s="133" t="s">
        <v>1219</v>
      </c>
      <c r="B1752" s="133" t="s">
        <v>1606</v>
      </c>
      <c r="C1752" s="133" t="s">
        <v>668</v>
      </c>
      <c r="D1752" s="133" t="s">
        <v>1605</v>
      </c>
      <c r="E1752" s="202" t="s">
        <v>1227</v>
      </c>
      <c r="F1752" s="202"/>
      <c r="G1752" s="133" t="s">
        <v>671</v>
      </c>
      <c r="H1752" s="126">
        <v>1</v>
      </c>
      <c r="I1752" s="127">
        <v>8.31</v>
      </c>
      <c r="J1752" s="127">
        <v>8.31</v>
      </c>
    </row>
    <row r="1753" spans="1:10" x14ac:dyDescent="0.2">
      <c r="A1753" s="130"/>
      <c r="B1753" s="130"/>
      <c r="C1753" s="130"/>
      <c r="D1753" s="130"/>
      <c r="E1753" s="130" t="s">
        <v>1215</v>
      </c>
      <c r="F1753" s="123">
        <v>5.1565874730021601</v>
      </c>
      <c r="G1753" s="130" t="s">
        <v>1214</v>
      </c>
      <c r="H1753" s="123">
        <v>4.3899999999999997</v>
      </c>
      <c r="I1753" s="130" t="s">
        <v>1213</v>
      </c>
      <c r="J1753" s="123">
        <v>9.5500000000000007</v>
      </c>
    </row>
    <row r="1754" spans="1:10" x14ac:dyDescent="0.2">
      <c r="A1754" s="130"/>
      <c r="B1754" s="130"/>
      <c r="C1754" s="130"/>
      <c r="D1754" s="130"/>
      <c r="E1754" s="130" t="s">
        <v>1212</v>
      </c>
      <c r="F1754" s="123">
        <v>6.1</v>
      </c>
      <c r="G1754" s="130"/>
      <c r="H1754" s="203" t="s">
        <v>1211</v>
      </c>
      <c r="I1754" s="203"/>
      <c r="J1754" s="123">
        <v>29.22</v>
      </c>
    </row>
    <row r="1755" spans="1:10" ht="16.5" thickBot="1" x14ac:dyDescent="0.25">
      <c r="A1755" s="128"/>
      <c r="B1755" s="128"/>
      <c r="C1755" s="128"/>
      <c r="D1755" s="128"/>
      <c r="E1755" s="128"/>
      <c r="F1755" s="128"/>
      <c r="G1755" s="128" t="s">
        <v>1210</v>
      </c>
      <c r="H1755" s="205">
        <v>6</v>
      </c>
      <c r="I1755" s="128" t="s">
        <v>1209</v>
      </c>
      <c r="J1755" s="206">
        <v>175.32</v>
      </c>
    </row>
    <row r="1756" spans="1:10" ht="15.75" thickTop="1" x14ac:dyDescent="0.2">
      <c r="A1756" s="124"/>
      <c r="B1756" s="124"/>
      <c r="C1756" s="124"/>
      <c r="D1756" s="124"/>
      <c r="E1756" s="124"/>
      <c r="F1756" s="124"/>
      <c r="G1756" s="124"/>
      <c r="H1756" s="124"/>
      <c r="I1756" s="124"/>
      <c r="J1756" s="124"/>
    </row>
    <row r="1757" spans="1:10" ht="15.75" x14ac:dyDescent="0.2">
      <c r="A1757" s="131" t="s">
        <v>859</v>
      </c>
      <c r="B1757" s="131" t="s">
        <v>1208</v>
      </c>
      <c r="C1757" s="131" t="s">
        <v>1207</v>
      </c>
      <c r="D1757" s="131" t="s">
        <v>641</v>
      </c>
      <c r="E1757" s="195" t="s">
        <v>1222</v>
      </c>
      <c r="F1757" s="195"/>
      <c r="G1757" s="131" t="s">
        <v>1206</v>
      </c>
      <c r="H1757" s="131" t="s">
        <v>1205</v>
      </c>
      <c r="I1757" s="131" t="s">
        <v>1204</v>
      </c>
      <c r="J1757" s="131" t="s">
        <v>642</v>
      </c>
    </row>
    <row r="1758" spans="1:10" ht="60" x14ac:dyDescent="0.2">
      <c r="A1758" s="132" t="s">
        <v>1221</v>
      </c>
      <c r="B1758" s="132" t="s">
        <v>858</v>
      </c>
      <c r="C1758" s="132" t="s">
        <v>678</v>
      </c>
      <c r="D1758" s="132" t="s">
        <v>857</v>
      </c>
      <c r="E1758" s="196" t="s">
        <v>1349</v>
      </c>
      <c r="F1758" s="196"/>
      <c r="G1758" s="132" t="s">
        <v>707</v>
      </c>
      <c r="H1758" s="118">
        <v>1</v>
      </c>
      <c r="I1758" s="119">
        <v>5.42</v>
      </c>
      <c r="J1758" s="119">
        <v>5.42</v>
      </c>
    </row>
    <row r="1759" spans="1:10" ht="30" x14ac:dyDescent="0.2">
      <c r="A1759" s="129" t="s">
        <v>1232</v>
      </c>
      <c r="B1759" s="129" t="s">
        <v>1345</v>
      </c>
      <c r="C1759" s="129" t="s">
        <v>678</v>
      </c>
      <c r="D1759" s="129" t="s">
        <v>1344</v>
      </c>
      <c r="E1759" s="197" t="s">
        <v>1266</v>
      </c>
      <c r="F1759" s="197"/>
      <c r="G1759" s="129" t="s">
        <v>1265</v>
      </c>
      <c r="H1759" s="121">
        <v>8.4400000000000003E-2</v>
      </c>
      <c r="I1759" s="122">
        <v>18.57</v>
      </c>
      <c r="J1759" s="122">
        <v>1.56</v>
      </c>
    </row>
    <row r="1760" spans="1:10" ht="30" x14ac:dyDescent="0.2">
      <c r="A1760" s="129" t="s">
        <v>1232</v>
      </c>
      <c r="B1760" s="129" t="s">
        <v>1343</v>
      </c>
      <c r="C1760" s="129" t="s">
        <v>678</v>
      </c>
      <c r="D1760" s="129" t="s">
        <v>1342</v>
      </c>
      <c r="E1760" s="197" t="s">
        <v>1266</v>
      </c>
      <c r="F1760" s="197"/>
      <c r="G1760" s="129" t="s">
        <v>1265</v>
      </c>
      <c r="H1760" s="121">
        <v>8.4400000000000003E-2</v>
      </c>
      <c r="I1760" s="122">
        <v>25.69</v>
      </c>
      <c r="J1760" s="122">
        <v>2.16</v>
      </c>
    </row>
    <row r="1761" spans="1:10" ht="30" x14ac:dyDescent="0.2">
      <c r="A1761" s="133" t="s">
        <v>1219</v>
      </c>
      <c r="B1761" s="133" t="s">
        <v>1604</v>
      </c>
      <c r="C1761" s="133" t="s">
        <v>678</v>
      </c>
      <c r="D1761" s="133" t="s">
        <v>1603</v>
      </c>
      <c r="E1761" s="202" t="s">
        <v>1227</v>
      </c>
      <c r="F1761" s="202"/>
      <c r="G1761" s="133" t="s">
        <v>707</v>
      </c>
      <c r="H1761" s="126">
        <v>1</v>
      </c>
      <c r="I1761" s="127">
        <v>0.93</v>
      </c>
      <c r="J1761" s="127">
        <v>0.93</v>
      </c>
    </row>
    <row r="1762" spans="1:10" x14ac:dyDescent="0.2">
      <c r="A1762" s="133" t="s">
        <v>1219</v>
      </c>
      <c r="B1762" s="133" t="s">
        <v>1436</v>
      </c>
      <c r="C1762" s="133" t="s">
        <v>678</v>
      </c>
      <c r="D1762" s="133" t="s">
        <v>1435</v>
      </c>
      <c r="E1762" s="202" t="s">
        <v>1227</v>
      </c>
      <c r="F1762" s="202"/>
      <c r="G1762" s="133" t="s">
        <v>707</v>
      </c>
      <c r="H1762" s="126">
        <v>5.8999999999999999E-3</v>
      </c>
      <c r="I1762" s="127">
        <v>52.63</v>
      </c>
      <c r="J1762" s="127">
        <v>0.31</v>
      </c>
    </row>
    <row r="1763" spans="1:10" ht="30" x14ac:dyDescent="0.2">
      <c r="A1763" s="133" t="s">
        <v>1219</v>
      </c>
      <c r="B1763" s="133" t="s">
        <v>1434</v>
      </c>
      <c r="C1763" s="133" t="s">
        <v>678</v>
      </c>
      <c r="D1763" s="133" t="s">
        <v>1433</v>
      </c>
      <c r="E1763" s="202" t="s">
        <v>1227</v>
      </c>
      <c r="F1763" s="202"/>
      <c r="G1763" s="133" t="s">
        <v>707</v>
      </c>
      <c r="H1763" s="126">
        <v>7.0000000000000001E-3</v>
      </c>
      <c r="I1763" s="127">
        <v>59.62</v>
      </c>
      <c r="J1763" s="127">
        <v>0.41</v>
      </c>
    </row>
    <row r="1764" spans="1:10" x14ac:dyDescent="0.2">
      <c r="A1764" s="133" t="s">
        <v>1219</v>
      </c>
      <c r="B1764" s="133" t="s">
        <v>1432</v>
      </c>
      <c r="C1764" s="133" t="s">
        <v>678</v>
      </c>
      <c r="D1764" s="133" t="s">
        <v>1431</v>
      </c>
      <c r="E1764" s="202" t="s">
        <v>1227</v>
      </c>
      <c r="F1764" s="202"/>
      <c r="G1764" s="133" t="s">
        <v>707</v>
      </c>
      <c r="H1764" s="126">
        <v>2.81E-2</v>
      </c>
      <c r="I1764" s="127">
        <v>1.91</v>
      </c>
      <c r="J1764" s="127">
        <v>0.05</v>
      </c>
    </row>
    <row r="1765" spans="1:10" x14ac:dyDescent="0.2">
      <c r="A1765" s="130"/>
      <c r="B1765" s="130"/>
      <c r="C1765" s="130"/>
      <c r="D1765" s="130"/>
      <c r="E1765" s="130" t="s">
        <v>1215</v>
      </c>
      <c r="F1765" s="123">
        <v>1.5010799136069115</v>
      </c>
      <c r="G1765" s="130" t="s">
        <v>1214</v>
      </c>
      <c r="H1765" s="123">
        <v>1.28</v>
      </c>
      <c r="I1765" s="130" t="s">
        <v>1213</v>
      </c>
      <c r="J1765" s="123">
        <v>2.78</v>
      </c>
    </row>
    <row r="1766" spans="1:10" x14ac:dyDescent="0.2">
      <c r="A1766" s="130"/>
      <c r="B1766" s="130"/>
      <c r="C1766" s="130"/>
      <c r="D1766" s="130"/>
      <c r="E1766" s="130" t="s">
        <v>1212</v>
      </c>
      <c r="F1766" s="123">
        <v>1.43</v>
      </c>
      <c r="G1766" s="130"/>
      <c r="H1766" s="203" t="s">
        <v>1211</v>
      </c>
      <c r="I1766" s="203"/>
      <c r="J1766" s="123">
        <v>6.85</v>
      </c>
    </row>
    <row r="1767" spans="1:10" ht="16.5" thickBot="1" x14ac:dyDescent="0.25">
      <c r="A1767" s="128"/>
      <c r="B1767" s="128"/>
      <c r="C1767" s="128"/>
      <c r="D1767" s="128"/>
      <c r="E1767" s="128"/>
      <c r="F1767" s="128"/>
      <c r="G1767" s="128" t="s">
        <v>1210</v>
      </c>
      <c r="H1767" s="205">
        <v>29</v>
      </c>
      <c r="I1767" s="128" t="s">
        <v>1209</v>
      </c>
      <c r="J1767" s="206">
        <v>198.65</v>
      </c>
    </row>
    <row r="1768" spans="1:10" ht="15.75" thickTop="1" x14ac:dyDescent="0.2">
      <c r="A1768" s="124"/>
      <c r="B1768" s="124"/>
      <c r="C1768" s="124"/>
      <c r="D1768" s="124"/>
      <c r="E1768" s="124"/>
      <c r="F1768" s="124"/>
      <c r="G1768" s="124"/>
      <c r="H1768" s="124"/>
      <c r="I1768" s="124"/>
      <c r="J1768" s="124"/>
    </row>
    <row r="1769" spans="1:10" ht="15.75" x14ac:dyDescent="0.2">
      <c r="A1769" s="131" t="s">
        <v>856</v>
      </c>
      <c r="B1769" s="131" t="s">
        <v>1208</v>
      </c>
      <c r="C1769" s="131" t="s">
        <v>1207</v>
      </c>
      <c r="D1769" s="131" t="s">
        <v>641</v>
      </c>
      <c r="E1769" s="195" t="s">
        <v>1222</v>
      </c>
      <c r="F1769" s="195"/>
      <c r="G1769" s="131" t="s">
        <v>1206</v>
      </c>
      <c r="H1769" s="131" t="s">
        <v>1205</v>
      </c>
      <c r="I1769" s="131" t="s">
        <v>1204</v>
      </c>
      <c r="J1769" s="131" t="s">
        <v>642</v>
      </c>
    </row>
    <row r="1770" spans="1:10" ht="45" x14ac:dyDescent="0.2">
      <c r="A1770" s="132" t="s">
        <v>1221</v>
      </c>
      <c r="B1770" s="132" t="s">
        <v>855</v>
      </c>
      <c r="C1770" s="132" t="s">
        <v>678</v>
      </c>
      <c r="D1770" s="132" t="s">
        <v>448</v>
      </c>
      <c r="E1770" s="196" t="s">
        <v>1349</v>
      </c>
      <c r="F1770" s="196"/>
      <c r="G1770" s="132" t="s">
        <v>707</v>
      </c>
      <c r="H1770" s="118">
        <v>1</v>
      </c>
      <c r="I1770" s="119">
        <v>9.57</v>
      </c>
      <c r="J1770" s="119">
        <v>9.57</v>
      </c>
    </row>
    <row r="1771" spans="1:10" ht="30" x14ac:dyDescent="0.2">
      <c r="A1771" s="129" t="s">
        <v>1232</v>
      </c>
      <c r="B1771" s="129" t="s">
        <v>1345</v>
      </c>
      <c r="C1771" s="129" t="s">
        <v>678</v>
      </c>
      <c r="D1771" s="129" t="s">
        <v>1344</v>
      </c>
      <c r="E1771" s="197" t="s">
        <v>1266</v>
      </c>
      <c r="F1771" s="197"/>
      <c r="G1771" s="129" t="s">
        <v>1265</v>
      </c>
      <c r="H1771" s="121">
        <v>7.3499999999999996E-2</v>
      </c>
      <c r="I1771" s="122">
        <v>18.57</v>
      </c>
      <c r="J1771" s="122">
        <v>1.36</v>
      </c>
    </row>
    <row r="1772" spans="1:10" ht="30" x14ac:dyDescent="0.2">
      <c r="A1772" s="129" t="s">
        <v>1232</v>
      </c>
      <c r="B1772" s="129" t="s">
        <v>1343</v>
      </c>
      <c r="C1772" s="129" t="s">
        <v>678</v>
      </c>
      <c r="D1772" s="129" t="s">
        <v>1342</v>
      </c>
      <c r="E1772" s="197" t="s">
        <v>1266</v>
      </c>
      <c r="F1772" s="197"/>
      <c r="G1772" s="129" t="s">
        <v>1265</v>
      </c>
      <c r="H1772" s="121">
        <v>7.3499999999999996E-2</v>
      </c>
      <c r="I1772" s="122">
        <v>25.69</v>
      </c>
      <c r="J1772" s="122">
        <v>1.88</v>
      </c>
    </row>
    <row r="1773" spans="1:10" ht="30" x14ac:dyDescent="0.2">
      <c r="A1773" s="133" t="s">
        <v>1219</v>
      </c>
      <c r="B1773" s="133" t="s">
        <v>1602</v>
      </c>
      <c r="C1773" s="133" t="s">
        <v>678</v>
      </c>
      <c r="D1773" s="133" t="s">
        <v>1601</v>
      </c>
      <c r="E1773" s="202" t="s">
        <v>1227</v>
      </c>
      <c r="F1773" s="202"/>
      <c r="G1773" s="133" t="s">
        <v>707</v>
      </c>
      <c r="H1773" s="126">
        <v>1</v>
      </c>
      <c r="I1773" s="127">
        <v>4.6500000000000004</v>
      </c>
      <c r="J1773" s="127">
        <v>4.6500000000000004</v>
      </c>
    </row>
    <row r="1774" spans="1:10" x14ac:dyDescent="0.2">
      <c r="A1774" s="133" t="s">
        <v>1219</v>
      </c>
      <c r="B1774" s="133" t="s">
        <v>1436</v>
      </c>
      <c r="C1774" s="133" t="s">
        <v>678</v>
      </c>
      <c r="D1774" s="133" t="s">
        <v>1435</v>
      </c>
      <c r="E1774" s="202" t="s">
        <v>1227</v>
      </c>
      <c r="F1774" s="202"/>
      <c r="G1774" s="133" t="s">
        <v>707</v>
      </c>
      <c r="H1774" s="126">
        <v>1.29E-2</v>
      </c>
      <c r="I1774" s="127">
        <v>52.63</v>
      </c>
      <c r="J1774" s="127">
        <v>0.67</v>
      </c>
    </row>
    <row r="1775" spans="1:10" ht="30" x14ac:dyDescent="0.2">
      <c r="A1775" s="133" t="s">
        <v>1219</v>
      </c>
      <c r="B1775" s="133" t="s">
        <v>1434</v>
      </c>
      <c r="C1775" s="133" t="s">
        <v>678</v>
      </c>
      <c r="D1775" s="133" t="s">
        <v>1433</v>
      </c>
      <c r="E1775" s="202" t="s">
        <v>1227</v>
      </c>
      <c r="F1775" s="202"/>
      <c r="G1775" s="133" t="s">
        <v>707</v>
      </c>
      <c r="H1775" s="126">
        <v>1.6500000000000001E-2</v>
      </c>
      <c r="I1775" s="127">
        <v>59.62</v>
      </c>
      <c r="J1775" s="127">
        <v>0.98</v>
      </c>
    </row>
    <row r="1776" spans="1:10" x14ac:dyDescent="0.2">
      <c r="A1776" s="133" t="s">
        <v>1219</v>
      </c>
      <c r="B1776" s="133" t="s">
        <v>1432</v>
      </c>
      <c r="C1776" s="133" t="s">
        <v>678</v>
      </c>
      <c r="D1776" s="133" t="s">
        <v>1431</v>
      </c>
      <c r="E1776" s="202" t="s">
        <v>1227</v>
      </c>
      <c r="F1776" s="202"/>
      <c r="G1776" s="133" t="s">
        <v>707</v>
      </c>
      <c r="H1776" s="126">
        <v>1.61E-2</v>
      </c>
      <c r="I1776" s="127">
        <v>1.91</v>
      </c>
      <c r="J1776" s="127">
        <v>0.03</v>
      </c>
    </row>
    <row r="1777" spans="1:10" x14ac:dyDescent="0.2">
      <c r="A1777" s="130"/>
      <c r="B1777" s="130"/>
      <c r="C1777" s="130"/>
      <c r="D1777" s="130"/>
      <c r="E1777" s="130" t="s">
        <v>1215</v>
      </c>
      <c r="F1777" s="123">
        <v>1.306695464362851</v>
      </c>
      <c r="G1777" s="130" t="s">
        <v>1214</v>
      </c>
      <c r="H1777" s="123">
        <v>1.1100000000000001</v>
      </c>
      <c r="I1777" s="130" t="s">
        <v>1213</v>
      </c>
      <c r="J1777" s="123">
        <v>2.42</v>
      </c>
    </row>
    <row r="1778" spans="1:10" x14ac:dyDescent="0.2">
      <c r="A1778" s="130"/>
      <c r="B1778" s="130"/>
      <c r="C1778" s="130"/>
      <c r="D1778" s="130"/>
      <c r="E1778" s="130" t="s">
        <v>1212</v>
      </c>
      <c r="F1778" s="123">
        <v>2.52</v>
      </c>
      <c r="G1778" s="130"/>
      <c r="H1778" s="203" t="s">
        <v>1211</v>
      </c>
      <c r="I1778" s="203"/>
      <c r="J1778" s="123">
        <v>12.09</v>
      </c>
    </row>
    <row r="1779" spans="1:10" ht="16.5" thickBot="1" x14ac:dyDescent="0.25">
      <c r="A1779" s="128"/>
      <c r="B1779" s="128"/>
      <c r="C1779" s="128"/>
      <c r="D1779" s="128"/>
      <c r="E1779" s="128"/>
      <c r="F1779" s="128"/>
      <c r="G1779" s="128" t="s">
        <v>1210</v>
      </c>
      <c r="H1779" s="205">
        <v>6</v>
      </c>
      <c r="I1779" s="128" t="s">
        <v>1209</v>
      </c>
      <c r="J1779" s="206">
        <v>72.540000000000006</v>
      </c>
    </row>
    <row r="1780" spans="1:10" ht="15.75" thickTop="1" x14ac:dyDescent="0.2">
      <c r="A1780" s="124"/>
      <c r="B1780" s="124"/>
      <c r="C1780" s="124"/>
      <c r="D1780" s="124"/>
      <c r="E1780" s="124"/>
      <c r="F1780" s="124"/>
      <c r="G1780" s="124"/>
      <c r="H1780" s="124"/>
      <c r="I1780" s="124"/>
      <c r="J1780" s="124"/>
    </row>
    <row r="1781" spans="1:10" ht="15.75" x14ac:dyDescent="0.2">
      <c r="A1781" s="131" t="s">
        <v>854</v>
      </c>
      <c r="B1781" s="131" t="s">
        <v>1208</v>
      </c>
      <c r="C1781" s="131" t="s">
        <v>1207</v>
      </c>
      <c r="D1781" s="131" t="s">
        <v>641</v>
      </c>
      <c r="E1781" s="195" t="s">
        <v>1222</v>
      </c>
      <c r="F1781" s="195"/>
      <c r="G1781" s="131" t="s">
        <v>1206</v>
      </c>
      <c r="H1781" s="131" t="s">
        <v>1205</v>
      </c>
      <c r="I1781" s="131" t="s">
        <v>1204</v>
      </c>
      <c r="J1781" s="131" t="s">
        <v>642</v>
      </c>
    </row>
    <row r="1782" spans="1:10" ht="45" x14ac:dyDescent="0.2">
      <c r="A1782" s="132" t="s">
        <v>1221</v>
      </c>
      <c r="B1782" s="132" t="s">
        <v>853</v>
      </c>
      <c r="C1782" s="132" t="s">
        <v>678</v>
      </c>
      <c r="D1782" s="132" t="s">
        <v>280</v>
      </c>
      <c r="E1782" s="196" t="s">
        <v>1349</v>
      </c>
      <c r="F1782" s="196"/>
      <c r="G1782" s="132" t="s">
        <v>707</v>
      </c>
      <c r="H1782" s="118">
        <v>1</v>
      </c>
      <c r="I1782" s="119">
        <v>6.53</v>
      </c>
      <c r="J1782" s="119">
        <v>6.53</v>
      </c>
    </row>
    <row r="1783" spans="1:10" ht="30" x14ac:dyDescent="0.2">
      <c r="A1783" s="129" t="s">
        <v>1232</v>
      </c>
      <c r="B1783" s="129" t="s">
        <v>1345</v>
      </c>
      <c r="C1783" s="129" t="s">
        <v>678</v>
      </c>
      <c r="D1783" s="129" t="s">
        <v>1344</v>
      </c>
      <c r="E1783" s="197" t="s">
        <v>1266</v>
      </c>
      <c r="F1783" s="197"/>
      <c r="G1783" s="129" t="s">
        <v>1265</v>
      </c>
      <c r="H1783" s="121">
        <v>9.4399999999999998E-2</v>
      </c>
      <c r="I1783" s="122">
        <v>18.57</v>
      </c>
      <c r="J1783" s="122">
        <v>1.75</v>
      </c>
    </row>
    <row r="1784" spans="1:10" ht="30" x14ac:dyDescent="0.2">
      <c r="A1784" s="129" t="s">
        <v>1232</v>
      </c>
      <c r="B1784" s="129" t="s">
        <v>1343</v>
      </c>
      <c r="C1784" s="129" t="s">
        <v>678</v>
      </c>
      <c r="D1784" s="129" t="s">
        <v>1342</v>
      </c>
      <c r="E1784" s="197" t="s">
        <v>1266</v>
      </c>
      <c r="F1784" s="197"/>
      <c r="G1784" s="129" t="s">
        <v>1265</v>
      </c>
      <c r="H1784" s="121">
        <v>9.4399999999999998E-2</v>
      </c>
      <c r="I1784" s="122">
        <v>25.69</v>
      </c>
      <c r="J1784" s="122">
        <v>2.42</v>
      </c>
    </row>
    <row r="1785" spans="1:10" x14ac:dyDescent="0.2">
      <c r="A1785" s="133" t="s">
        <v>1219</v>
      </c>
      <c r="B1785" s="133" t="s">
        <v>1436</v>
      </c>
      <c r="C1785" s="133" t="s">
        <v>678</v>
      </c>
      <c r="D1785" s="133" t="s">
        <v>1435</v>
      </c>
      <c r="E1785" s="202" t="s">
        <v>1227</v>
      </c>
      <c r="F1785" s="202"/>
      <c r="G1785" s="133" t="s">
        <v>707</v>
      </c>
      <c r="H1785" s="126">
        <v>5.8999999999999999E-3</v>
      </c>
      <c r="I1785" s="127">
        <v>52.63</v>
      </c>
      <c r="J1785" s="127">
        <v>0.31</v>
      </c>
    </row>
    <row r="1786" spans="1:10" ht="30" x14ac:dyDescent="0.2">
      <c r="A1786" s="133" t="s">
        <v>1219</v>
      </c>
      <c r="B1786" s="133" t="s">
        <v>1600</v>
      </c>
      <c r="C1786" s="133" t="s">
        <v>678</v>
      </c>
      <c r="D1786" s="133" t="s">
        <v>1599</v>
      </c>
      <c r="E1786" s="202" t="s">
        <v>1227</v>
      </c>
      <c r="F1786" s="202"/>
      <c r="G1786" s="133" t="s">
        <v>707</v>
      </c>
      <c r="H1786" s="126">
        <v>1</v>
      </c>
      <c r="I1786" s="127">
        <v>1.58</v>
      </c>
      <c r="J1786" s="127">
        <v>1.58</v>
      </c>
    </row>
    <row r="1787" spans="1:10" ht="30" x14ac:dyDescent="0.2">
      <c r="A1787" s="133" t="s">
        <v>1219</v>
      </c>
      <c r="B1787" s="133" t="s">
        <v>1434</v>
      </c>
      <c r="C1787" s="133" t="s">
        <v>678</v>
      </c>
      <c r="D1787" s="133" t="s">
        <v>1433</v>
      </c>
      <c r="E1787" s="202" t="s">
        <v>1227</v>
      </c>
      <c r="F1787" s="202"/>
      <c r="G1787" s="133" t="s">
        <v>707</v>
      </c>
      <c r="H1787" s="126">
        <v>7.0000000000000001E-3</v>
      </c>
      <c r="I1787" s="127">
        <v>59.62</v>
      </c>
      <c r="J1787" s="127">
        <v>0.41</v>
      </c>
    </row>
    <row r="1788" spans="1:10" x14ac:dyDescent="0.2">
      <c r="A1788" s="133" t="s">
        <v>1219</v>
      </c>
      <c r="B1788" s="133" t="s">
        <v>1432</v>
      </c>
      <c r="C1788" s="133" t="s">
        <v>678</v>
      </c>
      <c r="D1788" s="133" t="s">
        <v>1431</v>
      </c>
      <c r="E1788" s="202" t="s">
        <v>1227</v>
      </c>
      <c r="F1788" s="202"/>
      <c r="G1788" s="133" t="s">
        <v>707</v>
      </c>
      <c r="H1788" s="126">
        <v>3.15E-2</v>
      </c>
      <c r="I1788" s="127">
        <v>1.91</v>
      </c>
      <c r="J1788" s="127">
        <v>0.06</v>
      </c>
    </row>
    <row r="1789" spans="1:10" x14ac:dyDescent="0.2">
      <c r="A1789" s="130"/>
      <c r="B1789" s="130"/>
      <c r="C1789" s="130"/>
      <c r="D1789" s="130"/>
      <c r="E1789" s="130" t="s">
        <v>1215</v>
      </c>
      <c r="F1789" s="123">
        <v>1.6792656587473003</v>
      </c>
      <c r="G1789" s="130" t="s">
        <v>1214</v>
      </c>
      <c r="H1789" s="123">
        <v>1.43</v>
      </c>
      <c r="I1789" s="130" t="s">
        <v>1213</v>
      </c>
      <c r="J1789" s="123">
        <v>3.11</v>
      </c>
    </row>
    <row r="1790" spans="1:10" x14ac:dyDescent="0.2">
      <c r="A1790" s="130"/>
      <c r="B1790" s="130"/>
      <c r="C1790" s="130"/>
      <c r="D1790" s="130"/>
      <c r="E1790" s="130" t="s">
        <v>1212</v>
      </c>
      <c r="F1790" s="123">
        <v>1.72</v>
      </c>
      <c r="G1790" s="130"/>
      <c r="H1790" s="203" t="s">
        <v>1211</v>
      </c>
      <c r="I1790" s="203"/>
      <c r="J1790" s="123">
        <v>8.25</v>
      </c>
    </row>
    <row r="1791" spans="1:10" ht="16.5" thickBot="1" x14ac:dyDescent="0.25">
      <c r="A1791" s="128"/>
      <c r="B1791" s="128"/>
      <c r="C1791" s="128"/>
      <c r="D1791" s="128"/>
      <c r="E1791" s="128"/>
      <c r="F1791" s="128"/>
      <c r="G1791" s="128" t="s">
        <v>1210</v>
      </c>
      <c r="H1791" s="205">
        <v>1</v>
      </c>
      <c r="I1791" s="128" t="s">
        <v>1209</v>
      </c>
      <c r="J1791" s="206">
        <v>8.25</v>
      </c>
    </row>
    <row r="1792" spans="1:10" ht="15.75" thickTop="1" x14ac:dyDescent="0.2">
      <c r="A1792" s="124"/>
      <c r="B1792" s="124"/>
      <c r="C1792" s="124"/>
      <c r="D1792" s="124"/>
      <c r="E1792" s="124"/>
      <c r="F1792" s="124"/>
      <c r="G1792" s="124"/>
      <c r="H1792" s="124"/>
      <c r="I1792" s="124"/>
      <c r="J1792" s="124"/>
    </row>
    <row r="1793" spans="1:10" ht="15.75" x14ac:dyDescent="0.2">
      <c r="A1793" s="131" t="s">
        <v>852</v>
      </c>
      <c r="B1793" s="131" t="s">
        <v>1208</v>
      </c>
      <c r="C1793" s="131" t="s">
        <v>1207</v>
      </c>
      <c r="D1793" s="131" t="s">
        <v>641</v>
      </c>
      <c r="E1793" s="195" t="s">
        <v>1222</v>
      </c>
      <c r="F1793" s="195"/>
      <c r="G1793" s="131" t="s">
        <v>1206</v>
      </c>
      <c r="H1793" s="131" t="s">
        <v>1205</v>
      </c>
      <c r="I1793" s="131" t="s">
        <v>1204</v>
      </c>
      <c r="J1793" s="131" t="s">
        <v>642</v>
      </c>
    </row>
    <row r="1794" spans="1:10" ht="45" x14ac:dyDescent="0.2">
      <c r="A1794" s="132" t="s">
        <v>1221</v>
      </c>
      <c r="B1794" s="132" t="s">
        <v>851</v>
      </c>
      <c r="C1794" s="132" t="s">
        <v>678</v>
      </c>
      <c r="D1794" s="132" t="s">
        <v>607</v>
      </c>
      <c r="E1794" s="196" t="s">
        <v>1349</v>
      </c>
      <c r="F1794" s="196"/>
      <c r="G1794" s="132" t="s">
        <v>707</v>
      </c>
      <c r="H1794" s="118">
        <v>1</v>
      </c>
      <c r="I1794" s="119">
        <v>13.58</v>
      </c>
      <c r="J1794" s="119">
        <v>13.58</v>
      </c>
    </row>
    <row r="1795" spans="1:10" ht="30" x14ac:dyDescent="0.2">
      <c r="A1795" s="129" t="s">
        <v>1232</v>
      </c>
      <c r="B1795" s="129" t="s">
        <v>1345</v>
      </c>
      <c r="C1795" s="129" t="s">
        <v>678</v>
      </c>
      <c r="D1795" s="129" t="s">
        <v>1344</v>
      </c>
      <c r="E1795" s="197" t="s">
        <v>1266</v>
      </c>
      <c r="F1795" s="197"/>
      <c r="G1795" s="129" t="s">
        <v>1265</v>
      </c>
      <c r="H1795" s="121">
        <v>0.153</v>
      </c>
      <c r="I1795" s="122">
        <v>18.57</v>
      </c>
      <c r="J1795" s="122">
        <v>2.84</v>
      </c>
    </row>
    <row r="1796" spans="1:10" ht="30" x14ac:dyDescent="0.2">
      <c r="A1796" s="129" t="s">
        <v>1232</v>
      </c>
      <c r="B1796" s="129" t="s">
        <v>1343</v>
      </c>
      <c r="C1796" s="129" t="s">
        <v>678</v>
      </c>
      <c r="D1796" s="129" t="s">
        <v>1342</v>
      </c>
      <c r="E1796" s="197" t="s">
        <v>1266</v>
      </c>
      <c r="F1796" s="197"/>
      <c r="G1796" s="129" t="s">
        <v>1265</v>
      </c>
      <c r="H1796" s="121">
        <v>0.153</v>
      </c>
      <c r="I1796" s="122">
        <v>25.69</v>
      </c>
      <c r="J1796" s="122">
        <v>3.93</v>
      </c>
    </row>
    <row r="1797" spans="1:10" x14ac:dyDescent="0.2">
      <c r="A1797" s="133" t="s">
        <v>1219</v>
      </c>
      <c r="B1797" s="133" t="s">
        <v>1436</v>
      </c>
      <c r="C1797" s="133" t="s">
        <v>678</v>
      </c>
      <c r="D1797" s="133" t="s">
        <v>1435</v>
      </c>
      <c r="E1797" s="202" t="s">
        <v>1227</v>
      </c>
      <c r="F1797" s="202"/>
      <c r="G1797" s="133" t="s">
        <v>707</v>
      </c>
      <c r="H1797" s="126">
        <v>1.6500000000000001E-2</v>
      </c>
      <c r="I1797" s="127">
        <v>52.63</v>
      </c>
      <c r="J1797" s="127">
        <v>0.86</v>
      </c>
    </row>
    <row r="1798" spans="1:10" x14ac:dyDescent="0.2">
      <c r="A1798" s="133" t="s">
        <v>1219</v>
      </c>
      <c r="B1798" s="133" t="s">
        <v>1598</v>
      </c>
      <c r="C1798" s="133" t="s">
        <v>678</v>
      </c>
      <c r="D1798" s="133" t="s">
        <v>1597</v>
      </c>
      <c r="E1798" s="202" t="s">
        <v>1227</v>
      </c>
      <c r="F1798" s="202"/>
      <c r="G1798" s="133" t="s">
        <v>707</v>
      </c>
      <c r="H1798" s="126">
        <v>1</v>
      </c>
      <c r="I1798" s="127">
        <v>4.55</v>
      </c>
      <c r="J1798" s="127">
        <v>4.55</v>
      </c>
    </row>
    <row r="1799" spans="1:10" ht="30" x14ac:dyDescent="0.2">
      <c r="A1799" s="133" t="s">
        <v>1219</v>
      </c>
      <c r="B1799" s="133" t="s">
        <v>1434</v>
      </c>
      <c r="C1799" s="133" t="s">
        <v>678</v>
      </c>
      <c r="D1799" s="133" t="s">
        <v>1433</v>
      </c>
      <c r="E1799" s="202" t="s">
        <v>1227</v>
      </c>
      <c r="F1799" s="202"/>
      <c r="G1799" s="133" t="s">
        <v>707</v>
      </c>
      <c r="H1799" s="126">
        <v>2.1999999999999999E-2</v>
      </c>
      <c r="I1799" s="127">
        <v>59.62</v>
      </c>
      <c r="J1799" s="127">
        <v>1.31</v>
      </c>
    </row>
    <row r="1800" spans="1:10" x14ac:dyDescent="0.2">
      <c r="A1800" s="133" t="s">
        <v>1219</v>
      </c>
      <c r="B1800" s="133" t="s">
        <v>1432</v>
      </c>
      <c r="C1800" s="133" t="s">
        <v>678</v>
      </c>
      <c r="D1800" s="133" t="s">
        <v>1431</v>
      </c>
      <c r="E1800" s="202" t="s">
        <v>1227</v>
      </c>
      <c r="F1800" s="202"/>
      <c r="G1800" s="133" t="s">
        <v>707</v>
      </c>
      <c r="H1800" s="126">
        <v>5.0999999999999997E-2</v>
      </c>
      <c r="I1800" s="127">
        <v>1.91</v>
      </c>
      <c r="J1800" s="127">
        <v>0.09</v>
      </c>
    </row>
    <row r="1801" spans="1:10" x14ac:dyDescent="0.2">
      <c r="A1801" s="130"/>
      <c r="B1801" s="130"/>
      <c r="C1801" s="130"/>
      <c r="D1801" s="130"/>
      <c r="E1801" s="130" t="s">
        <v>1215</v>
      </c>
      <c r="F1801" s="123">
        <v>2.726781857451404</v>
      </c>
      <c r="G1801" s="130" t="s">
        <v>1214</v>
      </c>
      <c r="H1801" s="123">
        <v>2.3199999999999998</v>
      </c>
      <c r="I1801" s="130" t="s">
        <v>1213</v>
      </c>
      <c r="J1801" s="123">
        <v>5.05</v>
      </c>
    </row>
    <row r="1802" spans="1:10" x14ac:dyDescent="0.2">
      <c r="A1802" s="130"/>
      <c r="B1802" s="130"/>
      <c r="C1802" s="130"/>
      <c r="D1802" s="130"/>
      <c r="E1802" s="130" t="s">
        <v>1212</v>
      </c>
      <c r="F1802" s="123">
        <v>3.58</v>
      </c>
      <c r="G1802" s="130"/>
      <c r="H1802" s="203" t="s">
        <v>1211</v>
      </c>
      <c r="I1802" s="203"/>
      <c r="J1802" s="123">
        <v>17.16</v>
      </c>
    </row>
    <row r="1803" spans="1:10" ht="16.5" thickBot="1" x14ac:dyDescent="0.25">
      <c r="A1803" s="128"/>
      <c r="B1803" s="128"/>
      <c r="C1803" s="128"/>
      <c r="D1803" s="128"/>
      <c r="E1803" s="128"/>
      <c r="F1803" s="128"/>
      <c r="G1803" s="128" t="s">
        <v>1210</v>
      </c>
      <c r="H1803" s="205">
        <v>6</v>
      </c>
      <c r="I1803" s="128" t="s">
        <v>1209</v>
      </c>
      <c r="J1803" s="206">
        <v>102.96</v>
      </c>
    </row>
    <row r="1804" spans="1:10" ht="15.75" thickTop="1" x14ac:dyDescent="0.2">
      <c r="A1804" s="124"/>
      <c r="B1804" s="124"/>
      <c r="C1804" s="124"/>
      <c r="D1804" s="124"/>
      <c r="E1804" s="124"/>
      <c r="F1804" s="124"/>
      <c r="G1804" s="124"/>
      <c r="H1804" s="124"/>
      <c r="I1804" s="124"/>
      <c r="J1804" s="124"/>
    </row>
    <row r="1805" spans="1:10" ht="15.75" x14ac:dyDescent="0.2">
      <c r="A1805" s="131" t="s">
        <v>849</v>
      </c>
      <c r="B1805" s="131" t="s">
        <v>1208</v>
      </c>
      <c r="C1805" s="131" t="s">
        <v>1207</v>
      </c>
      <c r="D1805" s="131" t="s">
        <v>641</v>
      </c>
      <c r="E1805" s="195" t="s">
        <v>1222</v>
      </c>
      <c r="F1805" s="195"/>
      <c r="G1805" s="131" t="s">
        <v>1206</v>
      </c>
      <c r="H1805" s="131" t="s">
        <v>1205</v>
      </c>
      <c r="I1805" s="131" t="s">
        <v>1204</v>
      </c>
      <c r="J1805" s="131" t="s">
        <v>642</v>
      </c>
    </row>
    <row r="1806" spans="1:10" ht="45" x14ac:dyDescent="0.2">
      <c r="A1806" s="132" t="s">
        <v>1221</v>
      </c>
      <c r="B1806" s="132" t="s">
        <v>850</v>
      </c>
      <c r="C1806" s="132" t="s">
        <v>678</v>
      </c>
      <c r="D1806" s="132" t="s">
        <v>449</v>
      </c>
      <c r="E1806" s="196" t="s">
        <v>1349</v>
      </c>
      <c r="F1806" s="196"/>
      <c r="G1806" s="132" t="s">
        <v>707</v>
      </c>
      <c r="H1806" s="118">
        <v>1</v>
      </c>
      <c r="I1806" s="119">
        <v>11.38</v>
      </c>
      <c r="J1806" s="119">
        <v>11.38</v>
      </c>
    </row>
    <row r="1807" spans="1:10" ht="30" x14ac:dyDescent="0.2">
      <c r="A1807" s="129" t="s">
        <v>1232</v>
      </c>
      <c r="B1807" s="129" t="s">
        <v>1345</v>
      </c>
      <c r="C1807" s="129" t="s">
        <v>678</v>
      </c>
      <c r="D1807" s="129" t="s">
        <v>1344</v>
      </c>
      <c r="E1807" s="197" t="s">
        <v>1266</v>
      </c>
      <c r="F1807" s="197"/>
      <c r="G1807" s="129" t="s">
        <v>1265</v>
      </c>
      <c r="H1807" s="121">
        <v>0.12180000000000001</v>
      </c>
      <c r="I1807" s="122">
        <v>18.57</v>
      </c>
      <c r="J1807" s="122">
        <v>2.2599999999999998</v>
      </c>
    </row>
    <row r="1808" spans="1:10" ht="30" x14ac:dyDescent="0.2">
      <c r="A1808" s="129" t="s">
        <v>1232</v>
      </c>
      <c r="B1808" s="129" t="s">
        <v>1343</v>
      </c>
      <c r="C1808" s="129" t="s">
        <v>678</v>
      </c>
      <c r="D1808" s="129" t="s">
        <v>1342</v>
      </c>
      <c r="E1808" s="197" t="s">
        <v>1266</v>
      </c>
      <c r="F1808" s="197"/>
      <c r="G1808" s="129" t="s">
        <v>1265</v>
      </c>
      <c r="H1808" s="121">
        <v>0.12180000000000001</v>
      </c>
      <c r="I1808" s="122">
        <v>25.69</v>
      </c>
      <c r="J1808" s="122">
        <v>3.12</v>
      </c>
    </row>
    <row r="1809" spans="1:10" x14ac:dyDescent="0.2">
      <c r="A1809" s="133" t="s">
        <v>1219</v>
      </c>
      <c r="B1809" s="133" t="s">
        <v>1436</v>
      </c>
      <c r="C1809" s="133" t="s">
        <v>678</v>
      </c>
      <c r="D1809" s="133" t="s">
        <v>1435</v>
      </c>
      <c r="E1809" s="202" t="s">
        <v>1227</v>
      </c>
      <c r="F1809" s="202"/>
      <c r="G1809" s="133" t="s">
        <v>707</v>
      </c>
      <c r="H1809" s="126">
        <v>1.18E-2</v>
      </c>
      <c r="I1809" s="127">
        <v>52.63</v>
      </c>
      <c r="J1809" s="127">
        <v>0.62</v>
      </c>
    </row>
    <row r="1810" spans="1:10" ht="30" x14ac:dyDescent="0.2">
      <c r="A1810" s="133" t="s">
        <v>1219</v>
      </c>
      <c r="B1810" s="133" t="s">
        <v>1596</v>
      </c>
      <c r="C1810" s="133" t="s">
        <v>678</v>
      </c>
      <c r="D1810" s="133" t="s">
        <v>1595</v>
      </c>
      <c r="E1810" s="202" t="s">
        <v>1227</v>
      </c>
      <c r="F1810" s="202"/>
      <c r="G1810" s="133" t="s">
        <v>707</v>
      </c>
      <c r="H1810" s="126">
        <v>1</v>
      </c>
      <c r="I1810" s="127">
        <v>4.42</v>
      </c>
      <c r="J1810" s="127">
        <v>4.42</v>
      </c>
    </row>
    <row r="1811" spans="1:10" ht="30" x14ac:dyDescent="0.2">
      <c r="A1811" s="133" t="s">
        <v>1219</v>
      </c>
      <c r="B1811" s="133" t="s">
        <v>1434</v>
      </c>
      <c r="C1811" s="133" t="s">
        <v>678</v>
      </c>
      <c r="D1811" s="133" t="s">
        <v>1433</v>
      </c>
      <c r="E1811" s="202" t="s">
        <v>1227</v>
      </c>
      <c r="F1811" s="202"/>
      <c r="G1811" s="133" t="s">
        <v>707</v>
      </c>
      <c r="H1811" s="126">
        <v>1.4999999999999999E-2</v>
      </c>
      <c r="I1811" s="127">
        <v>59.62</v>
      </c>
      <c r="J1811" s="127">
        <v>0.89</v>
      </c>
    </row>
    <row r="1812" spans="1:10" x14ac:dyDescent="0.2">
      <c r="A1812" s="133" t="s">
        <v>1219</v>
      </c>
      <c r="B1812" s="133" t="s">
        <v>1432</v>
      </c>
      <c r="C1812" s="133" t="s">
        <v>678</v>
      </c>
      <c r="D1812" s="133" t="s">
        <v>1431</v>
      </c>
      <c r="E1812" s="202" t="s">
        <v>1227</v>
      </c>
      <c r="F1812" s="202"/>
      <c r="G1812" s="133" t="s">
        <v>707</v>
      </c>
      <c r="H1812" s="126">
        <v>4.0599999999999997E-2</v>
      </c>
      <c r="I1812" s="127">
        <v>1.91</v>
      </c>
      <c r="J1812" s="127">
        <v>7.0000000000000007E-2</v>
      </c>
    </row>
    <row r="1813" spans="1:10" x14ac:dyDescent="0.2">
      <c r="A1813" s="130"/>
      <c r="B1813" s="130"/>
      <c r="C1813" s="130"/>
      <c r="D1813" s="130"/>
      <c r="E1813" s="130" t="s">
        <v>1215</v>
      </c>
      <c r="F1813" s="123">
        <v>2.176025917926566</v>
      </c>
      <c r="G1813" s="130" t="s">
        <v>1214</v>
      </c>
      <c r="H1813" s="123">
        <v>1.85</v>
      </c>
      <c r="I1813" s="130" t="s">
        <v>1213</v>
      </c>
      <c r="J1813" s="123">
        <v>4.03</v>
      </c>
    </row>
    <row r="1814" spans="1:10" x14ac:dyDescent="0.2">
      <c r="A1814" s="130"/>
      <c r="B1814" s="130"/>
      <c r="C1814" s="130"/>
      <c r="D1814" s="130"/>
      <c r="E1814" s="130" t="s">
        <v>1212</v>
      </c>
      <c r="F1814" s="123">
        <v>3</v>
      </c>
      <c r="G1814" s="130"/>
      <c r="H1814" s="203" t="s">
        <v>1211</v>
      </c>
      <c r="I1814" s="203"/>
      <c r="J1814" s="123">
        <v>14.38</v>
      </c>
    </row>
    <row r="1815" spans="1:10" ht="16.5" thickBot="1" x14ac:dyDescent="0.25">
      <c r="A1815" s="128"/>
      <c r="B1815" s="128"/>
      <c r="C1815" s="128"/>
      <c r="D1815" s="128"/>
      <c r="E1815" s="128"/>
      <c r="F1815" s="128"/>
      <c r="G1815" s="128" t="s">
        <v>1210</v>
      </c>
      <c r="H1815" s="205">
        <v>6</v>
      </c>
      <c r="I1815" s="128" t="s">
        <v>1209</v>
      </c>
      <c r="J1815" s="206">
        <v>86.28</v>
      </c>
    </row>
    <row r="1816" spans="1:10" ht="15.75" thickTop="1" x14ac:dyDescent="0.2">
      <c r="A1816" s="124"/>
      <c r="B1816" s="124"/>
      <c r="C1816" s="124"/>
      <c r="D1816" s="124"/>
      <c r="E1816" s="124"/>
      <c r="F1816" s="124"/>
      <c r="G1816" s="124"/>
      <c r="H1816" s="124"/>
      <c r="I1816" s="124"/>
      <c r="J1816" s="124"/>
    </row>
    <row r="1817" spans="1:10" ht="15.75" x14ac:dyDescent="0.2">
      <c r="A1817" s="131" t="s">
        <v>849</v>
      </c>
      <c r="B1817" s="131" t="s">
        <v>1208</v>
      </c>
      <c r="C1817" s="131" t="s">
        <v>1207</v>
      </c>
      <c r="D1817" s="131" t="s">
        <v>641</v>
      </c>
      <c r="E1817" s="195" t="s">
        <v>1222</v>
      </c>
      <c r="F1817" s="195"/>
      <c r="G1817" s="131" t="s">
        <v>1206</v>
      </c>
      <c r="H1817" s="131" t="s">
        <v>1205</v>
      </c>
      <c r="I1817" s="131" t="s">
        <v>1204</v>
      </c>
      <c r="J1817" s="131" t="s">
        <v>642</v>
      </c>
    </row>
    <row r="1818" spans="1:10" ht="30" x14ac:dyDescent="0.2">
      <c r="A1818" s="132" t="s">
        <v>1221</v>
      </c>
      <c r="B1818" s="132" t="s">
        <v>848</v>
      </c>
      <c r="C1818" s="132" t="s">
        <v>668</v>
      </c>
      <c r="D1818" s="132" t="s">
        <v>847</v>
      </c>
      <c r="E1818" s="196" t="s">
        <v>1594</v>
      </c>
      <c r="F1818" s="196"/>
      <c r="G1818" s="132" t="s">
        <v>671</v>
      </c>
      <c r="H1818" s="118">
        <v>1</v>
      </c>
      <c r="I1818" s="119">
        <v>14.2</v>
      </c>
      <c r="J1818" s="119">
        <v>14.2</v>
      </c>
    </row>
    <row r="1819" spans="1:10" x14ac:dyDescent="0.2">
      <c r="A1819" s="129" t="s">
        <v>1232</v>
      </c>
      <c r="B1819" s="129" t="s">
        <v>1242</v>
      </c>
      <c r="C1819" s="129" t="s">
        <v>668</v>
      </c>
      <c r="D1819" s="129" t="s">
        <v>1241</v>
      </c>
      <c r="E1819" s="197" t="s">
        <v>1229</v>
      </c>
      <c r="F1819" s="197"/>
      <c r="G1819" s="129" t="s">
        <v>1223</v>
      </c>
      <c r="H1819" s="121">
        <v>0.09</v>
      </c>
      <c r="I1819" s="122">
        <v>3.72</v>
      </c>
      <c r="J1819" s="122">
        <v>0.33</v>
      </c>
    </row>
    <row r="1820" spans="1:10" x14ac:dyDescent="0.2">
      <c r="A1820" s="129" t="s">
        <v>1232</v>
      </c>
      <c r="B1820" s="129" t="s">
        <v>1356</v>
      </c>
      <c r="C1820" s="129" t="s">
        <v>668</v>
      </c>
      <c r="D1820" s="129" t="s">
        <v>1355</v>
      </c>
      <c r="E1820" s="197" t="s">
        <v>1229</v>
      </c>
      <c r="F1820" s="197"/>
      <c r="G1820" s="129" t="s">
        <v>1223</v>
      </c>
      <c r="H1820" s="121">
        <v>0.09</v>
      </c>
      <c r="I1820" s="122">
        <v>3.65</v>
      </c>
      <c r="J1820" s="122">
        <v>0.32</v>
      </c>
    </row>
    <row r="1821" spans="1:10" x14ac:dyDescent="0.2">
      <c r="A1821" s="133" t="s">
        <v>1219</v>
      </c>
      <c r="B1821" s="133" t="s">
        <v>1540</v>
      </c>
      <c r="C1821" s="133" t="s">
        <v>668</v>
      </c>
      <c r="D1821" s="133" t="s">
        <v>1539</v>
      </c>
      <c r="E1821" s="202" t="s">
        <v>1227</v>
      </c>
      <c r="F1821" s="202"/>
      <c r="G1821" s="133" t="s">
        <v>1238</v>
      </c>
      <c r="H1821" s="126">
        <v>3.0000000000000001E-3</v>
      </c>
      <c r="I1821" s="127">
        <v>71.239999999999995</v>
      </c>
      <c r="J1821" s="127">
        <v>0.21</v>
      </c>
    </row>
    <row r="1822" spans="1:10" x14ac:dyDescent="0.2">
      <c r="A1822" s="133" t="s">
        <v>1219</v>
      </c>
      <c r="B1822" s="133" t="s">
        <v>1367</v>
      </c>
      <c r="C1822" s="133" t="s">
        <v>668</v>
      </c>
      <c r="D1822" s="133" t="s">
        <v>1366</v>
      </c>
      <c r="E1822" s="202" t="s">
        <v>1227</v>
      </c>
      <c r="F1822" s="202"/>
      <c r="G1822" s="133" t="s">
        <v>685</v>
      </c>
      <c r="H1822" s="126">
        <v>0.8</v>
      </c>
      <c r="I1822" s="127">
        <v>0.22</v>
      </c>
      <c r="J1822" s="127">
        <v>0.17</v>
      </c>
    </row>
    <row r="1823" spans="1:10" x14ac:dyDescent="0.2">
      <c r="A1823" s="133" t="s">
        <v>1219</v>
      </c>
      <c r="B1823" s="133" t="s">
        <v>1536</v>
      </c>
      <c r="C1823" s="133" t="s">
        <v>668</v>
      </c>
      <c r="D1823" s="133" t="s">
        <v>1535</v>
      </c>
      <c r="E1823" s="202" t="s">
        <v>1227</v>
      </c>
      <c r="F1823" s="202"/>
      <c r="G1823" s="133" t="s">
        <v>1021</v>
      </c>
      <c r="H1823" s="126">
        <v>4.0000000000000001E-3</v>
      </c>
      <c r="I1823" s="127">
        <v>68.599999999999994</v>
      </c>
      <c r="J1823" s="127">
        <v>0.27</v>
      </c>
    </row>
    <row r="1824" spans="1:10" ht="45" x14ac:dyDescent="0.2">
      <c r="A1824" s="133" t="s">
        <v>1219</v>
      </c>
      <c r="B1824" s="133" t="s">
        <v>1593</v>
      </c>
      <c r="C1824" s="133" t="s">
        <v>668</v>
      </c>
      <c r="D1824" s="133" t="s">
        <v>1592</v>
      </c>
      <c r="E1824" s="202" t="s">
        <v>1227</v>
      </c>
      <c r="F1824" s="202"/>
      <c r="G1824" s="133" t="s">
        <v>671</v>
      </c>
      <c r="H1824" s="126">
        <v>1</v>
      </c>
      <c r="I1824" s="127">
        <v>10.050000000000001</v>
      </c>
      <c r="J1824" s="127">
        <v>10.050000000000001</v>
      </c>
    </row>
    <row r="1825" spans="1:10" ht="45" x14ac:dyDescent="0.2">
      <c r="A1825" s="133" t="s">
        <v>1219</v>
      </c>
      <c r="B1825" s="133" t="s">
        <v>1351</v>
      </c>
      <c r="C1825" s="133" t="s">
        <v>668</v>
      </c>
      <c r="D1825" s="133" t="s">
        <v>1350</v>
      </c>
      <c r="E1825" s="202" t="s">
        <v>1224</v>
      </c>
      <c r="F1825" s="202"/>
      <c r="G1825" s="133" t="s">
        <v>1223</v>
      </c>
      <c r="H1825" s="126">
        <v>0.09</v>
      </c>
      <c r="I1825" s="127">
        <v>18.21</v>
      </c>
      <c r="J1825" s="127">
        <v>1.63</v>
      </c>
    </row>
    <row r="1826" spans="1:10" ht="45" x14ac:dyDescent="0.2">
      <c r="A1826" s="133" t="s">
        <v>1219</v>
      </c>
      <c r="B1826" s="133" t="s">
        <v>1235</v>
      </c>
      <c r="C1826" s="133" t="s">
        <v>668</v>
      </c>
      <c r="D1826" s="133" t="s">
        <v>1234</v>
      </c>
      <c r="E1826" s="202" t="s">
        <v>1224</v>
      </c>
      <c r="F1826" s="202"/>
      <c r="G1826" s="133" t="s">
        <v>1223</v>
      </c>
      <c r="H1826" s="126">
        <v>0.09</v>
      </c>
      <c r="I1826" s="127">
        <v>13.65</v>
      </c>
      <c r="J1826" s="127">
        <v>1.22</v>
      </c>
    </row>
    <row r="1827" spans="1:10" x14ac:dyDescent="0.2">
      <c r="A1827" s="130"/>
      <c r="B1827" s="130"/>
      <c r="C1827" s="130"/>
      <c r="D1827" s="130"/>
      <c r="E1827" s="130" t="s">
        <v>1215</v>
      </c>
      <c r="F1827" s="123">
        <v>1.5388769</v>
      </c>
      <c r="G1827" s="130" t="s">
        <v>1214</v>
      </c>
      <c r="H1827" s="123">
        <v>1.31</v>
      </c>
      <c r="I1827" s="130" t="s">
        <v>1213</v>
      </c>
      <c r="J1827" s="123">
        <v>2.85</v>
      </c>
    </row>
    <row r="1828" spans="1:10" x14ac:dyDescent="0.2">
      <c r="A1828" s="130"/>
      <c r="B1828" s="130"/>
      <c r="C1828" s="130"/>
      <c r="D1828" s="130"/>
      <c r="E1828" s="130" t="s">
        <v>1212</v>
      </c>
      <c r="F1828" s="123">
        <v>3.74</v>
      </c>
      <c r="G1828" s="130"/>
      <c r="H1828" s="203" t="s">
        <v>1211</v>
      </c>
      <c r="I1828" s="203"/>
      <c r="J1828" s="123">
        <v>17.940000000000001</v>
      </c>
    </row>
    <row r="1829" spans="1:10" ht="16.5" thickBot="1" x14ac:dyDescent="0.25">
      <c r="A1829" s="128"/>
      <c r="B1829" s="128"/>
      <c r="C1829" s="128"/>
      <c r="D1829" s="128"/>
      <c r="E1829" s="128"/>
      <c r="F1829" s="128"/>
      <c r="G1829" s="128" t="s">
        <v>1210</v>
      </c>
      <c r="H1829" s="205">
        <v>5</v>
      </c>
      <c r="I1829" s="128" t="s">
        <v>1209</v>
      </c>
      <c r="J1829" s="206">
        <v>89.7</v>
      </c>
    </row>
    <row r="1830" spans="1:10" ht="15.75" thickTop="1" x14ac:dyDescent="0.2">
      <c r="A1830" s="124"/>
      <c r="B1830" s="124"/>
      <c r="C1830" s="124"/>
      <c r="D1830" s="124"/>
      <c r="E1830" s="124"/>
      <c r="F1830" s="124"/>
      <c r="G1830" s="124"/>
      <c r="H1830" s="124"/>
      <c r="I1830" s="124"/>
      <c r="J1830" s="124"/>
    </row>
    <row r="1831" spans="1:10" ht="15.75" x14ac:dyDescent="0.2">
      <c r="A1831" s="131" t="s">
        <v>846</v>
      </c>
      <c r="B1831" s="131" t="s">
        <v>1208</v>
      </c>
      <c r="C1831" s="131" t="s">
        <v>1207</v>
      </c>
      <c r="D1831" s="131" t="s">
        <v>641</v>
      </c>
      <c r="E1831" s="195" t="s">
        <v>1222</v>
      </c>
      <c r="F1831" s="195"/>
      <c r="G1831" s="131" t="s">
        <v>1206</v>
      </c>
      <c r="H1831" s="131" t="s">
        <v>1205</v>
      </c>
      <c r="I1831" s="131" t="s">
        <v>1204</v>
      </c>
      <c r="J1831" s="131" t="s">
        <v>642</v>
      </c>
    </row>
    <row r="1832" spans="1:10" ht="30" x14ac:dyDescent="0.2">
      <c r="A1832" s="132" t="s">
        <v>1221</v>
      </c>
      <c r="B1832" s="132" t="s">
        <v>845</v>
      </c>
      <c r="C1832" s="132" t="s">
        <v>678</v>
      </c>
      <c r="D1832" s="132" t="s">
        <v>2357</v>
      </c>
      <c r="E1832" s="196" t="s">
        <v>1349</v>
      </c>
      <c r="F1832" s="196"/>
      <c r="G1832" s="132" t="s">
        <v>707</v>
      </c>
      <c r="H1832" s="118">
        <v>1</v>
      </c>
      <c r="I1832" s="119">
        <v>30.01</v>
      </c>
      <c r="J1832" s="119">
        <v>30.01</v>
      </c>
    </row>
    <row r="1833" spans="1:10" ht="30" x14ac:dyDescent="0.2">
      <c r="A1833" s="129" t="s">
        <v>1232</v>
      </c>
      <c r="B1833" s="129" t="s">
        <v>1345</v>
      </c>
      <c r="C1833" s="129" t="s">
        <v>678</v>
      </c>
      <c r="D1833" s="129" t="s">
        <v>1344</v>
      </c>
      <c r="E1833" s="197" t="s">
        <v>1266</v>
      </c>
      <c r="F1833" s="197"/>
      <c r="G1833" s="129" t="s">
        <v>1265</v>
      </c>
      <c r="H1833" s="121">
        <v>0.19040000000000001</v>
      </c>
      <c r="I1833" s="122">
        <v>18.57</v>
      </c>
      <c r="J1833" s="122">
        <v>3.53</v>
      </c>
    </row>
    <row r="1834" spans="1:10" ht="30" x14ac:dyDescent="0.2">
      <c r="A1834" s="129" t="s">
        <v>1232</v>
      </c>
      <c r="B1834" s="129" t="s">
        <v>1343</v>
      </c>
      <c r="C1834" s="129" t="s">
        <v>678</v>
      </c>
      <c r="D1834" s="129" t="s">
        <v>1342</v>
      </c>
      <c r="E1834" s="197" t="s">
        <v>1266</v>
      </c>
      <c r="F1834" s="197"/>
      <c r="G1834" s="129" t="s">
        <v>1265</v>
      </c>
      <c r="H1834" s="121">
        <v>0.19040000000000001</v>
      </c>
      <c r="I1834" s="122">
        <v>25.69</v>
      </c>
      <c r="J1834" s="122">
        <v>4.8899999999999997</v>
      </c>
    </row>
    <row r="1835" spans="1:10" x14ac:dyDescent="0.2">
      <c r="A1835" s="133" t="s">
        <v>1219</v>
      </c>
      <c r="B1835" s="133" t="s">
        <v>1581</v>
      </c>
      <c r="C1835" s="133" t="s">
        <v>678</v>
      </c>
      <c r="D1835" s="133" t="s">
        <v>1580</v>
      </c>
      <c r="E1835" s="202" t="s">
        <v>1227</v>
      </c>
      <c r="F1835" s="202"/>
      <c r="G1835" s="133" t="s">
        <v>707</v>
      </c>
      <c r="H1835" s="126">
        <v>5.3E-3</v>
      </c>
      <c r="I1835" s="127">
        <v>10.69</v>
      </c>
      <c r="J1835" s="127">
        <v>0.05</v>
      </c>
    </row>
    <row r="1836" spans="1:10" ht="45" x14ac:dyDescent="0.2">
      <c r="A1836" s="133" t="s">
        <v>1219</v>
      </c>
      <c r="B1836" s="133" t="s">
        <v>1591</v>
      </c>
      <c r="C1836" s="133" t="s">
        <v>678</v>
      </c>
      <c r="D1836" s="133" t="s">
        <v>1590</v>
      </c>
      <c r="E1836" s="202" t="s">
        <v>1227</v>
      </c>
      <c r="F1836" s="202"/>
      <c r="G1836" s="133" t="s">
        <v>707</v>
      </c>
      <c r="H1836" s="126">
        <v>1</v>
      </c>
      <c r="I1836" s="127">
        <v>21.54</v>
      </c>
      <c r="J1836" s="127">
        <v>21.54</v>
      </c>
    </row>
    <row r="1837" spans="1:10" x14ac:dyDescent="0.2">
      <c r="A1837" s="130"/>
      <c r="B1837" s="130"/>
      <c r="C1837" s="130"/>
      <c r="D1837" s="130"/>
      <c r="E1837" s="130" t="s">
        <v>1215</v>
      </c>
      <c r="F1837" s="123">
        <v>3.4017278617710582</v>
      </c>
      <c r="G1837" s="130" t="s">
        <v>1214</v>
      </c>
      <c r="H1837" s="123">
        <v>2.9</v>
      </c>
      <c r="I1837" s="130" t="s">
        <v>1213</v>
      </c>
      <c r="J1837" s="123">
        <v>6.3</v>
      </c>
    </row>
    <row r="1838" spans="1:10" x14ac:dyDescent="0.2">
      <c r="A1838" s="130"/>
      <c r="B1838" s="130"/>
      <c r="C1838" s="130"/>
      <c r="D1838" s="130"/>
      <c r="E1838" s="130" t="s">
        <v>1212</v>
      </c>
      <c r="F1838" s="123">
        <v>7.92</v>
      </c>
      <c r="G1838" s="130"/>
      <c r="H1838" s="203" t="s">
        <v>1211</v>
      </c>
      <c r="I1838" s="203"/>
      <c r="J1838" s="123">
        <v>37.93</v>
      </c>
    </row>
    <row r="1839" spans="1:10" ht="16.5" thickBot="1" x14ac:dyDescent="0.25">
      <c r="A1839" s="128"/>
      <c r="B1839" s="128"/>
      <c r="C1839" s="128"/>
      <c r="D1839" s="128"/>
      <c r="E1839" s="128"/>
      <c r="F1839" s="128"/>
      <c r="G1839" s="128" t="s">
        <v>1210</v>
      </c>
      <c r="H1839" s="205">
        <v>1</v>
      </c>
      <c r="I1839" s="128" t="s">
        <v>1209</v>
      </c>
      <c r="J1839" s="206">
        <v>37.93</v>
      </c>
    </row>
    <row r="1840" spans="1:10" ht="15.75" thickTop="1" x14ac:dyDescent="0.2">
      <c r="A1840" s="124"/>
      <c r="B1840" s="124"/>
      <c r="C1840" s="124"/>
      <c r="D1840" s="124"/>
      <c r="E1840" s="124"/>
      <c r="F1840" s="124"/>
      <c r="G1840" s="124"/>
      <c r="H1840" s="124"/>
      <c r="I1840" s="124"/>
      <c r="J1840" s="124"/>
    </row>
    <row r="1841" spans="1:10" ht="15.75" x14ac:dyDescent="0.2">
      <c r="A1841" s="131" t="s">
        <v>844</v>
      </c>
      <c r="B1841" s="131" t="s">
        <v>1208</v>
      </c>
      <c r="C1841" s="131" t="s">
        <v>1207</v>
      </c>
      <c r="D1841" s="131" t="s">
        <v>641</v>
      </c>
      <c r="E1841" s="195" t="s">
        <v>1222</v>
      </c>
      <c r="F1841" s="195"/>
      <c r="G1841" s="131" t="s">
        <v>1206</v>
      </c>
      <c r="H1841" s="131" t="s">
        <v>1205</v>
      </c>
      <c r="I1841" s="131" t="s">
        <v>1204</v>
      </c>
      <c r="J1841" s="131" t="s">
        <v>642</v>
      </c>
    </row>
    <row r="1842" spans="1:10" ht="30" x14ac:dyDescent="0.2">
      <c r="A1842" s="132" t="s">
        <v>1221</v>
      </c>
      <c r="B1842" s="132" t="s">
        <v>843</v>
      </c>
      <c r="C1842" s="132" t="s">
        <v>678</v>
      </c>
      <c r="D1842" s="132" t="s">
        <v>842</v>
      </c>
      <c r="E1842" s="196" t="s">
        <v>1349</v>
      </c>
      <c r="F1842" s="196"/>
      <c r="G1842" s="132" t="s">
        <v>707</v>
      </c>
      <c r="H1842" s="118">
        <v>1</v>
      </c>
      <c r="I1842" s="119">
        <v>103.15</v>
      </c>
      <c r="J1842" s="119">
        <v>103.15</v>
      </c>
    </row>
    <row r="1843" spans="1:10" ht="30" x14ac:dyDescent="0.2">
      <c r="A1843" s="129" t="s">
        <v>1232</v>
      </c>
      <c r="B1843" s="129" t="s">
        <v>1345</v>
      </c>
      <c r="C1843" s="129" t="s">
        <v>678</v>
      </c>
      <c r="D1843" s="129" t="s">
        <v>1344</v>
      </c>
      <c r="E1843" s="197" t="s">
        <v>1266</v>
      </c>
      <c r="F1843" s="197"/>
      <c r="G1843" s="129" t="s">
        <v>1265</v>
      </c>
      <c r="H1843" s="121">
        <v>0.26329999999999998</v>
      </c>
      <c r="I1843" s="122">
        <v>18.57</v>
      </c>
      <c r="J1843" s="122">
        <v>4.88</v>
      </c>
    </row>
    <row r="1844" spans="1:10" ht="30" x14ac:dyDescent="0.2">
      <c r="A1844" s="129" t="s">
        <v>1232</v>
      </c>
      <c r="B1844" s="129" t="s">
        <v>1343</v>
      </c>
      <c r="C1844" s="129" t="s">
        <v>678</v>
      </c>
      <c r="D1844" s="129" t="s">
        <v>1342</v>
      </c>
      <c r="E1844" s="197" t="s">
        <v>1266</v>
      </c>
      <c r="F1844" s="197"/>
      <c r="G1844" s="129" t="s">
        <v>1265</v>
      </c>
      <c r="H1844" s="121">
        <v>0.26329999999999998</v>
      </c>
      <c r="I1844" s="122">
        <v>25.69</v>
      </c>
      <c r="J1844" s="122">
        <v>6.76</v>
      </c>
    </row>
    <row r="1845" spans="1:10" x14ac:dyDescent="0.2">
      <c r="A1845" s="133" t="s">
        <v>1219</v>
      </c>
      <c r="B1845" s="133" t="s">
        <v>1581</v>
      </c>
      <c r="C1845" s="133" t="s">
        <v>678</v>
      </c>
      <c r="D1845" s="133" t="s">
        <v>1580</v>
      </c>
      <c r="E1845" s="202" t="s">
        <v>1227</v>
      </c>
      <c r="F1845" s="202"/>
      <c r="G1845" s="133" t="s">
        <v>707</v>
      </c>
      <c r="H1845" s="126">
        <v>1.9199999999999998E-2</v>
      </c>
      <c r="I1845" s="127">
        <v>10.69</v>
      </c>
      <c r="J1845" s="127">
        <v>0.2</v>
      </c>
    </row>
    <row r="1846" spans="1:10" ht="30" x14ac:dyDescent="0.2">
      <c r="A1846" s="133" t="s">
        <v>1219</v>
      </c>
      <c r="B1846" s="133" t="s">
        <v>1589</v>
      </c>
      <c r="C1846" s="133" t="s">
        <v>678</v>
      </c>
      <c r="D1846" s="133" t="s">
        <v>1588</v>
      </c>
      <c r="E1846" s="202" t="s">
        <v>1227</v>
      </c>
      <c r="F1846" s="202"/>
      <c r="G1846" s="133" t="s">
        <v>707</v>
      </c>
      <c r="H1846" s="126">
        <v>1</v>
      </c>
      <c r="I1846" s="127">
        <v>91.31</v>
      </c>
      <c r="J1846" s="127">
        <v>91.31</v>
      </c>
    </row>
    <row r="1847" spans="1:10" x14ac:dyDescent="0.2">
      <c r="A1847" s="130"/>
      <c r="B1847" s="130"/>
      <c r="C1847" s="130"/>
      <c r="D1847" s="130"/>
      <c r="E1847" s="130" t="s">
        <v>1215</v>
      </c>
      <c r="F1847" s="123">
        <v>4.7030237580993521</v>
      </c>
      <c r="G1847" s="130" t="s">
        <v>1214</v>
      </c>
      <c r="H1847" s="123">
        <v>4.01</v>
      </c>
      <c r="I1847" s="130" t="s">
        <v>1213</v>
      </c>
      <c r="J1847" s="123">
        <v>8.7100000000000009</v>
      </c>
    </row>
    <row r="1848" spans="1:10" x14ac:dyDescent="0.2">
      <c r="A1848" s="130"/>
      <c r="B1848" s="130"/>
      <c r="C1848" s="130"/>
      <c r="D1848" s="130"/>
      <c r="E1848" s="130" t="s">
        <v>1212</v>
      </c>
      <c r="F1848" s="123">
        <v>27.23</v>
      </c>
      <c r="G1848" s="130"/>
      <c r="H1848" s="203" t="s">
        <v>1211</v>
      </c>
      <c r="I1848" s="203"/>
      <c r="J1848" s="123">
        <v>130.38</v>
      </c>
    </row>
    <row r="1849" spans="1:10" ht="16.5" thickBot="1" x14ac:dyDescent="0.25">
      <c r="A1849" s="128"/>
      <c r="B1849" s="128"/>
      <c r="C1849" s="128"/>
      <c r="D1849" s="128"/>
      <c r="E1849" s="128"/>
      <c r="F1849" s="128"/>
      <c r="G1849" s="128" t="s">
        <v>1210</v>
      </c>
      <c r="H1849" s="205">
        <v>3</v>
      </c>
      <c r="I1849" s="128" t="s">
        <v>1209</v>
      </c>
      <c r="J1849" s="206">
        <v>391.14</v>
      </c>
    </row>
    <row r="1850" spans="1:10" ht="15.75" thickTop="1" x14ac:dyDescent="0.2">
      <c r="A1850" s="124"/>
      <c r="B1850" s="124"/>
      <c r="C1850" s="124"/>
      <c r="D1850" s="124"/>
      <c r="E1850" s="124"/>
      <c r="F1850" s="124"/>
      <c r="G1850" s="124"/>
      <c r="H1850" s="124"/>
      <c r="I1850" s="124"/>
      <c r="J1850" s="124"/>
    </row>
    <row r="1851" spans="1:10" ht="15.75" x14ac:dyDescent="0.2">
      <c r="A1851" s="131" t="s">
        <v>841</v>
      </c>
      <c r="B1851" s="131" t="s">
        <v>1208</v>
      </c>
      <c r="C1851" s="131" t="s">
        <v>1207</v>
      </c>
      <c r="D1851" s="131" t="s">
        <v>641</v>
      </c>
      <c r="E1851" s="195" t="s">
        <v>1222</v>
      </c>
      <c r="F1851" s="195"/>
      <c r="G1851" s="131" t="s">
        <v>1206</v>
      </c>
      <c r="H1851" s="131" t="s">
        <v>1205</v>
      </c>
      <c r="I1851" s="131" t="s">
        <v>1204</v>
      </c>
      <c r="J1851" s="131" t="s">
        <v>642</v>
      </c>
    </row>
    <row r="1852" spans="1:10" ht="30" x14ac:dyDescent="0.2">
      <c r="A1852" s="132" t="s">
        <v>1221</v>
      </c>
      <c r="B1852" s="132" t="s">
        <v>840</v>
      </c>
      <c r="C1852" s="132" t="s">
        <v>678</v>
      </c>
      <c r="D1852" s="132" t="s">
        <v>839</v>
      </c>
      <c r="E1852" s="196" t="s">
        <v>1349</v>
      </c>
      <c r="F1852" s="196"/>
      <c r="G1852" s="132" t="s">
        <v>707</v>
      </c>
      <c r="H1852" s="118">
        <v>1</v>
      </c>
      <c r="I1852" s="119">
        <v>38.6</v>
      </c>
      <c r="J1852" s="119">
        <v>38.6</v>
      </c>
    </row>
    <row r="1853" spans="1:10" ht="30" x14ac:dyDescent="0.2">
      <c r="A1853" s="129" t="s">
        <v>1232</v>
      </c>
      <c r="B1853" s="129" t="s">
        <v>1345</v>
      </c>
      <c r="C1853" s="129" t="s">
        <v>678</v>
      </c>
      <c r="D1853" s="129" t="s">
        <v>1344</v>
      </c>
      <c r="E1853" s="197" t="s">
        <v>1266</v>
      </c>
      <c r="F1853" s="197"/>
      <c r="G1853" s="129" t="s">
        <v>1265</v>
      </c>
      <c r="H1853" s="121">
        <v>0.11020000000000001</v>
      </c>
      <c r="I1853" s="122">
        <v>18.57</v>
      </c>
      <c r="J1853" s="122">
        <v>2.04</v>
      </c>
    </row>
    <row r="1854" spans="1:10" ht="30" x14ac:dyDescent="0.2">
      <c r="A1854" s="129" t="s">
        <v>1232</v>
      </c>
      <c r="B1854" s="129" t="s">
        <v>1343</v>
      </c>
      <c r="C1854" s="129" t="s">
        <v>678</v>
      </c>
      <c r="D1854" s="129" t="s">
        <v>1342</v>
      </c>
      <c r="E1854" s="197" t="s">
        <v>1266</v>
      </c>
      <c r="F1854" s="197"/>
      <c r="G1854" s="129" t="s">
        <v>1265</v>
      </c>
      <c r="H1854" s="121">
        <v>0.11020000000000001</v>
      </c>
      <c r="I1854" s="122">
        <v>25.69</v>
      </c>
      <c r="J1854" s="122">
        <v>2.83</v>
      </c>
    </row>
    <row r="1855" spans="1:10" x14ac:dyDescent="0.2">
      <c r="A1855" s="133" t="s">
        <v>1219</v>
      </c>
      <c r="B1855" s="133" t="s">
        <v>1581</v>
      </c>
      <c r="C1855" s="133" t="s">
        <v>678</v>
      </c>
      <c r="D1855" s="133" t="s">
        <v>1580</v>
      </c>
      <c r="E1855" s="202" t="s">
        <v>1227</v>
      </c>
      <c r="F1855" s="202"/>
      <c r="G1855" s="133" t="s">
        <v>707</v>
      </c>
      <c r="H1855" s="126">
        <v>1.06E-2</v>
      </c>
      <c r="I1855" s="127">
        <v>10.69</v>
      </c>
      <c r="J1855" s="127">
        <v>0.11</v>
      </c>
    </row>
    <row r="1856" spans="1:10" ht="30" x14ac:dyDescent="0.2">
      <c r="A1856" s="133" t="s">
        <v>1219</v>
      </c>
      <c r="B1856" s="133" t="s">
        <v>1587</v>
      </c>
      <c r="C1856" s="133" t="s">
        <v>678</v>
      </c>
      <c r="D1856" s="133" t="s">
        <v>1586</v>
      </c>
      <c r="E1856" s="202" t="s">
        <v>1227</v>
      </c>
      <c r="F1856" s="202"/>
      <c r="G1856" s="133" t="s">
        <v>707</v>
      </c>
      <c r="H1856" s="126">
        <v>1</v>
      </c>
      <c r="I1856" s="127">
        <v>33.619999999999997</v>
      </c>
      <c r="J1856" s="127">
        <v>33.619999999999997</v>
      </c>
    </row>
    <row r="1857" spans="1:10" x14ac:dyDescent="0.2">
      <c r="A1857" s="130"/>
      <c r="B1857" s="130"/>
      <c r="C1857" s="130"/>
      <c r="D1857" s="130"/>
      <c r="E1857" s="130" t="s">
        <v>1215</v>
      </c>
      <c r="F1857" s="123">
        <v>1.9654427645788337</v>
      </c>
      <c r="G1857" s="130" t="s">
        <v>1214</v>
      </c>
      <c r="H1857" s="123">
        <v>1.67</v>
      </c>
      <c r="I1857" s="130" t="s">
        <v>1213</v>
      </c>
      <c r="J1857" s="123">
        <v>3.64</v>
      </c>
    </row>
    <row r="1858" spans="1:10" x14ac:dyDescent="0.2">
      <c r="A1858" s="130"/>
      <c r="B1858" s="130"/>
      <c r="C1858" s="130"/>
      <c r="D1858" s="130"/>
      <c r="E1858" s="130" t="s">
        <v>1212</v>
      </c>
      <c r="F1858" s="123">
        <v>10.19</v>
      </c>
      <c r="G1858" s="130"/>
      <c r="H1858" s="203" t="s">
        <v>1211</v>
      </c>
      <c r="I1858" s="203"/>
      <c r="J1858" s="123">
        <v>48.79</v>
      </c>
    </row>
    <row r="1859" spans="1:10" ht="16.5" thickBot="1" x14ac:dyDescent="0.25">
      <c r="A1859" s="128"/>
      <c r="B1859" s="128"/>
      <c r="C1859" s="128"/>
      <c r="D1859" s="128"/>
      <c r="E1859" s="128"/>
      <c r="F1859" s="128"/>
      <c r="G1859" s="128" t="s">
        <v>1210</v>
      </c>
      <c r="H1859" s="205">
        <v>2</v>
      </c>
      <c r="I1859" s="128" t="s">
        <v>1209</v>
      </c>
      <c r="J1859" s="206">
        <v>97.58</v>
      </c>
    </row>
    <row r="1860" spans="1:10" ht="15.75" thickTop="1" x14ac:dyDescent="0.2">
      <c r="A1860" s="124"/>
      <c r="B1860" s="124"/>
      <c r="C1860" s="124"/>
      <c r="D1860" s="124"/>
      <c r="E1860" s="124"/>
      <c r="F1860" s="124"/>
      <c r="G1860" s="124"/>
      <c r="H1860" s="124"/>
      <c r="I1860" s="124"/>
      <c r="J1860" s="124"/>
    </row>
    <row r="1861" spans="1:10" ht="15.75" x14ac:dyDescent="0.2">
      <c r="A1861" s="131" t="s">
        <v>838</v>
      </c>
      <c r="B1861" s="131" t="s">
        <v>1208</v>
      </c>
      <c r="C1861" s="131" t="s">
        <v>1207</v>
      </c>
      <c r="D1861" s="131" t="s">
        <v>641</v>
      </c>
      <c r="E1861" s="195" t="s">
        <v>1222</v>
      </c>
      <c r="F1861" s="195"/>
      <c r="G1861" s="131" t="s">
        <v>1206</v>
      </c>
      <c r="H1861" s="131" t="s">
        <v>1205</v>
      </c>
      <c r="I1861" s="131" t="s">
        <v>1204</v>
      </c>
      <c r="J1861" s="131" t="s">
        <v>642</v>
      </c>
    </row>
    <row r="1862" spans="1:10" ht="30" x14ac:dyDescent="0.2">
      <c r="A1862" s="132" t="s">
        <v>1221</v>
      </c>
      <c r="B1862" s="132" t="s">
        <v>837</v>
      </c>
      <c r="C1862" s="132" t="s">
        <v>678</v>
      </c>
      <c r="D1862" s="132" t="s">
        <v>836</v>
      </c>
      <c r="E1862" s="196" t="s">
        <v>1349</v>
      </c>
      <c r="F1862" s="196"/>
      <c r="G1862" s="132" t="s">
        <v>707</v>
      </c>
      <c r="H1862" s="118">
        <v>1</v>
      </c>
      <c r="I1862" s="119">
        <v>17.48</v>
      </c>
      <c r="J1862" s="119">
        <v>17.48</v>
      </c>
    </row>
    <row r="1863" spans="1:10" ht="30" x14ac:dyDescent="0.2">
      <c r="A1863" s="129" t="s">
        <v>1232</v>
      </c>
      <c r="B1863" s="129" t="s">
        <v>1345</v>
      </c>
      <c r="C1863" s="129" t="s">
        <v>678</v>
      </c>
      <c r="D1863" s="129" t="s">
        <v>1344</v>
      </c>
      <c r="E1863" s="197" t="s">
        <v>1266</v>
      </c>
      <c r="F1863" s="197"/>
      <c r="G1863" s="129" t="s">
        <v>1265</v>
      </c>
      <c r="H1863" s="121">
        <v>0.11020000000000001</v>
      </c>
      <c r="I1863" s="122">
        <v>18.57</v>
      </c>
      <c r="J1863" s="122">
        <v>2.04</v>
      </c>
    </row>
    <row r="1864" spans="1:10" ht="30" x14ac:dyDescent="0.2">
      <c r="A1864" s="129" t="s">
        <v>1232</v>
      </c>
      <c r="B1864" s="129" t="s">
        <v>1343</v>
      </c>
      <c r="C1864" s="129" t="s">
        <v>678</v>
      </c>
      <c r="D1864" s="129" t="s">
        <v>1342</v>
      </c>
      <c r="E1864" s="197" t="s">
        <v>1266</v>
      </c>
      <c r="F1864" s="197"/>
      <c r="G1864" s="129" t="s">
        <v>1265</v>
      </c>
      <c r="H1864" s="121">
        <v>0.11020000000000001</v>
      </c>
      <c r="I1864" s="122">
        <v>25.69</v>
      </c>
      <c r="J1864" s="122">
        <v>2.83</v>
      </c>
    </row>
    <row r="1865" spans="1:10" x14ac:dyDescent="0.2">
      <c r="A1865" s="133" t="s">
        <v>1219</v>
      </c>
      <c r="B1865" s="133" t="s">
        <v>1581</v>
      </c>
      <c r="C1865" s="133" t="s">
        <v>678</v>
      </c>
      <c r="D1865" s="133" t="s">
        <v>1580</v>
      </c>
      <c r="E1865" s="202" t="s">
        <v>1227</v>
      </c>
      <c r="F1865" s="202"/>
      <c r="G1865" s="133" t="s">
        <v>707</v>
      </c>
      <c r="H1865" s="126">
        <v>1.06E-2</v>
      </c>
      <c r="I1865" s="127">
        <v>10.69</v>
      </c>
      <c r="J1865" s="127">
        <v>0.11</v>
      </c>
    </row>
    <row r="1866" spans="1:10" ht="30" x14ac:dyDescent="0.2">
      <c r="A1866" s="133" t="s">
        <v>1219</v>
      </c>
      <c r="B1866" s="133" t="s">
        <v>1585</v>
      </c>
      <c r="C1866" s="133" t="s">
        <v>678</v>
      </c>
      <c r="D1866" s="133" t="s">
        <v>1584</v>
      </c>
      <c r="E1866" s="202" t="s">
        <v>1227</v>
      </c>
      <c r="F1866" s="202"/>
      <c r="G1866" s="133" t="s">
        <v>707</v>
      </c>
      <c r="H1866" s="126">
        <v>1</v>
      </c>
      <c r="I1866" s="127">
        <v>12.5</v>
      </c>
      <c r="J1866" s="127">
        <v>12.5</v>
      </c>
    </row>
    <row r="1867" spans="1:10" x14ac:dyDescent="0.2">
      <c r="A1867" s="130"/>
      <c r="B1867" s="130"/>
      <c r="C1867" s="130"/>
      <c r="D1867" s="130"/>
      <c r="E1867" s="130" t="s">
        <v>1215</v>
      </c>
      <c r="F1867" s="123">
        <v>1.9654427645788337</v>
      </c>
      <c r="G1867" s="130" t="s">
        <v>1214</v>
      </c>
      <c r="H1867" s="123">
        <v>1.67</v>
      </c>
      <c r="I1867" s="130" t="s">
        <v>1213</v>
      </c>
      <c r="J1867" s="123">
        <v>3.64</v>
      </c>
    </row>
    <row r="1868" spans="1:10" x14ac:dyDescent="0.2">
      <c r="A1868" s="130"/>
      <c r="B1868" s="130"/>
      <c r="C1868" s="130"/>
      <c r="D1868" s="130"/>
      <c r="E1868" s="130" t="s">
        <v>1212</v>
      </c>
      <c r="F1868" s="123">
        <v>4.6100000000000003</v>
      </c>
      <c r="G1868" s="130"/>
      <c r="H1868" s="203" t="s">
        <v>1211</v>
      </c>
      <c r="I1868" s="203"/>
      <c r="J1868" s="123">
        <v>22.09</v>
      </c>
    </row>
    <row r="1869" spans="1:10" ht="16.5" thickBot="1" x14ac:dyDescent="0.25">
      <c r="A1869" s="128"/>
      <c r="B1869" s="128"/>
      <c r="C1869" s="128"/>
      <c r="D1869" s="128"/>
      <c r="E1869" s="128"/>
      <c r="F1869" s="128"/>
      <c r="G1869" s="128" t="s">
        <v>1210</v>
      </c>
      <c r="H1869" s="205">
        <v>2</v>
      </c>
      <c r="I1869" s="128" t="s">
        <v>1209</v>
      </c>
      <c r="J1869" s="206">
        <v>44.18</v>
      </c>
    </row>
    <row r="1870" spans="1:10" ht="15.75" thickTop="1" x14ac:dyDescent="0.2">
      <c r="A1870" s="124"/>
      <c r="B1870" s="124"/>
      <c r="C1870" s="124"/>
      <c r="D1870" s="124"/>
      <c r="E1870" s="124"/>
      <c r="F1870" s="124"/>
      <c r="G1870" s="124"/>
      <c r="H1870" s="124"/>
      <c r="I1870" s="124"/>
      <c r="J1870" s="124"/>
    </row>
    <row r="1871" spans="1:10" ht="15.75" x14ac:dyDescent="0.2">
      <c r="A1871" s="131" t="s">
        <v>835</v>
      </c>
      <c r="B1871" s="131" t="s">
        <v>1208</v>
      </c>
      <c r="C1871" s="131" t="s">
        <v>1207</v>
      </c>
      <c r="D1871" s="131" t="s">
        <v>641</v>
      </c>
      <c r="E1871" s="195" t="s">
        <v>1222</v>
      </c>
      <c r="F1871" s="195"/>
      <c r="G1871" s="131" t="s">
        <v>1206</v>
      </c>
      <c r="H1871" s="131" t="s">
        <v>1205</v>
      </c>
      <c r="I1871" s="131" t="s">
        <v>1204</v>
      </c>
      <c r="J1871" s="131" t="s">
        <v>642</v>
      </c>
    </row>
    <row r="1872" spans="1:10" ht="45" x14ac:dyDescent="0.2">
      <c r="A1872" s="132" t="s">
        <v>1221</v>
      </c>
      <c r="B1872" s="132" t="s">
        <v>834</v>
      </c>
      <c r="C1872" s="132" t="s">
        <v>678</v>
      </c>
      <c r="D1872" s="132" t="s">
        <v>833</v>
      </c>
      <c r="E1872" s="196" t="s">
        <v>1349</v>
      </c>
      <c r="F1872" s="196"/>
      <c r="G1872" s="132" t="s">
        <v>707</v>
      </c>
      <c r="H1872" s="118">
        <v>1</v>
      </c>
      <c r="I1872" s="119">
        <v>87.25</v>
      </c>
      <c r="J1872" s="119">
        <v>87.25</v>
      </c>
    </row>
    <row r="1873" spans="1:10" ht="30" x14ac:dyDescent="0.2">
      <c r="A1873" s="129" t="s">
        <v>1232</v>
      </c>
      <c r="B1873" s="129" t="s">
        <v>1345</v>
      </c>
      <c r="C1873" s="129" t="s">
        <v>678</v>
      </c>
      <c r="D1873" s="129" t="s">
        <v>1344</v>
      </c>
      <c r="E1873" s="197" t="s">
        <v>1266</v>
      </c>
      <c r="F1873" s="197"/>
      <c r="G1873" s="129" t="s">
        <v>1265</v>
      </c>
      <c r="H1873" s="121">
        <v>0.22120000000000001</v>
      </c>
      <c r="I1873" s="122">
        <v>18.57</v>
      </c>
      <c r="J1873" s="122">
        <v>4.0999999999999996</v>
      </c>
    </row>
    <row r="1874" spans="1:10" ht="30" x14ac:dyDescent="0.2">
      <c r="A1874" s="129" t="s">
        <v>1232</v>
      </c>
      <c r="B1874" s="129" t="s">
        <v>1343</v>
      </c>
      <c r="C1874" s="129" t="s">
        <v>678</v>
      </c>
      <c r="D1874" s="129" t="s">
        <v>1342</v>
      </c>
      <c r="E1874" s="197" t="s">
        <v>1266</v>
      </c>
      <c r="F1874" s="197"/>
      <c r="G1874" s="129" t="s">
        <v>1265</v>
      </c>
      <c r="H1874" s="121">
        <v>0.22120000000000001</v>
      </c>
      <c r="I1874" s="122">
        <v>25.69</v>
      </c>
      <c r="J1874" s="122">
        <v>5.68</v>
      </c>
    </row>
    <row r="1875" spans="1:10" x14ac:dyDescent="0.2">
      <c r="A1875" s="133" t="s">
        <v>1219</v>
      </c>
      <c r="B1875" s="133" t="s">
        <v>1581</v>
      </c>
      <c r="C1875" s="133" t="s">
        <v>678</v>
      </c>
      <c r="D1875" s="133" t="s">
        <v>1580</v>
      </c>
      <c r="E1875" s="202" t="s">
        <v>1227</v>
      </c>
      <c r="F1875" s="202"/>
      <c r="G1875" s="133" t="s">
        <v>707</v>
      </c>
      <c r="H1875" s="126">
        <v>1.06E-2</v>
      </c>
      <c r="I1875" s="127">
        <v>10.69</v>
      </c>
      <c r="J1875" s="127">
        <v>0.11</v>
      </c>
    </row>
    <row r="1876" spans="1:10" ht="30" x14ac:dyDescent="0.2">
      <c r="A1876" s="133" t="s">
        <v>1219</v>
      </c>
      <c r="B1876" s="133" t="s">
        <v>1583</v>
      </c>
      <c r="C1876" s="133" t="s">
        <v>678</v>
      </c>
      <c r="D1876" s="133" t="s">
        <v>1582</v>
      </c>
      <c r="E1876" s="202" t="s">
        <v>1227</v>
      </c>
      <c r="F1876" s="202"/>
      <c r="G1876" s="133" t="s">
        <v>707</v>
      </c>
      <c r="H1876" s="126">
        <v>1</v>
      </c>
      <c r="I1876" s="127">
        <v>77.36</v>
      </c>
      <c r="J1876" s="127">
        <v>77.36</v>
      </c>
    </row>
    <row r="1877" spans="1:10" x14ac:dyDescent="0.2">
      <c r="A1877" s="130"/>
      <c r="B1877" s="130"/>
      <c r="C1877" s="130"/>
      <c r="D1877" s="130"/>
      <c r="E1877" s="130" t="s">
        <v>1215</v>
      </c>
      <c r="F1877" s="123">
        <v>3.9524838012958963</v>
      </c>
      <c r="G1877" s="130" t="s">
        <v>1214</v>
      </c>
      <c r="H1877" s="123">
        <v>3.37</v>
      </c>
      <c r="I1877" s="130" t="s">
        <v>1213</v>
      </c>
      <c r="J1877" s="123">
        <v>7.32</v>
      </c>
    </row>
    <row r="1878" spans="1:10" x14ac:dyDescent="0.2">
      <c r="A1878" s="130"/>
      <c r="B1878" s="130"/>
      <c r="C1878" s="130"/>
      <c r="D1878" s="130"/>
      <c r="E1878" s="130" t="s">
        <v>1212</v>
      </c>
      <c r="F1878" s="123">
        <v>23.03</v>
      </c>
      <c r="G1878" s="130"/>
      <c r="H1878" s="203" t="s">
        <v>1211</v>
      </c>
      <c r="I1878" s="203"/>
      <c r="J1878" s="123">
        <v>110.28</v>
      </c>
    </row>
    <row r="1879" spans="1:10" ht="16.5" thickBot="1" x14ac:dyDescent="0.25">
      <c r="A1879" s="128"/>
      <c r="B1879" s="128"/>
      <c r="C1879" s="128"/>
      <c r="D1879" s="128"/>
      <c r="E1879" s="128"/>
      <c r="F1879" s="128"/>
      <c r="G1879" s="128" t="s">
        <v>1210</v>
      </c>
      <c r="H1879" s="205">
        <v>1</v>
      </c>
      <c r="I1879" s="128" t="s">
        <v>1209</v>
      </c>
      <c r="J1879" s="206">
        <v>110.28</v>
      </c>
    </row>
    <row r="1880" spans="1:10" ht="15.75" thickTop="1" x14ac:dyDescent="0.2">
      <c r="A1880" s="124"/>
      <c r="B1880" s="124"/>
      <c r="C1880" s="124"/>
      <c r="D1880" s="124"/>
      <c r="E1880" s="124"/>
      <c r="F1880" s="124"/>
      <c r="G1880" s="124"/>
      <c r="H1880" s="124"/>
      <c r="I1880" s="124"/>
      <c r="J1880" s="124"/>
    </row>
    <row r="1881" spans="1:10" ht="15.75" x14ac:dyDescent="0.2">
      <c r="A1881" s="131" t="s">
        <v>832</v>
      </c>
      <c r="B1881" s="131" t="s">
        <v>1208</v>
      </c>
      <c r="C1881" s="131" t="s">
        <v>1207</v>
      </c>
      <c r="D1881" s="131" t="s">
        <v>641</v>
      </c>
      <c r="E1881" s="195" t="s">
        <v>1222</v>
      </c>
      <c r="F1881" s="195"/>
      <c r="G1881" s="131" t="s">
        <v>1206</v>
      </c>
      <c r="H1881" s="131" t="s">
        <v>1205</v>
      </c>
      <c r="I1881" s="131" t="s">
        <v>1204</v>
      </c>
      <c r="J1881" s="131" t="s">
        <v>642</v>
      </c>
    </row>
    <row r="1882" spans="1:10" ht="45" x14ac:dyDescent="0.2">
      <c r="A1882" s="132" t="s">
        <v>1221</v>
      </c>
      <c r="B1882" s="132" t="s">
        <v>831</v>
      </c>
      <c r="C1882" s="132" t="s">
        <v>678</v>
      </c>
      <c r="D1882" s="132" t="s">
        <v>830</v>
      </c>
      <c r="E1882" s="196" t="s">
        <v>1349</v>
      </c>
      <c r="F1882" s="196"/>
      <c r="G1882" s="132" t="s">
        <v>707</v>
      </c>
      <c r="H1882" s="118">
        <v>1</v>
      </c>
      <c r="I1882" s="119">
        <v>91.91</v>
      </c>
      <c r="J1882" s="119">
        <v>91.91</v>
      </c>
    </row>
    <row r="1883" spans="1:10" ht="30" x14ac:dyDescent="0.2">
      <c r="A1883" s="129" t="s">
        <v>1232</v>
      </c>
      <c r="B1883" s="129" t="s">
        <v>1345</v>
      </c>
      <c r="C1883" s="129" t="s">
        <v>678</v>
      </c>
      <c r="D1883" s="129" t="s">
        <v>1344</v>
      </c>
      <c r="E1883" s="197" t="s">
        <v>1266</v>
      </c>
      <c r="F1883" s="197"/>
      <c r="G1883" s="129" t="s">
        <v>1265</v>
      </c>
      <c r="H1883" s="121">
        <v>0.22120000000000001</v>
      </c>
      <c r="I1883" s="122">
        <v>18.57</v>
      </c>
      <c r="J1883" s="122">
        <v>4.0999999999999996</v>
      </c>
    </row>
    <row r="1884" spans="1:10" ht="30" x14ac:dyDescent="0.2">
      <c r="A1884" s="129" t="s">
        <v>1232</v>
      </c>
      <c r="B1884" s="129" t="s">
        <v>1343</v>
      </c>
      <c r="C1884" s="129" t="s">
        <v>678</v>
      </c>
      <c r="D1884" s="129" t="s">
        <v>1342</v>
      </c>
      <c r="E1884" s="197" t="s">
        <v>1266</v>
      </c>
      <c r="F1884" s="197"/>
      <c r="G1884" s="129" t="s">
        <v>1265</v>
      </c>
      <c r="H1884" s="121">
        <v>0.22120000000000001</v>
      </c>
      <c r="I1884" s="122">
        <v>25.69</v>
      </c>
      <c r="J1884" s="122">
        <v>5.68</v>
      </c>
    </row>
    <row r="1885" spans="1:10" x14ac:dyDescent="0.2">
      <c r="A1885" s="133" t="s">
        <v>1219</v>
      </c>
      <c r="B1885" s="133" t="s">
        <v>1581</v>
      </c>
      <c r="C1885" s="133" t="s">
        <v>678</v>
      </c>
      <c r="D1885" s="133" t="s">
        <v>1580</v>
      </c>
      <c r="E1885" s="202" t="s">
        <v>1227</v>
      </c>
      <c r="F1885" s="202"/>
      <c r="G1885" s="133" t="s">
        <v>707</v>
      </c>
      <c r="H1885" s="126">
        <v>1.06E-2</v>
      </c>
      <c r="I1885" s="127">
        <v>10.69</v>
      </c>
      <c r="J1885" s="127">
        <v>0.11</v>
      </c>
    </row>
    <row r="1886" spans="1:10" ht="30" x14ac:dyDescent="0.2">
      <c r="A1886" s="133" t="s">
        <v>1219</v>
      </c>
      <c r="B1886" s="133" t="s">
        <v>1579</v>
      </c>
      <c r="C1886" s="133" t="s">
        <v>678</v>
      </c>
      <c r="D1886" s="133" t="s">
        <v>1578</v>
      </c>
      <c r="E1886" s="202" t="s">
        <v>1227</v>
      </c>
      <c r="F1886" s="202"/>
      <c r="G1886" s="133" t="s">
        <v>707</v>
      </c>
      <c r="H1886" s="126">
        <v>1</v>
      </c>
      <c r="I1886" s="127">
        <v>82.02</v>
      </c>
      <c r="J1886" s="127">
        <v>82.02</v>
      </c>
    </row>
    <row r="1887" spans="1:10" x14ac:dyDescent="0.2">
      <c r="A1887" s="130"/>
      <c r="B1887" s="130"/>
      <c r="C1887" s="130"/>
      <c r="D1887" s="130"/>
      <c r="E1887" s="130" t="s">
        <v>1215</v>
      </c>
      <c r="F1887" s="123">
        <v>3.9524838012958963</v>
      </c>
      <c r="G1887" s="130" t="s">
        <v>1214</v>
      </c>
      <c r="H1887" s="123">
        <v>3.37</v>
      </c>
      <c r="I1887" s="130" t="s">
        <v>1213</v>
      </c>
      <c r="J1887" s="123">
        <v>7.32</v>
      </c>
    </row>
    <row r="1888" spans="1:10" x14ac:dyDescent="0.2">
      <c r="A1888" s="130"/>
      <c r="B1888" s="130"/>
      <c r="C1888" s="130"/>
      <c r="D1888" s="130"/>
      <c r="E1888" s="130" t="s">
        <v>1212</v>
      </c>
      <c r="F1888" s="123">
        <v>24.26</v>
      </c>
      <c r="G1888" s="130"/>
      <c r="H1888" s="203" t="s">
        <v>1211</v>
      </c>
      <c r="I1888" s="203"/>
      <c r="J1888" s="123">
        <v>116.17</v>
      </c>
    </row>
    <row r="1889" spans="1:10" ht="16.5" thickBot="1" x14ac:dyDescent="0.25">
      <c r="A1889" s="128"/>
      <c r="B1889" s="128"/>
      <c r="C1889" s="128"/>
      <c r="D1889" s="128"/>
      <c r="E1889" s="128"/>
      <c r="F1889" s="128"/>
      <c r="G1889" s="128" t="s">
        <v>1210</v>
      </c>
      <c r="H1889" s="205">
        <v>11</v>
      </c>
      <c r="I1889" s="128" t="s">
        <v>1209</v>
      </c>
      <c r="J1889" s="206">
        <v>1277.8699999999999</v>
      </c>
    </row>
    <row r="1890" spans="1:10" ht="15.75" thickTop="1" x14ac:dyDescent="0.2">
      <c r="A1890" s="124"/>
      <c r="B1890" s="124"/>
      <c r="C1890" s="124"/>
      <c r="D1890" s="124"/>
      <c r="E1890" s="124"/>
      <c r="F1890" s="124"/>
      <c r="G1890" s="124"/>
      <c r="H1890" s="124"/>
      <c r="I1890" s="124"/>
      <c r="J1890" s="124"/>
    </row>
    <row r="1891" spans="1:10" ht="15.75" x14ac:dyDescent="0.2">
      <c r="A1891" s="131" t="s">
        <v>829</v>
      </c>
      <c r="B1891" s="131" t="s">
        <v>1208</v>
      </c>
      <c r="C1891" s="131" t="s">
        <v>1207</v>
      </c>
      <c r="D1891" s="131" t="s">
        <v>641</v>
      </c>
      <c r="E1891" s="195" t="s">
        <v>1222</v>
      </c>
      <c r="F1891" s="195"/>
      <c r="G1891" s="131" t="s">
        <v>1206</v>
      </c>
      <c r="H1891" s="131" t="s">
        <v>1205</v>
      </c>
      <c r="I1891" s="131" t="s">
        <v>1204</v>
      </c>
      <c r="J1891" s="131" t="s">
        <v>642</v>
      </c>
    </row>
    <row r="1892" spans="1:10" ht="30" x14ac:dyDescent="0.2">
      <c r="A1892" s="132" t="s">
        <v>1221</v>
      </c>
      <c r="B1892" s="132" t="s">
        <v>828</v>
      </c>
      <c r="C1892" s="132" t="s">
        <v>678</v>
      </c>
      <c r="D1892" s="132" t="s">
        <v>462</v>
      </c>
      <c r="E1892" s="196" t="s">
        <v>1349</v>
      </c>
      <c r="F1892" s="196"/>
      <c r="G1892" s="132" t="s">
        <v>707</v>
      </c>
      <c r="H1892" s="118">
        <v>1</v>
      </c>
      <c r="I1892" s="119">
        <v>456.67</v>
      </c>
      <c r="J1892" s="119">
        <v>456.67</v>
      </c>
    </row>
    <row r="1893" spans="1:10" ht="30" x14ac:dyDescent="0.2">
      <c r="A1893" s="129" t="s">
        <v>1232</v>
      </c>
      <c r="B1893" s="129" t="s">
        <v>1345</v>
      </c>
      <c r="C1893" s="129" t="s">
        <v>678</v>
      </c>
      <c r="D1893" s="129" t="s">
        <v>1344</v>
      </c>
      <c r="E1893" s="197" t="s">
        <v>1266</v>
      </c>
      <c r="F1893" s="197"/>
      <c r="G1893" s="129" t="s">
        <v>1265</v>
      </c>
      <c r="H1893" s="121">
        <v>0.151</v>
      </c>
      <c r="I1893" s="122">
        <v>18.57</v>
      </c>
      <c r="J1893" s="122">
        <v>2.8</v>
      </c>
    </row>
    <row r="1894" spans="1:10" ht="30" x14ac:dyDescent="0.2">
      <c r="A1894" s="129" t="s">
        <v>1232</v>
      </c>
      <c r="B1894" s="129" t="s">
        <v>1343</v>
      </c>
      <c r="C1894" s="129" t="s">
        <v>678</v>
      </c>
      <c r="D1894" s="129" t="s">
        <v>1342</v>
      </c>
      <c r="E1894" s="197" t="s">
        <v>1266</v>
      </c>
      <c r="F1894" s="197"/>
      <c r="G1894" s="129" t="s">
        <v>1265</v>
      </c>
      <c r="H1894" s="121">
        <v>0.151</v>
      </c>
      <c r="I1894" s="122">
        <v>25.69</v>
      </c>
      <c r="J1894" s="122">
        <v>3.87</v>
      </c>
    </row>
    <row r="1895" spans="1:10" ht="30" x14ac:dyDescent="0.2">
      <c r="A1895" s="133" t="s">
        <v>1219</v>
      </c>
      <c r="B1895" s="133" t="s">
        <v>1577</v>
      </c>
      <c r="C1895" s="133" t="s">
        <v>678</v>
      </c>
      <c r="D1895" s="133" t="s">
        <v>1576</v>
      </c>
      <c r="E1895" s="202" t="s">
        <v>1227</v>
      </c>
      <c r="F1895" s="202"/>
      <c r="G1895" s="133" t="s">
        <v>707</v>
      </c>
      <c r="H1895" s="126">
        <v>1</v>
      </c>
      <c r="I1895" s="127">
        <v>450</v>
      </c>
      <c r="J1895" s="127">
        <v>450</v>
      </c>
    </row>
    <row r="1896" spans="1:10" x14ac:dyDescent="0.2">
      <c r="A1896" s="130"/>
      <c r="B1896" s="130"/>
      <c r="C1896" s="130"/>
      <c r="D1896" s="130"/>
      <c r="E1896" s="130" t="s">
        <v>1215</v>
      </c>
      <c r="F1896" s="123">
        <v>2.6943844492440605</v>
      </c>
      <c r="G1896" s="130" t="s">
        <v>1214</v>
      </c>
      <c r="H1896" s="123">
        <v>2.2999999999999998</v>
      </c>
      <c r="I1896" s="130" t="s">
        <v>1213</v>
      </c>
      <c r="J1896" s="123">
        <v>4.99</v>
      </c>
    </row>
    <row r="1897" spans="1:10" x14ac:dyDescent="0.2">
      <c r="A1897" s="130"/>
      <c r="B1897" s="130"/>
      <c r="C1897" s="130"/>
      <c r="D1897" s="130"/>
      <c r="E1897" s="130" t="s">
        <v>1212</v>
      </c>
      <c r="F1897" s="123">
        <v>120.56</v>
      </c>
      <c r="G1897" s="130"/>
      <c r="H1897" s="203" t="s">
        <v>1211</v>
      </c>
      <c r="I1897" s="203"/>
      <c r="J1897" s="123">
        <v>577.23</v>
      </c>
    </row>
    <row r="1898" spans="1:10" ht="16.5" thickBot="1" x14ac:dyDescent="0.25">
      <c r="A1898" s="128"/>
      <c r="B1898" s="128"/>
      <c r="C1898" s="128"/>
      <c r="D1898" s="128"/>
      <c r="E1898" s="128"/>
      <c r="F1898" s="128"/>
      <c r="G1898" s="128" t="s">
        <v>1210</v>
      </c>
      <c r="H1898" s="205">
        <v>2</v>
      </c>
      <c r="I1898" s="128" t="s">
        <v>1209</v>
      </c>
      <c r="J1898" s="206">
        <v>1154.46</v>
      </c>
    </row>
    <row r="1899" spans="1:10" ht="15.75" thickTop="1" x14ac:dyDescent="0.2">
      <c r="A1899" s="124"/>
      <c r="B1899" s="124"/>
      <c r="C1899" s="124"/>
      <c r="D1899" s="124"/>
      <c r="E1899" s="124"/>
      <c r="F1899" s="124"/>
      <c r="G1899" s="124"/>
      <c r="H1899" s="124"/>
      <c r="I1899" s="124"/>
      <c r="J1899" s="124"/>
    </row>
    <row r="1900" spans="1:10" ht="15.75" x14ac:dyDescent="0.2">
      <c r="A1900" s="93" t="s">
        <v>827</v>
      </c>
      <c r="B1900" s="93"/>
      <c r="C1900" s="93"/>
      <c r="D1900" s="93" t="s">
        <v>258</v>
      </c>
      <c r="E1900" s="93"/>
      <c r="F1900" s="208"/>
      <c r="G1900" s="208"/>
      <c r="H1900" s="93"/>
      <c r="I1900" s="93"/>
      <c r="J1900" s="209">
        <v>19530.740000000002</v>
      </c>
    </row>
    <row r="1901" spans="1:10" ht="15.75" x14ac:dyDescent="0.2">
      <c r="A1901" s="131" t="s">
        <v>826</v>
      </c>
      <c r="B1901" s="131" t="s">
        <v>1208</v>
      </c>
      <c r="C1901" s="131" t="s">
        <v>1207</v>
      </c>
      <c r="D1901" s="131" t="s">
        <v>641</v>
      </c>
      <c r="E1901" s="195" t="s">
        <v>1222</v>
      </c>
      <c r="F1901" s="195"/>
      <c r="G1901" s="131" t="s">
        <v>1206</v>
      </c>
      <c r="H1901" s="131" t="s">
        <v>1205</v>
      </c>
      <c r="I1901" s="131" t="s">
        <v>1204</v>
      </c>
      <c r="J1901" s="131" t="s">
        <v>642</v>
      </c>
    </row>
    <row r="1902" spans="1:10" ht="45" x14ac:dyDescent="0.2">
      <c r="A1902" s="132" t="s">
        <v>1221</v>
      </c>
      <c r="B1902" s="132" t="s">
        <v>825</v>
      </c>
      <c r="C1902" s="132" t="s">
        <v>678</v>
      </c>
      <c r="D1902" s="132" t="s">
        <v>309</v>
      </c>
      <c r="E1902" s="196" t="s">
        <v>1349</v>
      </c>
      <c r="F1902" s="196"/>
      <c r="G1902" s="132" t="s">
        <v>108</v>
      </c>
      <c r="H1902" s="118">
        <v>1</v>
      </c>
      <c r="I1902" s="119">
        <v>19.59</v>
      </c>
      <c r="J1902" s="119">
        <v>19.59</v>
      </c>
    </row>
    <row r="1903" spans="1:10" ht="30" x14ac:dyDescent="0.2">
      <c r="A1903" s="129" t="s">
        <v>1232</v>
      </c>
      <c r="B1903" s="129" t="s">
        <v>1345</v>
      </c>
      <c r="C1903" s="129" t="s">
        <v>678</v>
      </c>
      <c r="D1903" s="129" t="s">
        <v>1344</v>
      </c>
      <c r="E1903" s="197" t="s">
        <v>1266</v>
      </c>
      <c r="F1903" s="197"/>
      <c r="G1903" s="129" t="s">
        <v>1265</v>
      </c>
      <c r="H1903" s="121">
        <v>0.29299999999999998</v>
      </c>
      <c r="I1903" s="122">
        <v>18.57</v>
      </c>
      <c r="J1903" s="122">
        <v>5.44</v>
      </c>
    </row>
    <row r="1904" spans="1:10" ht="30" x14ac:dyDescent="0.2">
      <c r="A1904" s="129" t="s">
        <v>1232</v>
      </c>
      <c r="B1904" s="129" t="s">
        <v>1343</v>
      </c>
      <c r="C1904" s="129" t="s">
        <v>678</v>
      </c>
      <c r="D1904" s="129" t="s">
        <v>1342</v>
      </c>
      <c r="E1904" s="197" t="s">
        <v>1266</v>
      </c>
      <c r="F1904" s="197"/>
      <c r="G1904" s="129" t="s">
        <v>1265</v>
      </c>
      <c r="H1904" s="121">
        <v>0.29299999999999998</v>
      </c>
      <c r="I1904" s="122">
        <v>25.69</v>
      </c>
      <c r="J1904" s="122">
        <v>7.52</v>
      </c>
    </row>
    <row r="1905" spans="1:10" ht="30" x14ac:dyDescent="0.2">
      <c r="A1905" s="133" t="s">
        <v>1219</v>
      </c>
      <c r="B1905" s="133" t="s">
        <v>1575</v>
      </c>
      <c r="C1905" s="133" t="s">
        <v>678</v>
      </c>
      <c r="D1905" s="133" t="s">
        <v>1574</v>
      </c>
      <c r="E1905" s="202" t="s">
        <v>1227</v>
      </c>
      <c r="F1905" s="202"/>
      <c r="G1905" s="133" t="s">
        <v>108</v>
      </c>
      <c r="H1905" s="126">
        <v>1.0548999999999999</v>
      </c>
      <c r="I1905" s="127">
        <v>6.26</v>
      </c>
      <c r="J1905" s="127">
        <v>6.6</v>
      </c>
    </row>
    <row r="1906" spans="1:10" x14ac:dyDescent="0.2">
      <c r="A1906" s="133" t="s">
        <v>1219</v>
      </c>
      <c r="B1906" s="133" t="s">
        <v>1432</v>
      </c>
      <c r="C1906" s="133" t="s">
        <v>678</v>
      </c>
      <c r="D1906" s="133" t="s">
        <v>1431</v>
      </c>
      <c r="E1906" s="202" t="s">
        <v>1227</v>
      </c>
      <c r="F1906" s="202"/>
      <c r="G1906" s="133" t="s">
        <v>707</v>
      </c>
      <c r="H1906" s="126">
        <v>1.6299999999999999E-2</v>
      </c>
      <c r="I1906" s="127">
        <v>1.91</v>
      </c>
      <c r="J1906" s="127">
        <v>0.03</v>
      </c>
    </row>
    <row r="1907" spans="1:10" x14ac:dyDescent="0.2">
      <c r="A1907" s="130"/>
      <c r="B1907" s="130"/>
      <c r="C1907" s="130"/>
      <c r="D1907" s="130"/>
      <c r="E1907" s="130" t="s">
        <v>1215</v>
      </c>
      <c r="F1907" s="123">
        <v>5.2321814254859609</v>
      </c>
      <c r="G1907" s="130" t="s">
        <v>1214</v>
      </c>
      <c r="H1907" s="123">
        <v>4.46</v>
      </c>
      <c r="I1907" s="130" t="s">
        <v>1213</v>
      </c>
      <c r="J1907" s="123">
        <v>9.69</v>
      </c>
    </row>
    <row r="1908" spans="1:10" x14ac:dyDescent="0.2">
      <c r="A1908" s="130"/>
      <c r="B1908" s="130"/>
      <c r="C1908" s="130"/>
      <c r="D1908" s="130"/>
      <c r="E1908" s="130" t="s">
        <v>1212</v>
      </c>
      <c r="F1908" s="123">
        <v>5.17</v>
      </c>
      <c r="G1908" s="130"/>
      <c r="H1908" s="203" t="s">
        <v>1211</v>
      </c>
      <c r="I1908" s="203"/>
      <c r="J1908" s="123">
        <v>24.76</v>
      </c>
    </row>
    <row r="1909" spans="1:10" ht="16.5" thickBot="1" x14ac:dyDescent="0.25">
      <c r="A1909" s="128"/>
      <c r="B1909" s="128"/>
      <c r="C1909" s="128"/>
      <c r="D1909" s="128"/>
      <c r="E1909" s="128"/>
      <c r="F1909" s="128"/>
      <c r="G1909" s="128" t="s">
        <v>1210</v>
      </c>
      <c r="H1909" s="205">
        <v>13.33</v>
      </c>
      <c r="I1909" s="128" t="s">
        <v>1209</v>
      </c>
      <c r="J1909" s="206">
        <v>330.05</v>
      </c>
    </row>
    <row r="1910" spans="1:10" ht="15.75" thickTop="1" x14ac:dyDescent="0.2">
      <c r="A1910" s="124"/>
      <c r="B1910" s="124"/>
      <c r="C1910" s="124"/>
      <c r="D1910" s="124"/>
      <c r="E1910" s="124"/>
      <c r="F1910" s="124"/>
      <c r="G1910" s="124"/>
      <c r="H1910" s="124"/>
      <c r="I1910" s="124"/>
      <c r="J1910" s="124"/>
    </row>
    <row r="1911" spans="1:10" ht="15.75" x14ac:dyDescent="0.2">
      <c r="A1911" s="131" t="s">
        <v>824</v>
      </c>
      <c r="B1911" s="131" t="s">
        <v>1208</v>
      </c>
      <c r="C1911" s="131" t="s">
        <v>1207</v>
      </c>
      <c r="D1911" s="131" t="s">
        <v>641</v>
      </c>
      <c r="E1911" s="195" t="s">
        <v>1222</v>
      </c>
      <c r="F1911" s="195"/>
      <c r="G1911" s="131" t="s">
        <v>1206</v>
      </c>
      <c r="H1911" s="131" t="s">
        <v>1205</v>
      </c>
      <c r="I1911" s="131" t="s">
        <v>1204</v>
      </c>
      <c r="J1911" s="131" t="s">
        <v>642</v>
      </c>
    </row>
    <row r="1912" spans="1:10" ht="45" x14ac:dyDescent="0.2">
      <c r="A1912" s="132" t="s">
        <v>1221</v>
      </c>
      <c r="B1912" s="132" t="s">
        <v>823</v>
      </c>
      <c r="C1912" s="132" t="s">
        <v>678</v>
      </c>
      <c r="D1912" s="132" t="s">
        <v>310</v>
      </c>
      <c r="E1912" s="196" t="s">
        <v>1349</v>
      </c>
      <c r="F1912" s="196"/>
      <c r="G1912" s="132" t="s">
        <v>108</v>
      </c>
      <c r="H1912" s="118">
        <v>1</v>
      </c>
      <c r="I1912" s="119">
        <v>25.01</v>
      </c>
      <c r="J1912" s="119">
        <v>25.01</v>
      </c>
    </row>
    <row r="1913" spans="1:10" ht="30" x14ac:dyDescent="0.2">
      <c r="A1913" s="129" t="s">
        <v>1232</v>
      </c>
      <c r="B1913" s="129" t="s">
        <v>1345</v>
      </c>
      <c r="C1913" s="129" t="s">
        <v>678</v>
      </c>
      <c r="D1913" s="129" t="s">
        <v>1344</v>
      </c>
      <c r="E1913" s="197" t="s">
        <v>1266</v>
      </c>
      <c r="F1913" s="197"/>
      <c r="G1913" s="129" t="s">
        <v>1265</v>
      </c>
      <c r="H1913" s="121">
        <v>0.31819999999999998</v>
      </c>
      <c r="I1913" s="122">
        <v>18.57</v>
      </c>
      <c r="J1913" s="122">
        <v>5.9</v>
      </c>
    </row>
    <row r="1914" spans="1:10" ht="30" x14ac:dyDescent="0.2">
      <c r="A1914" s="129" t="s">
        <v>1232</v>
      </c>
      <c r="B1914" s="129" t="s">
        <v>1343</v>
      </c>
      <c r="C1914" s="129" t="s">
        <v>678</v>
      </c>
      <c r="D1914" s="129" t="s">
        <v>1342</v>
      </c>
      <c r="E1914" s="197" t="s">
        <v>1266</v>
      </c>
      <c r="F1914" s="197"/>
      <c r="G1914" s="129" t="s">
        <v>1265</v>
      </c>
      <c r="H1914" s="121">
        <v>0.31819999999999998</v>
      </c>
      <c r="I1914" s="122">
        <v>25.69</v>
      </c>
      <c r="J1914" s="122">
        <v>8.17</v>
      </c>
    </row>
    <row r="1915" spans="1:10" ht="30" x14ac:dyDescent="0.2">
      <c r="A1915" s="133" t="s">
        <v>1219</v>
      </c>
      <c r="B1915" s="133" t="s">
        <v>1573</v>
      </c>
      <c r="C1915" s="133" t="s">
        <v>678</v>
      </c>
      <c r="D1915" s="133" t="s">
        <v>1572</v>
      </c>
      <c r="E1915" s="202" t="s">
        <v>1227</v>
      </c>
      <c r="F1915" s="202"/>
      <c r="G1915" s="133" t="s">
        <v>108</v>
      </c>
      <c r="H1915" s="126">
        <v>1.0548999999999999</v>
      </c>
      <c r="I1915" s="127">
        <v>10.35</v>
      </c>
      <c r="J1915" s="127">
        <v>10.91</v>
      </c>
    </row>
    <row r="1916" spans="1:10" x14ac:dyDescent="0.2">
      <c r="A1916" s="133" t="s">
        <v>1219</v>
      </c>
      <c r="B1916" s="133" t="s">
        <v>1432</v>
      </c>
      <c r="C1916" s="133" t="s">
        <v>678</v>
      </c>
      <c r="D1916" s="133" t="s">
        <v>1431</v>
      </c>
      <c r="E1916" s="202" t="s">
        <v>1227</v>
      </c>
      <c r="F1916" s="202"/>
      <c r="G1916" s="133" t="s">
        <v>707</v>
      </c>
      <c r="H1916" s="126">
        <v>1.77E-2</v>
      </c>
      <c r="I1916" s="127">
        <v>1.91</v>
      </c>
      <c r="J1916" s="127">
        <v>0.03</v>
      </c>
    </row>
    <row r="1917" spans="1:10" x14ac:dyDescent="0.2">
      <c r="A1917" s="130"/>
      <c r="B1917" s="130"/>
      <c r="C1917" s="130"/>
      <c r="D1917" s="130"/>
      <c r="E1917" s="130" t="s">
        <v>1215</v>
      </c>
      <c r="F1917" s="123">
        <v>5.6857451403887689</v>
      </c>
      <c r="G1917" s="130" t="s">
        <v>1214</v>
      </c>
      <c r="H1917" s="123">
        <v>4.84</v>
      </c>
      <c r="I1917" s="130" t="s">
        <v>1213</v>
      </c>
      <c r="J1917" s="123">
        <v>10.53</v>
      </c>
    </row>
    <row r="1918" spans="1:10" x14ac:dyDescent="0.2">
      <c r="A1918" s="130"/>
      <c r="B1918" s="130"/>
      <c r="C1918" s="130"/>
      <c r="D1918" s="130"/>
      <c r="E1918" s="130" t="s">
        <v>1212</v>
      </c>
      <c r="F1918" s="123">
        <v>6.6</v>
      </c>
      <c r="G1918" s="130"/>
      <c r="H1918" s="203" t="s">
        <v>1211</v>
      </c>
      <c r="I1918" s="203"/>
      <c r="J1918" s="123">
        <v>31.61</v>
      </c>
    </row>
    <row r="1919" spans="1:10" ht="16.5" thickBot="1" x14ac:dyDescent="0.25">
      <c r="A1919" s="128"/>
      <c r="B1919" s="128"/>
      <c r="C1919" s="128"/>
      <c r="D1919" s="128"/>
      <c r="E1919" s="128"/>
      <c r="F1919" s="128"/>
      <c r="G1919" s="128" t="s">
        <v>1210</v>
      </c>
      <c r="H1919" s="205">
        <v>28.25</v>
      </c>
      <c r="I1919" s="128" t="s">
        <v>1209</v>
      </c>
      <c r="J1919" s="206">
        <v>892.98</v>
      </c>
    </row>
    <row r="1920" spans="1:10" ht="15.75" thickTop="1" x14ac:dyDescent="0.2">
      <c r="A1920" s="124"/>
      <c r="B1920" s="124"/>
      <c r="C1920" s="124"/>
      <c r="D1920" s="124"/>
      <c r="E1920" s="124"/>
      <c r="F1920" s="124"/>
      <c r="G1920" s="124"/>
      <c r="H1920" s="124"/>
      <c r="I1920" s="124"/>
      <c r="J1920" s="124"/>
    </row>
    <row r="1921" spans="1:10" ht="15.75" x14ac:dyDescent="0.2">
      <c r="A1921" s="131" t="s">
        <v>822</v>
      </c>
      <c r="B1921" s="131" t="s">
        <v>1208</v>
      </c>
      <c r="C1921" s="131" t="s">
        <v>1207</v>
      </c>
      <c r="D1921" s="131" t="s">
        <v>641</v>
      </c>
      <c r="E1921" s="195" t="s">
        <v>1222</v>
      </c>
      <c r="F1921" s="195"/>
      <c r="G1921" s="131" t="s">
        <v>1206</v>
      </c>
      <c r="H1921" s="131" t="s">
        <v>1205</v>
      </c>
      <c r="I1921" s="131" t="s">
        <v>1204</v>
      </c>
      <c r="J1921" s="131" t="s">
        <v>642</v>
      </c>
    </row>
    <row r="1922" spans="1:10" ht="45" x14ac:dyDescent="0.2">
      <c r="A1922" s="132" t="s">
        <v>1221</v>
      </c>
      <c r="B1922" s="132" t="s">
        <v>821</v>
      </c>
      <c r="C1922" s="132" t="s">
        <v>678</v>
      </c>
      <c r="D1922" s="132" t="s">
        <v>308</v>
      </c>
      <c r="E1922" s="196" t="s">
        <v>1349</v>
      </c>
      <c r="F1922" s="196"/>
      <c r="G1922" s="132" t="s">
        <v>108</v>
      </c>
      <c r="H1922" s="118">
        <v>1</v>
      </c>
      <c r="I1922" s="119">
        <v>34.82</v>
      </c>
      <c r="J1922" s="119">
        <v>34.82</v>
      </c>
    </row>
    <row r="1923" spans="1:10" ht="30" x14ac:dyDescent="0.2">
      <c r="A1923" s="129" t="s">
        <v>1232</v>
      </c>
      <c r="B1923" s="129" t="s">
        <v>1345</v>
      </c>
      <c r="C1923" s="129" t="s">
        <v>678</v>
      </c>
      <c r="D1923" s="129" t="s">
        <v>1344</v>
      </c>
      <c r="E1923" s="197" t="s">
        <v>1266</v>
      </c>
      <c r="F1923" s="197"/>
      <c r="G1923" s="129" t="s">
        <v>1265</v>
      </c>
      <c r="H1923" s="121">
        <v>0.44440000000000002</v>
      </c>
      <c r="I1923" s="122">
        <v>18.57</v>
      </c>
      <c r="J1923" s="122">
        <v>8.25</v>
      </c>
    </row>
    <row r="1924" spans="1:10" ht="30" x14ac:dyDescent="0.2">
      <c r="A1924" s="129" t="s">
        <v>1232</v>
      </c>
      <c r="B1924" s="129" t="s">
        <v>1343</v>
      </c>
      <c r="C1924" s="129" t="s">
        <v>678</v>
      </c>
      <c r="D1924" s="129" t="s">
        <v>1342</v>
      </c>
      <c r="E1924" s="197" t="s">
        <v>1266</v>
      </c>
      <c r="F1924" s="197"/>
      <c r="G1924" s="129" t="s">
        <v>1265</v>
      </c>
      <c r="H1924" s="121">
        <v>0.44440000000000002</v>
      </c>
      <c r="I1924" s="122">
        <v>25.69</v>
      </c>
      <c r="J1924" s="122">
        <v>11.41</v>
      </c>
    </row>
    <row r="1925" spans="1:10" ht="30" x14ac:dyDescent="0.2">
      <c r="A1925" s="133" t="s">
        <v>1219</v>
      </c>
      <c r="B1925" s="133" t="s">
        <v>1571</v>
      </c>
      <c r="C1925" s="133" t="s">
        <v>678</v>
      </c>
      <c r="D1925" s="133" t="s">
        <v>1570</v>
      </c>
      <c r="E1925" s="202" t="s">
        <v>1227</v>
      </c>
      <c r="F1925" s="202"/>
      <c r="G1925" s="133" t="s">
        <v>108</v>
      </c>
      <c r="H1925" s="126">
        <v>1.0548999999999999</v>
      </c>
      <c r="I1925" s="127">
        <v>14.34</v>
      </c>
      <c r="J1925" s="127">
        <v>15.12</v>
      </c>
    </row>
    <row r="1926" spans="1:10" x14ac:dyDescent="0.2">
      <c r="A1926" s="133" t="s">
        <v>1219</v>
      </c>
      <c r="B1926" s="133" t="s">
        <v>1432</v>
      </c>
      <c r="C1926" s="133" t="s">
        <v>678</v>
      </c>
      <c r="D1926" s="133" t="s">
        <v>1431</v>
      </c>
      <c r="E1926" s="202" t="s">
        <v>1227</v>
      </c>
      <c r="F1926" s="202"/>
      <c r="G1926" s="133" t="s">
        <v>707</v>
      </c>
      <c r="H1926" s="126">
        <v>2.47E-2</v>
      </c>
      <c r="I1926" s="127">
        <v>1.91</v>
      </c>
      <c r="J1926" s="127">
        <v>0.04</v>
      </c>
    </row>
    <row r="1927" spans="1:10" x14ac:dyDescent="0.2">
      <c r="A1927" s="130"/>
      <c r="B1927" s="130"/>
      <c r="C1927" s="130"/>
      <c r="D1927" s="130"/>
      <c r="E1927" s="130" t="s">
        <v>1215</v>
      </c>
      <c r="F1927" s="123">
        <v>7.9427645788336934</v>
      </c>
      <c r="G1927" s="130" t="s">
        <v>1214</v>
      </c>
      <c r="H1927" s="123">
        <v>6.77</v>
      </c>
      <c r="I1927" s="130" t="s">
        <v>1213</v>
      </c>
      <c r="J1927" s="123">
        <v>14.71</v>
      </c>
    </row>
    <row r="1928" spans="1:10" x14ac:dyDescent="0.2">
      <c r="A1928" s="130"/>
      <c r="B1928" s="130"/>
      <c r="C1928" s="130"/>
      <c r="D1928" s="130"/>
      <c r="E1928" s="130" t="s">
        <v>1212</v>
      </c>
      <c r="F1928" s="123">
        <v>9.19</v>
      </c>
      <c r="G1928" s="130"/>
      <c r="H1928" s="203" t="s">
        <v>1211</v>
      </c>
      <c r="I1928" s="203"/>
      <c r="J1928" s="123">
        <v>44.01</v>
      </c>
    </row>
    <row r="1929" spans="1:10" ht="16.5" thickBot="1" x14ac:dyDescent="0.25">
      <c r="A1929" s="128"/>
      <c r="B1929" s="128"/>
      <c r="C1929" s="128"/>
      <c r="D1929" s="128"/>
      <c r="E1929" s="128"/>
      <c r="F1929" s="128"/>
      <c r="G1929" s="128" t="s">
        <v>1210</v>
      </c>
      <c r="H1929" s="205">
        <v>55.41</v>
      </c>
      <c r="I1929" s="128" t="s">
        <v>1209</v>
      </c>
      <c r="J1929" s="206">
        <v>2438.59</v>
      </c>
    </row>
    <row r="1930" spans="1:10" ht="15.75" thickTop="1" x14ac:dyDescent="0.2">
      <c r="A1930" s="124"/>
      <c r="B1930" s="124"/>
      <c r="C1930" s="124"/>
      <c r="D1930" s="124"/>
      <c r="E1930" s="124"/>
      <c r="F1930" s="124"/>
      <c r="G1930" s="124"/>
      <c r="H1930" s="124"/>
      <c r="I1930" s="124"/>
      <c r="J1930" s="124"/>
    </row>
    <row r="1931" spans="1:10" ht="15.75" x14ac:dyDescent="0.2">
      <c r="A1931" s="131" t="s">
        <v>820</v>
      </c>
      <c r="B1931" s="131" t="s">
        <v>1208</v>
      </c>
      <c r="C1931" s="131" t="s">
        <v>1207</v>
      </c>
      <c r="D1931" s="131" t="s">
        <v>641</v>
      </c>
      <c r="E1931" s="195" t="s">
        <v>1222</v>
      </c>
      <c r="F1931" s="195"/>
      <c r="G1931" s="131" t="s">
        <v>1206</v>
      </c>
      <c r="H1931" s="131" t="s">
        <v>1205</v>
      </c>
      <c r="I1931" s="131" t="s">
        <v>1204</v>
      </c>
      <c r="J1931" s="131" t="s">
        <v>642</v>
      </c>
    </row>
    <row r="1932" spans="1:10" ht="45" x14ac:dyDescent="0.2">
      <c r="A1932" s="132" t="s">
        <v>1221</v>
      </c>
      <c r="B1932" s="132" t="s">
        <v>818</v>
      </c>
      <c r="C1932" s="132" t="s">
        <v>678</v>
      </c>
      <c r="D1932" s="132" t="s">
        <v>615</v>
      </c>
      <c r="E1932" s="196" t="s">
        <v>1349</v>
      </c>
      <c r="F1932" s="196"/>
      <c r="G1932" s="132" t="s">
        <v>707</v>
      </c>
      <c r="H1932" s="118">
        <v>1</v>
      </c>
      <c r="I1932" s="119">
        <v>35.15</v>
      </c>
      <c r="J1932" s="119">
        <v>35.15</v>
      </c>
    </row>
    <row r="1933" spans="1:10" ht="30" x14ac:dyDescent="0.2">
      <c r="A1933" s="129" t="s">
        <v>1232</v>
      </c>
      <c r="B1933" s="129" t="s">
        <v>1345</v>
      </c>
      <c r="C1933" s="129" t="s">
        <v>678</v>
      </c>
      <c r="D1933" s="129" t="s">
        <v>1344</v>
      </c>
      <c r="E1933" s="197" t="s">
        <v>1266</v>
      </c>
      <c r="F1933" s="197"/>
      <c r="G1933" s="129" t="s">
        <v>1265</v>
      </c>
      <c r="H1933" s="121">
        <v>0.2175</v>
      </c>
      <c r="I1933" s="122">
        <v>18.57</v>
      </c>
      <c r="J1933" s="122">
        <v>4.03</v>
      </c>
    </row>
    <row r="1934" spans="1:10" ht="30" x14ac:dyDescent="0.2">
      <c r="A1934" s="129" t="s">
        <v>1232</v>
      </c>
      <c r="B1934" s="129" t="s">
        <v>1343</v>
      </c>
      <c r="C1934" s="129" t="s">
        <v>678</v>
      </c>
      <c r="D1934" s="129" t="s">
        <v>1342</v>
      </c>
      <c r="E1934" s="197" t="s">
        <v>1266</v>
      </c>
      <c r="F1934" s="197"/>
      <c r="G1934" s="129" t="s">
        <v>1265</v>
      </c>
      <c r="H1934" s="121">
        <v>0.2175</v>
      </c>
      <c r="I1934" s="122">
        <v>25.69</v>
      </c>
      <c r="J1934" s="122">
        <v>5.58</v>
      </c>
    </row>
    <row r="1935" spans="1:10" x14ac:dyDescent="0.2">
      <c r="A1935" s="133" t="s">
        <v>1219</v>
      </c>
      <c r="B1935" s="133" t="s">
        <v>1436</v>
      </c>
      <c r="C1935" s="133" t="s">
        <v>678</v>
      </c>
      <c r="D1935" s="133" t="s">
        <v>1435</v>
      </c>
      <c r="E1935" s="202" t="s">
        <v>1227</v>
      </c>
      <c r="F1935" s="202"/>
      <c r="G1935" s="133" t="s">
        <v>707</v>
      </c>
      <c r="H1935" s="126">
        <v>2.92E-2</v>
      </c>
      <c r="I1935" s="127">
        <v>52.63</v>
      </c>
      <c r="J1935" s="127">
        <v>1.53</v>
      </c>
    </row>
    <row r="1936" spans="1:10" ht="30" x14ac:dyDescent="0.2">
      <c r="A1936" s="133" t="s">
        <v>1219</v>
      </c>
      <c r="B1936" s="133" t="s">
        <v>1569</v>
      </c>
      <c r="C1936" s="133" t="s">
        <v>678</v>
      </c>
      <c r="D1936" s="133" t="s">
        <v>1568</v>
      </c>
      <c r="E1936" s="202" t="s">
        <v>1227</v>
      </c>
      <c r="F1936" s="202"/>
      <c r="G1936" s="133" t="s">
        <v>707</v>
      </c>
      <c r="H1936" s="126">
        <v>1</v>
      </c>
      <c r="I1936" s="127">
        <v>21.38</v>
      </c>
      <c r="J1936" s="127">
        <v>21.38</v>
      </c>
    </row>
    <row r="1937" spans="1:10" ht="30" x14ac:dyDescent="0.2">
      <c r="A1937" s="133" t="s">
        <v>1219</v>
      </c>
      <c r="B1937" s="133" t="s">
        <v>1434</v>
      </c>
      <c r="C1937" s="133" t="s">
        <v>678</v>
      </c>
      <c r="D1937" s="133" t="s">
        <v>1433</v>
      </c>
      <c r="E1937" s="202" t="s">
        <v>1227</v>
      </c>
      <c r="F1937" s="202"/>
      <c r="G1937" s="133" t="s">
        <v>707</v>
      </c>
      <c r="H1937" s="126">
        <v>4.3999999999999997E-2</v>
      </c>
      <c r="I1937" s="127">
        <v>59.62</v>
      </c>
      <c r="J1937" s="127">
        <v>2.62</v>
      </c>
    </row>
    <row r="1938" spans="1:10" x14ac:dyDescent="0.2">
      <c r="A1938" s="133" t="s">
        <v>1219</v>
      </c>
      <c r="B1938" s="133" t="s">
        <v>1432</v>
      </c>
      <c r="C1938" s="133" t="s">
        <v>678</v>
      </c>
      <c r="D1938" s="133" t="s">
        <v>1431</v>
      </c>
      <c r="E1938" s="202" t="s">
        <v>1227</v>
      </c>
      <c r="F1938" s="202"/>
      <c r="G1938" s="133" t="s">
        <v>707</v>
      </c>
      <c r="H1938" s="126">
        <v>6.7999999999999996E-3</v>
      </c>
      <c r="I1938" s="127">
        <v>1.91</v>
      </c>
      <c r="J1938" s="127">
        <v>0.01</v>
      </c>
    </row>
    <row r="1939" spans="1:10" x14ac:dyDescent="0.2">
      <c r="A1939" s="130"/>
      <c r="B1939" s="130"/>
      <c r="C1939" s="130"/>
      <c r="D1939" s="130"/>
      <c r="E1939" s="130" t="s">
        <v>1215</v>
      </c>
      <c r="F1939" s="123">
        <v>3.8822894168466524</v>
      </c>
      <c r="G1939" s="130" t="s">
        <v>1214</v>
      </c>
      <c r="H1939" s="123">
        <v>3.31</v>
      </c>
      <c r="I1939" s="130" t="s">
        <v>1213</v>
      </c>
      <c r="J1939" s="123">
        <v>7.19</v>
      </c>
    </row>
    <row r="1940" spans="1:10" x14ac:dyDescent="0.2">
      <c r="A1940" s="130"/>
      <c r="B1940" s="130"/>
      <c r="C1940" s="130"/>
      <c r="D1940" s="130"/>
      <c r="E1940" s="130" t="s">
        <v>1212</v>
      </c>
      <c r="F1940" s="123">
        <v>9.27</v>
      </c>
      <c r="G1940" s="130"/>
      <c r="H1940" s="203" t="s">
        <v>1211</v>
      </c>
      <c r="I1940" s="203"/>
      <c r="J1940" s="123">
        <v>44.42</v>
      </c>
    </row>
    <row r="1941" spans="1:10" ht="16.5" thickBot="1" x14ac:dyDescent="0.25">
      <c r="A1941" s="128"/>
      <c r="B1941" s="128"/>
      <c r="C1941" s="128"/>
      <c r="D1941" s="128"/>
      <c r="E1941" s="128"/>
      <c r="F1941" s="128"/>
      <c r="G1941" s="128" t="s">
        <v>1210</v>
      </c>
      <c r="H1941" s="205">
        <v>1</v>
      </c>
      <c r="I1941" s="128" t="s">
        <v>1209</v>
      </c>
      <c r="J1941" s="206">
        <v>44.42</v>
      </c>
    </row>
    <row r="1942" spans="1:10" ht="15.75" thickTop="1" x14ac:dyDescent="0.2">
      <c r="A1942" s="124"/>
      <c r="B1942" s="124"/>
      <c r="C1942" s="124"/>
      <c r="D1942" s="124"/>
      <c r="E1942" s="124"/>
      <c r="F1942" s="124"/>
      <c r="G1942" s="124"/>
      <c r="H1942" s="124"/>
      <c r="I1942" s="124"/>
      <c r="J1942" s="124"/>
    </row>
    <row r="1943" spans="1:10" ht="15.75" x14ac:dyDescent="0.2">
      <c r="A1943" s="131" t="s">
        <v>819</v>
      </c>
      <c r="B1943" s="131" t="s">
        <v>1208</v>
      </c>
      <c r="C1943" s="131" t="s">
        <v>1207</v>
      </c>
      <c r="D1943" s="131" t="s">
        <v>641</v>
      </c>
      <c r="E1943" s="195" t="s">
        <v>1222</v>
      </c>
      <c r="F1943" s="195"/>
      <c r="G1943" s="131" t="s">
        <v>1206</v>
      </c>
      <c r="H1943" s="131" t="s">
        <v>1205</v>
      </c>
      <c r="I1943" s="131" t="s">
        <v>1204</v>
      </c>
      <c r="J1943" s="131" t="s">
        <v>642</v>
      </c>
    </row>
    <row r="1944" spans="1:10" ht="30" x14ac:dyDescent="0.2">
      <c r="A1944" s="132" t="s">
        <v>1221</v>
      </c>
      <c r="B1944" s="132" t="s">
        <v>816</v>
      </c>
      <c r="C1944" s="132" t="s">
        <v>668</v>
      </c>
      <c r="D1944" s="132" t="s">
        <v>815</v>
      </c>
      <c r="E1944" s="196" t="s">
        <v>1526</v>
      </c>
      <c r="F1944" s="196"/>
      <c r="G1944" s="132" t="s">
        <v>671</v>
      </c>
      <c r="H1944" s="118">
        <v>1</v>
      </c>
      <c r="I1944" s="119">
        <v>22.24</v>
      </c>
      <c r="J1944" s="119">
        <v>22.24</v>
      </c>
    </row>
    <row r="1945" spans="1:10" x14ac:dyDescent="0.2">
      <c r="A1945" s="129" t="s">
        <v>1232</v>
      </c>
      <c r="B1945" s="129" t="s">
        <v>1242</v>
      </c>
      <c r="C1945" s="129" t="s">
        <v>668</v>
      </c>
      <c r="D1945" s="129" t="s">
        <v>1241</v>
      </c>
      <c r="E1945" s="197" t="s">
        <v>1229</v>
      </c>
      <c r="F1945" s="197"/>
      <c r="G1945" s="129" t="s">
        <v>1223</v>
      </c>
      <c r="H1945" s="121">
        <v>0.23</v>
      </c>
      <c r="I1945" s="122">
        <v>3.72</v>
      </c>
      <c r="J1945" s="122">
        <v>0.85</v>
      </c>
    </row>
    <row r="1946" spans="1:10" x14ac:dyDescent="0.2">
      <c r="A1946" s="129" t="s">
        <v>1232</v>
      </c>
      <c r="B1946" s="129" t="s">
        <v>1356</v>
      </c>
      <c r="C1946" s="129" t="s">
        <v>668</v>
      </c>
      <c r="D1946" s="129" t="s">
        <v>1355</v>
      </c>
      <c r="E1946" s="197" t="s">
        <v>1229</v>
      </c>
      <c r="F1946" s="197"/>
      <c r="G1946" s="129" t="s">
        <v>1223</v>
      </c>
      <c r="H1946" s="121">
        <v>0.23</v>
      </c>
      <c r="I1946" s="122">
        <v>3.65</v>
      </c>
      <c r="J1946" s="122">
        <v>0.83</v>
      </c>
    </row>
    <row r="1947" spans="1:10" x14ac:dyDescent="0.2">
      <c r="A1947" s="133" t="s">
        <v>1219</v>
      </c>
      <c r="B1947" s="133" t="s">
        <v>1540</v>
      </c>
      <c r="C1947" s="133" t="s">
        <v>668</v>
      </c>
      <c r="D1947" s="133" t="s">
        <v>1539</v>
      </c>
      <c r="E1947" s="202" t="s">
        <v>1227</v>
      </c>
      <c r="F1947" s="202"/>
      <c r="G1947" s="133" t="s">
        <v>1238</v>
      </c>
      <c r="H1947" s="126">
        <v>2.5000000000000001E-2</v>
      </c>
      <c r="I1947" s="127">
        <v>71.239999999999995</v>
      </c>
      <c r="J1947" s="127">
        <v>1.78</v>
      </c>
    </row>
    <row r="1948" spans="1:10" x14ac:dyDescent="0.2">
      <c r="A1948" s="133" t="s">
        <v>1219</v>
      </c>
      <c r="B1948" s="133" t="s">
        <v>1536</v>
      </c>
      <c r="C1948" s="133" t="s">
        <v>668</v>
      </c>
      <c r="D1948" s="133" t="s">
        <v>1535</v>
      </c>
      <c r="E1948" s="202" t="s">
        <v>1227</v>
      </c>
      <c r="F1948" s="202"/>
      <c r="G1948" s="133" t="s">
        <v>1021</v>
      </c>
      <c r="H1948" s="126">
        <v>0.04</v>
      </c>
      <c r="I1948" s="127">
        <v>68.599999999999994</v>
      </c>
      <c r="J1948" s="127">
        <v>2.74</v>
      </c>
    </row>
    <row r="1949" spans="1:10" ht="45" x14ac:dyDescent="0.2">
      <c r="A1949" s="133" t="s">
        <v>1219</v>
      </c>
      <c r="B1949" s="133" t="s">
        <v>1351</v>
      </c>
      <c r="C1949" s="133" t="s">
        <v>668</v>
      </c>
      <c r="D1949" s="133" t="s">
        <v>1350</v>
      </c>
      <c r="E1949" s="202" t="s">
        <v>1224</v>
      </c>
      <c r="F1949" s="202"/>
      <c r="G1949" s="133" t="s">
        <v>1223</v>
      </c>
      <c r="H1949" s="126">
        <v>0.23</v>
      </c>
      <c r="I1949" s="127">
        <v>18.21</v>
      </c>
      <c r="J1949" s="127">
        <v>4.18</v>
      </c>
    </row>
    <row r="1950" spans="1:10" ht="45" x14ac:dyDescent="0.2">
      <c r="A1950" s="133" t="s">
        <v>1219</v>
      </c>
      <c r="B1950" s="133" t="s">
        <v>1235</v>
      </c>
      <c r="C1950" s="133" t="s">
        <v>668</v>
      </c>
      <c r="D1950" s="133" t="s">
        <v>1234</v>
      </c>
      <c r="E1950" s="202" t="s">
        <v>1224</v>
      </c>
      <c r="F1950" s="202"/>
      <c r="G1950" s="133" t="s">
        <v>1223</v>
      </c>
      <c r="H1950" s="126">
        <v>0.23</v>
      </c>
      <c r="I1950" s="127">
        <v>13.65</v>
      </c>
      <c r="J1950" s="127">
        <v>3.13</v>
      </c>
    </row>
    <row r="1951" spans="1:10" ht="45" x14ac:dyDescent="0.2">
      <c r="A1951" s="133" t="s">
        <v>1219</v>
      </c>
      <c r="B1951" s="133" t="s">
        <v>1567</v>
      </c>
      <c r="C1951" s="133" t="s">
        <v>668</v>
      </c>
      <c r="D1951" s="133" t="s">
        <v>1566</v>
      </c>
      <c r="E1951" s="202" t="s">
        <v>1227</v>
      </c>
      <c r="F1951" s="202"/>
      <c r="G1951" s="133" t="s">
        <v>671</v>
      </c>
      <c r="H1951" s="126">
        <v>1</v>
      </c>
      <c r="I1951" s="127">
        <v>8.73</v>
      </c>
      <c r="J1951" s="127">
        <v>8.73</v>
      </c>
    </row>
    <row r="1952" spans="1:10" x14ac:dyDescent="0.2">
      <c r="A1952" s="130"/>
      <c r="B1952" s="130"/>
      <c r="C1952" s="130"/>
      <c r="D1952" s="130"/>
      <c r="E1952" s="130" t="s">
        <v>1215</v>
      </c>
      <c r="F1952" s="123">
        <v>3.9470841999999999</v>
      </c>
      <c r="G1952" s="130" t="s">
        <v>1214</v>
      </c>
      <c r="H1952" s="123">
        <v>3.36</v>
      </c>
      <c r="I1952" s="130" t="s">
        <v>1213</v>
      </c>
      <c r="J1952" s="123">
        <v>7.31</v>
      </c>
    </row>
    <row r="1953" spans="1:10" x14ac:dyDescent="0.2">
      <c r="A1953" s="130"/>
      <c r="B1953" s="130"/>
      <c r="C1953" s="130"/>
      <c r="D1953" s="130"/>
      <c r="E1953" s="130" t="s">
        <v>1212</v>
      </c>
      <c r="F1953" s="123">
        <v>5.87</v>
      </c>
      <c r="G1953" s="130"/>
      <c r="H1953" s="203" t="s">
        <v>1211</v>
      </c>
      <c r="I1953" s="203"/>
      <c r="J1953" s="123">
        <v>28.11</v>
      </c>
    </row>
    <row r="1954" spans="1:10" ht="16.5" thickBot="1" x14ac:dyDescent="0.25">
      <c r="A1954" s="128"/>
      <c r="B1954" s="128"/>
      <c r="C1954" s="128"/>
      <c r="D1954" s="128"/>
      <c r="E1954" s="128"/>
      <c r="F1954" s="128"/>
      <c r="G1954" s="128" t="s">
        <v>1210</v>
      </c>
      <c r="H1954" s="205">
        <v>5</v>
      </c>
      <c r="I1954" s="128" t="s">
        <v>1209</v>
      </c>
      <c r="J1954" s="206">
        <v>140.55000000000001</v>
      </c>
    </row>
    <row r="1955" spans="1:10" ht="15.75" thickTop="1" x14ac:dyDescent="0.2">
      <c r="A1955" s="124"/>
      <c r="B1955" s="124"/>
      <c r="C1955" s="124"/>
      <c r="D1955" s="124"/>
      <c r="E1955" s="124"/>
      <c r="F1955" s="124"/>
      <c r="G1955" s="124"/>
      <c r="H1955" s="124"/>
      <c r="I1955" s="124"/>
      <c r="J1955" s="124"/>
    </row>
    <row r="1956" spans="1:10" ht="15.75" x14ac:dyDescent="0.2">
      <c r="A1956" s="131" t="s">
        <v>817</v>
      </c>
      <c r="B1956" s="131" t="s">
        <v>1208</v>
      </c>
      <c r="C1956" s="131" t="s">
        <v>1207</v>
      </c>
      <c r="D1956" s="131" t="s">
        <v>641</v>
      </c>
      <c r="E1956" s="195" t="s">
        <v>1222</v>
      </c>
      <c r="F1956" s="195"/>
      <c r="G1956" s="131" t="s">
        <v>1206</v>
      </c>
      <c r="H1956" s="131" t="s">
        <v>1205</v>
      </c>
      <c r="I1956" s="131" t="s">
        <v>1204</v>
      </c>
      <c r="J1956" s="131" t="s">
        <v>642</v>
      </c>
    </row>
    <row r="1957" spans="1:10" ht="60" x14ac:dyDescent="0.2">
      <c r="A1957" s="132" t="s">
        <v>1221</v>
      </c>
      <c r="B1957" s="132" t="s">
        <v>813</v>
      </c>
      <c r="C1957" s="132" t="s">
        <v>678</v>
      </c>
      <c r="D1957" s="132" t="s">
        <v>812</v>
      </c>
      <c r="E1957" s="196" t="s">
        <v>1349</v>
      </c>
      <c r="F1957" s="196"/>
      <c r="G1957" s="132" t="s">
        <v>707</v>
      </c>
      <c r="H1957" s="118">
        <v>1</v>
      </c>
      <c r="I1957" s="119">
        <v>40.74</v>
      </c>
      <c r="J1957" s="119">
        <v>40.74</v>
      </c>
    </row>
    <row r="1958" spans="1:10" ht="30" x14ac:dyDescent="0.2">
      <c r="A1958" s="129" t="s">
        <v>1232</v>
      </c>
      <c r="B1958" s="129" t="s">
        <v>1345</v>
      </c>
      <c r="C1958" s="129" t="s">
        <v>678</v>
      </c>
      <c r="D1958" s="129" t="s">
        <v>1344</v>
      </c>
      <c r="E1958" s="197" t="s">
        <v>1266</v>
      </c>
      <c r="F1958" s="197"/>
      <c r="G1958" s="129" t="s">
        <v>1265</v>
      </c>
      <c r="H1958" s="121">
        <v>0.19259999999999999</v>
      </c>
      <c r="I1958" s="122">
        <v>18.57</v>
      </c>
      <c r="J1958" s="122">
        <v>3.57</v>
      </c>
    </row>
    <row r="1959" spans="1:10" ht="30" x14ac:dyDescent="0.2">
      <c r="A1959" s="129" t="s">
        <v>1232</v>
      </c>
      <c r="B1959" s="129" t="s">
        <v>1343</v>
      </c>
      <c r="C1959" s="129" t="s">
        <v>678</v>
      </c>
      <c r="D1959" s="129" t="s">
        <v>1342</v>
      </c>
      <c r="E1959" s="197" t="s">
        <v>1266</v>
      </c>
      <c r="F1959" s="197"/>
      <c r="G1959" s="129" t="s">
        <v>1265</v>
      </c>
      <c r="H1959" s="121">
        <v>0.19259999999999999</v>
      </c>
      <c r="I1959" s="122">
        <v>25.69</v>
      </c>
      <c r="J1959" s="122">
        <v>4.9400000000000004</v>
      </c>
    </row>
    <row r="1960" spans="1:10" ht="30" x14ac:dyDescent="0.2">
      <c r="A1960" s="133" t="s">
        <v>1219</v>
      </c>
      <c r="B1960" s="133" t="s">
        <v>1534</v>
      </c>
      <c r="C1960" s="133" t="s">
        <v>678</v>
      </c>
      <c r="D1960" s="133" t="s">
        <v>1533</v>
      </c>
      <c r="E1960" s="202" t="s">
        <v>1227</v>
      </c>
      <c r="F1960" s="202"/>
      <c r="G1960" s="133" t="s">
        <v>707</v>
      </c>
      <c r="H1960" s="126">
        <v>2</v>
      </c>
      <c r="I1960" s="127">
        <v>3.65</v>
      </c>
      <c r="J1960" s="127">
        <v>7.3</v>
      </c>
    </row>
    <row r="1961" spans="1:10" ht="30" x14ac:dyDescent="0.2">
      <c r="A1961" s="133" t="s">
        <v>1219</v>
      </c>
      <c r="B1961" s="133" t="s">
        <v>1565</v>
      </c>
      <c r="C1961" s="133" t="s">
        <v>678</v>
      </c>
      <c r="D1961" s="133" t="s">
        <v>1564</v>
      </c>
      <c r="E1961" s="202" t="s">
        <v>1227</v>
      </c>
      <c r="F1961" s="202"/>
      <c r="G1961" s="133" t="s">
        <v>707</v>
      </c>
      <c r="H1961" s="126">
        <v>1</v>
      </c>
      <c r="I1961" s="127">
        <v>22.44</v>
      </c>
      <c r="J1961" s="127">
        <v>22.44</v>
      </c>
    </row>
    <row r="1962" spans="1:10" ht="45" x14ac:dyDescent="0.2">
      <c r="A1962" s="133" t="s">
        <v>1219</v>
      </c>
      <c r="B1962" s="133" t="s">
        <v>1428</v>
      </c>
      <c r="C1962" s="133" t="s">
        <v>678</v>
      </c>
      <c r="D1962" s="133" t="s">
        <v>1427</v>
      </c>
      <c r="E1962" s="202" t="s">
        <v>1227</v>
      </c>
      <c r="F1962" s="202"/>
      <c r="G1962" s="133" t="s">
        <v>707</v>
      </c>
      <c r="H1962" s="126">
        <v>0.115</v>
      </c>
      <c r="I1962" s="127">
        <v>21.72</v>
      </c>
      <c r="J1962" s="127">
        <v>2.4900000000000002</v>
      </c>
    </row>
    <row r="1963" spans="1:10" x14ac:dyDescent="0.2">
      <c r="A1963" s="130"/>
      <c r="B1963" s="130"/>
      <c r="C1963" s="130"/>
      <c r="D1963" s="130"/>
      <c r="E1963" s="130" t="s">
        <v>1215</v>
      </c>
      <c r="F1963" s="123">
        <v>3.4395248380129591</v>
      </c>
      <c r="G1963" s="130" t="s">
        <v>1214</v>
      </c>
      <c r="H1963" s="123">
        <v>2.93</v>
      </c>
      <c r="I1963" s="130" t="s">
        <v>1213</v>
      </c>
      <c r="J1963" s="123">
        <v>6.37</v>
      </c>
    </row>
    <row r="1964" spans="1:10" x14ac:dyDescent="0.2">
      <c r="A1964" s="130"/>
      <c r="B1964" s="130"/>
      <c r="C1964" s="130"/>
      <c r="D1964" s="130"/>
      <c r="E1964" s="130" t="s">
        <v>1212</v>
      </c>
      <c r="F1964" s="123">
        <v>10.75</v>
      </c>
      <c r="G1964" s="130"/>
      <c r="H1964" s="203" t="s">
        <v>1211</v>
      </c>
      <c r="I1964" s="203"/>
      <c r="J1964" s="123">
        <v>51.49</v>
      </c>
    </row>
    <row r="1965" spans="1:10" ht="16.5" thickBot="1" x14ac:dyDescent="0.25">
      <c r="A1965" s="128"/>
      <c r="B1965" s="128"/>
      <c r="C1965" s="128"/>
      <c r="D1965" s="128"/>
      <c r="E1965" s="128"/>
      <c r="F1965" s="128"/>
      <c r="G1965" s="128" t="s">
        <v>1210</v>
      </c>
      <c r="H1965" s="205">
        <v>5</v>
      </c>
      <c r="I1965" s="128" t="s">
        <v>1209</v>
      </c>
      <c r="J1965" s="206">
        <v>257.45</v>
      </c>
    </row>
    <row r="1966" spans="1:10" ht="15.75" thickTop="1" x14ac:dyDescent="0.2">
      <c r="A1966" s="124"/>
      <c r="B1966" s="124"/>
      <c r="C1966" s="124"/>
      <c r="D1966" s="124"/>
      <c r="E1966" s="124"/>
      <c r="F1966" s="124"/>
      <c r="G1966" s="124"/>
      <c r="H1966" s="124"/>
      <c r="I1966" s="124"/>
      <c r="J1966" s="124"/>
    </row>
    <row r="1967" spans="1:10" ht="15.75" x14ac:dyDescent="0.2">
      <c r="A1967" s="131" t="s">
        <v>814</v>
      </c>
      <c r="B1967" s="131" t="s">
        <v>1208</v>
      </c>
      <c r="C1967" s="131" t="s">
        <v>1207</v>
      </c>
      <c r="D1967" s="131" t="s">
        <v>641</v>
      </c>
      <c r="E1967" s="195" t="s">
        <v>1222</v>
      </c>
      <c r="F1967" s="195"/>
      <c r="G1967" s="131" t="s">
        <v>1206</v>
      </c>
      <c r="H1967" s="131" t="s">
        <v>1205</v>
      </c>
      <c r="I1967" s="131" t="s">
        <v>1204</v>
      </c>
      <c r="J1967" s="131" t="s">
        <v>642</v>
      </c>
    </row>
    <row r="1968" spans="1:10" ht="60" x14ac:dyDescent="0.2">
      <c r="A1968" s="132" t="s">
        <v>1221</v>
      </c>
      <c r="B1968" s="132" t="s">
        <v>810</v>
      </c>
      <c r="C1968" s="132" t="s">
        <v>678</v>
      </c>
      <c r="D1968" s="132" t="s">
        <v>314</v>
      </c>
      <c r="E1968" s="196" t="s">
        <v>1349</v>
      </c>
      <c r="F1968" s="196"/>
      <c r="G1968" s="132" t="s">
        <v>707</v>
      </c>
      <c r="H1968" s="118">
        <v>1</v>
      </c>
      <c r="I1968" s="119">
        <v>11.86</v>
      </c>
      <c r="J1968" s="119">
        <v>11.86</v>
      </c>
    </row>
    <row r="1969" spans="1:10" ht="30" x14ac:dyDescent="0.2">
      <c r="A1969" s="129" t="s">
        <v>1232</v>
      </c>
      <c r="B1969" s="129" t="s">
        <v>1345</v>
      </c>
      <c r="C1969" s="129" t="s">
        <v>678</v>
      </c>
      <c r="D1969" s="129" t="s">
        <v>1344</v>
      </c>
      <c r="E1969" s="197" t="s">
        <v>1266</v>
      </c>
      <c r="F1969" s="197"/>
      <c r="G1969" s="129" t="s">
        <v>1265</v>
      </c>
      <c r="H1969" s="121">
        <v>0.127</v>
      </c>
      <c r="I1969" s="122">
        <v>18.57</v>
      </c>
      <c r="J1969" s="122">
        <v>2.35</v>
      </c>
    </row>
    <row r="1970" spans="1:10" ht="30" x14ac:dyDescent="0.2">
      <c r="A1970" s="129" t="s">
        <v>1232</v>
      </c>
      <c r="B1970" s="129" t="s">
        <v>1343</v>
      </c>
      <c r="C1970" s="129" t="s">
        <v>678</v>
      </c>
      <c r="D1970" s="129" t="s">
        <v>1342</v>
      </c>
      <c r="E1970" s="197" t="s">
        <v>1266</v>
      </c>
      <c r="F1970" s="197"/>
      <c r="G1970" s="129" t="s">
        <v>1265</v>
      </c>
      <c r="H1970" s="121">
        <v>0.127</v>
      </c>
      <c r="I1970" s="122">
        <v>25.69</v>
      </c>
      <c r="J1970" s="122">
        <v>3.26</v>
      </c>
    </row>
    <row r="1971" spans="1:10" x14ac:dyDescent="0.2">
      <c r="A1971" s="133" t="s">
        <v>1219</v>
      </c>
      <c r="B1971" s="133" t="s">
        <v>1436</v>
      </c>
      <c r="C1971" s="133" t="s">
        <v>678</v>
      </c>
      <c r="D1971" s="133" t="s">
        <v>1435</v>
      </c>
      <c r="E1971" s="202" t="s">
        <v>1227</v>
      </c>
      <c r="F1971" s="202"/>
      <c r="G1971" s="133" t="s">
        <v>707</v>
      </c>
      <c r="H1971" s="126">
        <v>9.9000000000000008E-3</v>
      </c>
      <c r="I1971" s="127">
        <v>52.63</v>
      </c>
      <c r="J1971" s="127">
        <v>0.52</v>
      </c>
    </row>
    <row r="1972" spans="1:10" ht="30" x14ac:dyDescent="0.2">
      <c r="A1972" s="133" t="s">
        <v>1219</v>
      </c>
      <c r="B1972" s="133" t="s">
        <v>1563</v>
      </c>
      <c r="C1972" s="133" t="s">
        <v>678</v>
      </c>
      <c r="D1972" s="133" t="s">
        <v>1562</v>
      </c>
      <c r="E1972" s="202" t="s">
        <v>1227</v>
      </c>
      <c r="F1972" s="202"/>
      <c r="G1972" s="133" t="s">
        <v>707</v>
      </c>
      <c r="H1972" s="126">
        <v>1</v>
      </c>
      <c r="I1972" s="127">
        <v>4.83</v>
      </c>
      <c r="J1972" s="127">
        <v>4.83</v>
      </c>
    </row>
    <row r="1973" spans="1:10" ht="30" x14ac:dyDescent="0.2">
      <c r="A1973" s="133" t="s">
        <v>1219</v>
      </c>
      <c r="B1973" s="133" t="s">
        <v>1434</v>
      </c>
      <c r="C1973" s="133" t="s">
        <v>678</v>
      </c>
      <c r="D1973" s="133" t="s">
        <v>1433</v>
      </c>
      <c r="E1973" s="202" t="s">
        <v>1227</v>
      </c>
      <c r="F1973" s="202"/>
      <c r="G1973" s="133" t="s">
        <v>707</v>
      </c>
      <c r="H1973" s="126">
        <v>1.4999999999999999E-2</v>
      </c>
      <c r="I1973" s="127">
        <v>59.62</v>
      </c>
      <c r="J1973" s="127">
        <v>0.89</v>
      </c>
    </row>
    <row r="1974" spans="1:10" x14ac:dyDescent="0.2">
      <c r="A1974" s="133" t="s">
        <v>1219</v>
      </c>
      <c r="B1974" s="133" t="s">
        <v>1432</v>
      </c>
      <c r="C1974" s="133" t="s">
        <v>678</v>
      </c>
      <c r="D1974" s="133" t="s">
        <v>1431</v>
      </c>
      <c r="E1974" s="202" t="s">
        <v>1227</v>
      </c>
      <c r="F1974" s="202"/>
      <c r="G1974" s="133" t="s">
        <v>707</v>
      </c>
      <c r="H1974" s="126">
        <v>7.1000000000000004E-3</v>
      </c>
      <c r="I1974" s="127">
        <v>1.91</v>
      </c>
      <c r="J1974" s="127">
        <v>0.01</v>
      </c>
    </row>
    <row r="1975" spans="1:10" x14ac:dyDescent="0.2">
      <c r="A1975" s="130"/>
      <c r="B1975" s="130"/>
      <c r="C1975" s="130"/>
      <c r="D1975" s="130"/>
      <c r="E1975" s="130" t="s">
        <v>1215</v>
      </c>
      <c r="F1975" s="123">
        <v>2.2678185745140387</v>
      </c>
      <c r="G1975" s="130" t="s">
        <v>1214</v>
      </c>
      <c r="H1975" s="123">
        <v>1.93</v>
      </c>
      <c r="I1975" s="130" t="s">
        <v>1213</v>
      </c>
      <c r="J1975" s="123">
        <v>4.2</v>
      </c>
    </row>
    <row r="1976" spans="1:10" x14ac:dyDescent="0.2">
      <c r="A1976" s="130"/>
      <c r="B1976" s="130"/>
      <c r="C1976" s="130"/>
      <c r="D1976" s="130"/>
      <c r="E1976" s="130" t="s">
        <v>1212</v>
      </c>
      <c r="F1976" s="123">
        <v>3.13</v>
      </c>
      <c r="G1976" s="130"/>
      <c r="H1976" s="203" t="s">
        <v>1211</v>
      </c>
      <c r="I1976" s="203"/>
      <c r="J1976" s="123">
        <v>14.99</v>
      </c>
    </row>
    <row r="1977" spans="1:10" ht="16.5" thickBot="1" x14ac:dyDescent="0.25">
      <c r="A1977" s="128"/>
      <c r="B1977" s="128"/>
      <c r="C1977" s="128"/>
      <c r="D1977" s="128"/>
      <c r="E1977" s="128"/>
      <c r="F1977" s="128"/>
      <c r="G1977" s="128" t="s">
        <v>1210</v>
      </c>
      <c r="H1977" s="205">
        <v>7</v>
      </c>
      <c r="I1977" s="128" t="s">
        <v>1209</v>
      </c>
      <c r="J1977" s="206">
        <v>104.93</v>
      </c>
    </row>
    <row r="1978" spans="1:10" ht="15.75" thickTop="1" x14ac:dyDescent="0.2">
      <c r="A1978" s="124"/>
      <c r="B1978" s="124"/>
      <c r="C1978" s="124"/>
      <c r="D1978" s="124"/>
      <c r="E1978" s="124"/>
      <c r="F1978" s="124"/>
      <c r="G1978" s="124"/>
      <c r="H1978" s="124"/>
      <c r="I1978" s="124"/>
      <c r="J1978" s="124"/>
    </row>
    <row r="1979" spans="1:10" ht="15.75" x14ac:dyDescent="0.2">
      <c r="A1979" s="131" t="s">
        <v>811</v>
      </c>
      <c r="B1979" s="131" t="s">
        <v>1208</v>
      </c>
      <c r="C1979" s="131" t="s">
        <v>1207</v>
      </c>
      <c r="D1979" s="131" t="s">
        <v>641</v>
      </c>
      <c r="E1979" s="195" t="s">
        <v>1222</v>
      </c>
      <c r="F1979" s="195"/>
      <c r="G1979" s="131" t="s">
        <v>1206</v>
      </c>
      <c r="H1979" s="131" t="s">
        <v>1205</v>
      </c>
      <c r="I1979" s="131" t="s">
        <v>1204</v>
      </c>
      <c r="J1979" s="131" t="s">
        <v>642</v>
      </c>
    </row>
    <row r="1980" spans="1:10" ht="30" x14ac:dyDescent="0.2">
      <c r="A1980" s="132" t="s">
        <v>1221</v>
      </c>
      <c r="B1980" s="132" t="s">
        <v>808</v>
      </c>
      <c r="C1980" s="132" t="s">
        <v>678</v>
      </c>
      <c r="D1980" s="132" t="s">
        <v>466</v>
      </c>
      <c r="E1980" s="196" t="s">
        <v>1561</v>
      </c>
      <c r="F1980" s="196"/>
      <c r="G1980" s="132" t="s">
        <v>707</v>
      </c>
      <c r="H1980" s="118">
        <v>1</v>
      </c>
      <c r="I1980" s="119">
        <v>63.29</v>
      </c>
      <c r="J1980" s="119">
        <v>63.29</v>
      </c>
    </row>
    <row r="1981" spans="1:10" ht="30" x14ac:dyDescent="0.2">
      <c r="A1981" s="129" t="s">
        <v>1232</v>
      </c>
      <c r="B1981" s="129" t="s">
        <v>1560</v>
      </c>
      <c r="C1981" s="129" t="s">
        <v>678</v>
      </c>
      <c r="D1981" s="129" t="s">
        <v>1559</v>
      </c>
      <c r="E1981" s="197" t="s">
        <v>1266</v>
      </c>
      <c r="F1981" s="197"/>
      <c r="G1981" s="129" t="s">
        <v>1265</v>
      </c>
      <c r="H1981" s="121">
        <v>0.25240000000000001</v>
      </c>
      <c r="I1981" s="122">
        <v>14.12</v>
      </c>
      <c r="J1981" s="122">
        <v>3.56</v>
      </c>
    </row>
    <row r="1982" spans="1:10" x14ac:dyDescent="0.2">
      <c r="A1982" s="129" t="s">
        <v>1232</v>
      </c>
      <c r="B1982" s="129" t="s">
        <v>1268</v>
      </c>
      <c r="C1982" s="129" t="s">
        <v>678</v>
      </c>
      <c r="D1982" s="129" t="s">
        <v>1267</v>
      </c>
      <c r="E1982" s="197" t="s">
        <v>1266</v>
      </c>
      <c r="F1982" s="197"/>
      <c r="G1982" s="129" t="s">
        <v>1265</v>
      </c>
      <c r="H1982" s="121">
        <v>8.0799999999999997E-2</v>
      </c>
      <c r="I1982" s="122">
        <v>18.309999999999999</v>
      </c>
      <c r="J1982" s="122">
        <v>1.47</v>
      </c>
    </row>
    <row r="1983" spans="1:10" ht="30" x14ac:dyDescent="0.2">
      <c r="A1983" s="133" t="s">
        <v>1219</v>
      </c>
      <c r="B1983" s="133" t="s">
        <v>1558</v>
      </c>
      <c r="C1983" s="133" t="s">
        <v>678</v>
      </c>
      <c r="D1983" s="133" t="s">
        <v>1557</v>
      </c>
      <c r="E1983" s="202" t="s">
        <v>1227</v>
      </c>
      <c r="F1983" s="202"/>
      <c r="G1983" s="133" t="s">
        <v>707</v>
      </c>
      <c r="H1983" s="126">
        <v>1</v>
      </c>
      <c r="I1983" s="127">
        <v>4.04</v>
      </c>
      <c r="J1983" s="127">
        <v>4.04</v>
      </c>
    </row>
    <row r="1984" spans="1:10" ht="30" x14ac:dyDescent="0.2">
      <c r="A1984" s="133" t="s">
        <v>1219</v>
      </c>
      <c r="B1984" s="133" t="s">
        <v>1556</v>
      </c>
      <c r="C1984" s="133" t="s">
        <v>678</v>
      </c>
      <c r="D1984" s="133" t="s">
        <v>1555</v>
      </c>
      <c r="E1984" s="202" t="s">
        <v>1227</v>
      </c>
      <c r="F1984" s="202"/>
      <c r="G1984" s="133" t="s">
        <v>707</v>
      </c>
      <c r="H1984" s="126">
        <v>1</v>
      </c>
      <c r="I1984" s="127">
        <v>52.87</v>
      </c>
      <c r="J1984" s="127">
        <v>52.87</v>
      </c>
    </row>
    <row r="1985" spans="1:10" ht="45" x14ac:dyDescent="0.2">
      <c r="A1985" s="133" t="s">
        <v>1219</v>
      </c>
      <c r="B1985" s="133" t="s">
        <v>1428</v>
      </c>
      <c r="C1985" s="133" t="s">
        <v>678</v>
      </c>
      <c r="D1985" s="133" t="s">
        <v>1427</v>
      </c>
      <c r="E1985" s="202" t="s">
        <v>1227</v>
      </c>
      <c r="F1985" s="202"/>
      <c r="G1985" s="133" t="s">
        <v>707</v>
      </c>
      <c r="H1985" s="126">
        <v>6.25E-2</v>
      </c>
      <c r="I1985" s="127">
        <v>21.72</v>
      </c>
      <c r="J1985" s="127">
        <v>1.35</v>
      </c>
    </row>
    <row r="1986" spans="1:10" x14ac:dyDescent="0.2">
      <c r="A1986" s="130"/>
      <c r="B1986" s="130"/>
      <c r="C1986" s="130"/>
      <c r="D1986" s="130"/>
      <c r="E1986" s="130" t="s">
        <v>1215</v>
      </c>
      <c r="F1986" s="123">
        <v>1.7602591792656588</v>
      </c>
      <c r="G1986" s="130" t="s">
        <v>1214</v>
      </c>
      <c r="H1986" s="123">
        <v>1.5</v>
      </c>
      <c r="I1986" s="130" t="s">
        <v>1213</v>
      </c>
      <c r="J1986" s="123">
        <v>3.26</v>
      </c>
    </row>
    <row r="1987" spans="1:10" x14ac:dyDescent="0.2">
      <c r="A1987" s="130"/>
      <c r="B1987" s="130"/>
      <c r="C1987" s="130"/>
      <c r="D1987" s="130"/>
      <c r="E1987" s="130" t="s">
        <v>1212</v>
      </c>
      <c r="F1987" s="123">
        <v>16.7</v>
      </c>
      <c r="G1987" s="130"/>
      <c r="H1987" s="203" t="s">
        <v>1211</v>
      </c>
      <c r="I1987" s="203"/>
      <c r="J1987" s="123">
        <v>79.989999999999995</v>
      </c>
    </row>
    <row r="1988" spans="1:10" ht="16.5" thickBot="1" x14ac:dyDescent="0.25">
      <c r="A1988" s="128"/>
      <c r="B1988" s="128"/>
      <c r="C1988" s="128"/>
      <c r="D1988" s="128"/>
      <c r="E1988" s="128"/>
      <c r="F1988" s="128"/>
      <c r="G1988" s="128" t="s">
        <v>1210</v>
      </c>
      <c r="H1988" s="205">
        <v>6</v>
      </c>
      <c r="I1988" s="128" t="s">
        <v>1209</v>
      </c>
      <c r="J1988" s="206">
        <v>479.94</v>
      </c>
    </row>
    <row r="1989" spans="1:10" ht="15.75" thickTop="1" x14ac:dyDescent="0.2">
      <c r="A1989" s="124"/>
      <c r="B1989" s="124"/>
      <c r="C1989" s="124"/>
      <c r="D1989" s="124"/>
      <c r="E1989" s="124"/>
      <c r="F1989" s="124"/>
      <c r="G1989" s="124"/>
      <c r="H1989" s="124"/>
      <c r="I1989" s="124"/>
      <c r="J1989" s="124"/>
    </row>
    <row r="1990" spans="1:10" ht="15.75" x14ac:dyDescent="0.2">
      <c r="A1990" s="131" t="s">
        <v>809</v>
      </c>
      <c r="B1990" s="131" t="s">
        <v>1208</v>
      </c>
      <c r="C1990" s="131" t="s">
        <v>1207</v>
      </c>
      <c r="D1990" s="131" t="s">
        <v>641</v>
      </c>
      <c r="E1990" s="195" t="s">
        <v>1222</v>
      </c>
      <c r="F1990" s="195"/>
      <c r="G1990" s="131" t="s">
        <v>1206</v>
      </c>
      <c r="H1990" s="131" t="s">
        <v>1205</v>
      </c>
      <c r="I1990" s="131" t="s">
        <v>1204</v>
      </c>
      <c r="J1990" s="131" t="s">
        <v>642</v>
      </c>
    </row>
    <row r="1991" spans="1:10" ht="30" x14ac:dyDescent="0.2">
      <c r="A1991" s="132" t="s">
        <v>1221</v>
      </c>
      <c r="B1991" s="132" t="s">
        <v>806</v>
      </c>
      <c r="C1991" s="132" t="s">
        <v>668</v>
      </c>
      <c r="D1991" s="132" t="s">
        <v>805</v>
      </c>
      <c r="E1991" s="196" t="s">
        <v>1526</v>
      </c>
      <c r="F1991" s="196"/>
      <c r="G1991" s="132" t="s">
        <v>671</v>
      </c>
      <c r="H1991" s="118">
        <v>1</v>
      </c>
      <c r="I1991" s="119">
        <v>14.49</v>
      </c>
      <c r="J1991" s="119">
        <v>14.49</v>
      </c>
    </row>
    <row r="1992" spans="1:10" x14ac:dyDescent="0.2">
      <c r="A1992" s="129" t="s">
        <v>1232</v>
      </c>
      <c r="B1992" s="129" t="s">
        <v>1242</v>
      </c>
      <c r="C1992" s="129" t="s">
        <v>668</v>
      </c>
      <c r="D1992" s="129" t="s">
        <v>1241</v>
      </c>
      <c r="E1992" s="197" t="s">
        <v>1229</v>
      </c>
      <c r="F1992" s="197"/>
      <c r="G1992" s="129" t="s">
        <v>1223</v>
      </c>
      <c r="H1992" s="121">
        <v>0.14000000000000001</v>
      </c>
      <c r="I1992" s="122">
        <v>3.72</v>
      </c>
      <c r="J1992" s="122">
        <v>0.52</v>
      </c>
    </row>
    <row r="1993" spans="1:10" x14ac:dyDescent="0.2">
      <c r="A1993" s="129" t="s">
        <v>1232</v>
      </c>
      <c r="B1993" s="129" t="s">
        <v>1356</v>
      </c>
      <c r="C1993" s="129" t="s">
        <v>668</v>
      </c>
      <c r="D1993" s="129" t="s">
        <v>1355</v>
      </c>
      <c r="E1993" s="197" t="s">
        <v>1229</v>
      </c>
      <c r="F1993" s="197"/>
      <c r="G1993" s="129" t="s">
        <v>1223</v>
      </c>
      <c r="H1993" s="121">
        <v>0.14000000000000001</v>
      </c>
      <c r="I1993" s="122">
        <v>3.65</v>
      </c>
      <c r="J1993" s="122">
        <v>0.51</v>
      </c>
    </row>
    <row r="1994" spans="1:10" x14ac:dyDescent="0.2">
      <c r="A1994" s="133" t="s">
        <v>1219</v>
      </c>
      <c r="B1994" s="133" t="s">
        <v>1540</v>
      </c>
      <c r="C1994" s="133" t="s">
        <v>668</v>
      </c>
      <c r="D1994" s="133" t="s">
        <v>1539</v>
      </c>
      <c r="E1994" s="202" t="s">
        <v>1227</v>
      </c>
      <c r="F1994" s="202"/>
      <c r="G1994" s="133" t="s">
        <v>1238</v>
      </c>
      <c r="H1994" s="126">
        <v>1.4999999999999999E-2</v>
      </c>
      <c r="I1994" s="127">
        <v>71.239999999999995</v>
      </c>
      <c r="J1994" s="127">
        <v>1.06</v>
      </c>
    </row>
    <row r="1995" spans="1:10" x14ac:dyDescent="0.2">
      <c r="A1995" s="133" t="s">
        <v>1219</v>
      </c>
      <c r="B1995" s="133" t="s">
        <v>1554</v>
      </c>
      <c r="C1995" s="133" t="s">
        <v>668</v>
      </c>
      <c r="D1995" s="133" t="s">
        <v>1553</v>
      </c>
      <c r="E1995" s="202" t="s">
        <v>1227</v>
      </c>
      <c r="F1995" s="202"/>
      <c r="G1995" s="133" t="s">
        <v>671</v>
      </c>
      <c r="H1995" s="126">
        <v>1</v>
      </c>
      <c r="I1995" s="127">
        <v>6.45</v>
      </c>
      <c r="J1995" s="127">
        <v>6.45</v>
      </c>
    </row>
    <row r="1996" spans="1:10" x14ac:dyDescent="0.2">
      <c r="A1996" s="133" t="s">
        <v>1219</v>
      </c>
      <c r="B1996" s="133" t="s">
        <v>1536</v>
      </c>
      <c r="C1996" s="133" t="s">
        <v>668</v>
      </c>
      <c r="D1996" s="133" t="s">
        <v>1535</v>
      </c>
      <c r="E1996" s="202" t="s">
        <v>1227</v>
      </c>
      <c r="F1996" s="202"/>
      <c r="G1996" s="133" t="s">
        <v>1021</v>
      </c>
      <c r="H1996" s="126">
        <v>2.1999999999999999E-2</v>
      </c>
      <c r="I1996" s="127">
        <v>68.599999999999994</v>
      </c>
      <c r="J1996" s="127">
        <v>1.5</v>
      </c>
    </row>
    <row r="1997" spans="1:10" ht="45" x14ac:dyDescent="0.2">
      <c r="A1997" s="133" t="s">
        <v>1219</v>
      </c>
      <c r="B1997" s="133" t="s">
        <v>1351</v>
      </c>
      <c r="C1997" s="133" t="s">
        <v>668</v>
      </c>
      <c r="D1997" s="133" t="s">
        <v>1350</v>
      </c>
      <c r="E1997" s="202" t="s">
        <v>1224</v>
      </c>
      <c r="F1997" s="202"/>
      <c r="G1997" s="133" t="s">
        <v>1223</v>
      </c>
      <c r="H1997" s="126">
        <v>0.14000000000000001</v>
      </c>
      <c r="I1997" s="127">
        <v>18.21</v>
      </c>
      <c r="J1997" s="127">
        <v>2.54</v>
      </c>
    </row>
    <row r="1998" spans="1:10" ht="45" x14ac:dyDescent="0.2">
      <c r="A1998" s="133" t="s">
        <v>1219</v>
      </c>
      <c r="B1998" s="133" t="s">
        <v>1235</v>
      </c>
      <c r="C1998" s="133" t="s">
        <v>668</v>
      </c>
      <c r="D1998" s="133" t="s">
        <v>1234</v>
      </c>
      <c r="E1998" s="202" t="s">
        <v>1224</v>
      </c>
      <c r="F1998" s="202"/>
      <c r="G1998" s="133" t="s">
        <v>1223</v>
      </c>
      <c r="H1998" s="126">
        <v>0.14000000000000001</v>
      </c>
      <c r="I1998" s="127">
        <v>13.65</v>
      </c>
      <c r="J1998" s="127">
        <v>1.91</v>
      </c>
    </row>
    <row r="1999" spans="1:10" x14ac:dyDescent="0.2">
      <c r="A1999" s="130"/>
      <c r="B1999" s="130"/>
      <c r="C1999" s="130"/>
      <c r="D1999" s="130"/>
      <c r="E1999" s="130" t="s">
        <v>1215</v>
      </c>
      <c r="F1999" s="123">
        <v>2.4028078000000002</v>
      </c>
      <c r="G1999" s="130" t="s">
        <v>1214</v>
      </c>
      <c r="H1999" s="123">
        <v>2.0499999999999998</v>
      </c>
      <c r="I1999" s="130" t="s">
        <v>1213</v>
      </c>
      <c r="J1999" s="123">
        <v>4.45</v>
      </c>
    </row>
    <row r="2000" spans="1:10" x14ac:dyDescent="0.2">
      <c r="A2000" s="130"/>
      <c r="B2000" s="130"/>
      <c r="C2000" s="130"/>
      <c r="D2000" s="130"/>
      <c r="E2000" s="130" t="s">
        <v>1212</v>
      </c>
      <c r="F2000" s="123">
        <v>3.82</v>
      </c>
      <c r="G2000" s="130"/>
      <c r="H2000" s="203" t="s">
        <v>1211</v>
      </c>
      <c r="I2000" s="203"/>
      <c r="J2000" s="123">
        <v>18.309999999999999</v>
      </c>
    </row>
    <row r="2001" spans="1:10" ht="16.5" thickBot="1" x14ac:dyDescent="0.25">
      <c r="A2001" s="128"/>
      <c r="B2001" s="128"/>
      <c r="C2001" s="128"/>
      <c r="D2001" s="128"/>
      <c r="E2001" s="128"/>
      <c r="F2001" s="128"/>
      <c r="G2001" s="128" t="s">
        <v>1210</v>
      </c>
      <c r="H2001" s="205">
        <v>9</v>
      </c>
      <c r="I2001" s="128" t="s">
        <v>1209</v>
      </c>
      <c r="J2001" s="206">
        <v>164.79</v>
      </c>
    </row>
    <row r="2002" spans="1:10" ht="15.75" thickTop="1" x14ac:dyDescent="0.2">
      <c r="A2002" s="124"/>
      <c r="B2002" s="124"/>
      <c r="C2002" s="124"/>
      <c r="D2002" s="124"/>
      <c r="E2002" s="124"/>
      <c r="F2002" s="124"/>
      <c r="G2002" s="124"/>
      <c r="H2002" s="124"/>
      <c r="I2002" s="124"/>
      <c r="J2002" s="124"/>
    </row>
    <row r="2003" spans="1:10" ht="15.75" x14ac:dyDescent="0.2">
      <c r="A2003" s="131" t="s">
        <v>807</v>
      </c>
      <c r="B2003" s="131" t="s">
        <v>1208</v>
      </c>
      <c r="C2003" s="131" t="s">
        <v>1207</v>
      </c>
      <c r="D2003" s="131" t="s">
        <v>641</v>
      </c>
      <c r="E2003" s="195" t="s">
        <v>1222</v>
      </c>
      <c r="F2003" s="195"/>
      <c r="G2003" s="131" t="s">
        <v>1206</v>
      </c>
      <c r="H2003" s="131" t="s">
        <v>1205</v>
      </c>
      <c r="I2003" s="131" t="s">
        <v>1204</v>
      </c>
      <c r="J2003" s="131" t="s">
        <v>642</v>
      </c>
    </row>
    <row r="2004" spans="1:10" ht="60" x14ac:dyDescent="0.2">
      <c r="A2004" s="132" t="s">
        <v>1221</v>
      </c>
      <c r="B2004" s="132" t="s">
        <v>803</v>
      </c>
      <c r="C2004" s="132" t="s">
        <v>678</v>
      </c>
      <c r="D2004" s="132" t="s">
        <v>610</v>
      </c>
      <c r="E2004" s="196" t="s">
        <v>1349</v>
      </c>
      <c r="F2004" s="196"/>
      <c r="G2004" s="132" t="s">
        <v>707</v>
      </c>
      <c r="H2004" s="118">
        <v>1</v>
      </c>
      <c r="I2004" s="119">
        <v>14.94</v>
      </c>
      <c r="J2004" s="119">
        <v>14.94</v>
      </c>
    </row>
    <row r="2005" spans="1:10" ht="30" x14ac:dyDescent="0.2">
      <c r="A2005" s="129" t="s">
        <v>1232</v>
      </c>
      <c r="B2005" s="129" t="s">
        <v>1345</v>
      </c>
      <c r="C2005" s="129" t="s">
        <v>678</v>
      </c>
      <c r="D2005" s="129" t="s">
        <v>1344</v>
      </c>
      <c r="E2005" s="197" t="s">
        <v>1266</v>
      </c>
      <c r="F2005" s="197"/>
      <c r="G2005" s="129" t="s">
        <v>1265</v>
      </c>
      <c r="H2005" s="121">
        <v>0.13789999999999999</v>
      </c>
      <c r="I2005" s="122">
        <v>18.57</v>
      </c>
      <c r="J2005" s="122">
        <v>2.56</v>
      </c>
    </row>
    <row r="2006" spans="1:10" ht="30" x14ac:dyDescent="0.2">
      <c r="A2006" s="129" t="s">
        <v>1232</v>
      </c>
      <c r="B2006" s="129" t="s">
        <v>1343</v>
      </c>
      <c r="C2006" s="129" t="s">
        <v>678</v>
      </c>
      <c r="D2006" s="129" t="s">
        <v>1342</v>
      </c>
      <c r="E2006" s="197" t="s">
        <v>1266</v>
      </c>
      <c r="F2006" s="197"/>
      <c r="G2006" s="129" t="s">
        <v>1265</v>
      </c>
      <c r="H2006" s="121">
        <v>0.13789999999999999</v>
      </c>
      <c r="I2006" s="122">
        <v>25.69</v>
      </c>
      <c r="J2006" s="122">
        <v>3.54</v>
      </c>
    </row>
    <row r="2007" spans="1:10" ht="30" x14ac:dyDescent="0.2">
      <c r="A2007" s="133" t="s">
        <v>1219</v>
      </c>
      <c r="B2007" s="133" t="s">
        <v>1530</v>
      </c>
      <c r="C2007" s="133" t="s">
        <v>678</v>
      </c>
      <c r="D2007" s="133" t="s">
        <v>1529</v>
      </c>
      <c r="E2007" s="202" t="s">
        <v>1227</v>
      </c>
      <c r="F2007" s="202"/>
      <c r="G2007" s="133" t="s">
        <v>707</v>
      </c>
      <c r="H2007" s="126">
        <v>2</v>
      </c>
      <c r="I2007" s="127">
        <v>2.06</v>
      </c>
      <c r="J2007" s="127">
        <v>4.12</v>
      </c>
    </row>
    <row r="2008" spans="1:10" ht="30" x14ac:dyDescent="0.2">
      <c r="A2008" s="133" t="s">
        <v>1219</v>
      </c>
      <c r="B2008" s="133" t="s">
        <v>1552</v>
      </c>
      <c r="C2008" s="133" t="s">
        <v>678</v>
      </c>
      <c r="D2008" s="133" t="s">
        <v>1551</v>
      </c>
      <c r="E2008" s="202" t="s">
        <v>1227</v>
      </c>
      <c r="F2008" s="202"/>
      <c r="G2008" s="133" t="s">
        <v>707</v>
      </c>
      <c r="H2008" s="126">
        <v>1</v>
      </c>
      <c r="I2008" s="127">
        <v>3.64</v>
      </c>
      <c r="J2008" s="127">
        <v>3.64</v>
      </c>
    </row>
    <row r="2009" spans="1:10" ht="45" x14ac:dyDescent="0.2">
      <c r="A2009" s="133" t="s">
        <v>1219</v>
      </c>
      <c r="B2009" s="133" t="s">
        <v>1428</v>
      </c>
      <c r="C2009" s="133" t="s">
        <v>678</v>
      </c>
      <c r="D2009" s="133" t="s">
        <v>1427</v>
      </c>
      <c r="E2009" s="202" t="s">
        <v>1227</v>
      </c>
      <c r="F2009" s="202"/>
      <c r="G2009" s="133" t="s">
        <v>707</v>
      </c>
      <c r="H2009" s="126">
        <v>0.05</v>
      </c>
      <c r="I2009" s="127">
        <v>21.72</v>
      </c>
      <c r="J2009" s="127">
        <v>1.08</v>
      </c>
    </row>
    <row r="2010" spans="1:10" x14ac:dyDescent="0.2">
      <c r="A2010" s="130"/>
      <c r="B2010" s="130"/>
      <c r="C2010" s="130"/>
      <c r="D2010" s="130"/>
      <c r="E2010" s="130" t="s">
        <v>1215</v>
      </c>
      <c r="F2010" s="123">
        <v>2.4622030237580992</v>
      </c>
      <c r="G2010" s="130" t="s">
        <v>1214</v>
      </c>
      <c r="H2010" s="123">
        <v>2.1</v>
      </c>
      <c r="I2010" s="130" t="s">
        <v>1213</v>
      </c>
      <c r="J2010" s="123">
        <v>4.5599999999999996</v>
      </c>
    </row>
    <row r="2011" spans="1:10" x14ac:dyDescent="0.2">
      <c r="A2011" s="130"/>
      <c r="B2011" s="130"/>
      <c r="C2011" s="130"/>
      <c r="D2011" s="130"/>
      <c r="E2011" s="130" t="s">
        <v>1212</v>
      </c>
      <c r="F2011" s="123">
        <v>3.94</v>
      </c>
      <c r="G2011" s="130"/>
      <c r="H2011" s="203" t="s">
        <v>1211</v>
      </c>
      <c r="I2011" s="203"/>
      <c r="J2011" s="123">
        <v>18.88</v>
      </c>
    </row>
    <row r="2012" spans="1:10" ht="16.5" thickBot="1" x14ac:dyDescent="0.25">
      <c r="A2012" s="128"/>
      <c r="B2012" s="128"/>
      <c r="C2012" s="128"/>
      <c r="D2012" s="128"/>
      <c r="E2012" s="128"/>
      <c r="F2012" s="128"/>
      <c r="G2012" s="128" t="s">
        <v>1210</v>
      </c>
      <c r="H2012" s="205">
        <v>5</v>
      </c>
      <c r="I2012" s="128" t="s">
        <v>1209</v>
      </c>
      <c r="J2012" s="206">
        <v>94.4</v>
      </c>
    </row>
    <row r="2013" spans="1:10" ht="15.75" thickTop="1" x14ac:dyDescent="0.2">
      <c r="A2013" s="124"/>
      <c r="B2013" s="124"/>
      <c r="C2013" s="124"/>
      <c r="D2013" s="124"/>
      <c r="E2013" s="124"/>
      <c r="F2013" s="124"/>
      <c r="G2013" s="124"/>
      <c r="H2013" s="124"/>
      <c r="I2013" s="124"/>
      <c r="J2013" s="124"/>
    </row>
    <row r="2014" spans="1:10" ht="15.75" x14ac:dyDescent="0.2">
      <c r="A2014" s="131" t="s">
        <v>804</v>
      </c>
      <c r="B2014" s="131" t="s">
        <v>1208</v>
      </c>
      <c r="C2014" s="131" t="s">
        <v>1207</v>
      </c>
      <c r="D2014" s="131" t="s">
        <v>641</v>
      </c>
      <c r="E2014" s="195" t="s">
        <v>1222</v>
      </c>
      <c r="F2014" s="195"/>
      <c r="G2014" s="131" t="s">
        <v>1206</v>
      </c>
      <c r="H2014" s="131" t="s">
        <v>1205</v>
      </c>
      <c r="I2014" s="131" t="s">
        <v>1204</v>
      </c>
      <c r="J2014" s="131" t="s">
        <v>642</v>
      </c>
    </row>
    <row r="2015" spans="1:10" ht="60" x14ac:dyDescent="0.2">
      <c r="A2015" s="132" t="s">
        <v>1221</v>
      </c>
      <c r="B2015" s="132" t="s">
        <v>801</v>
      </c>
      <c r="C2015" s="132" t="s">
        <v>678</v>
      </c>
      <c r="D2015" s="132" t="s">
        <v>324</v>
      </c>
      <c r="E2015" s="196" t="s">
        <v>1349</v>
      </c>
      <c r="F2015" s="196"/>
      <c r="G2015" s="132" t="s">
        <v>707</v>
      </c>
      <c r="H2015" s="118">
        <v>1</v>
      </c>
      <c r="I2015" s="119">
        <v>14.24</v>
      </c>
      <c r="J2015" s="119">
        <v>14.24</v>
      </c>
    </row>
    <row r="2016" spans="1:10" ht="30" x14ac:dyDescent="0.2">
      <c r="A2016" s="129" t="s">
        <v>1232</v>
      </c>
      <c r="B2016" s="129" t="s">
        <v>1345</v>
      </c>
      <c r="C2016" s="129" t="s">
        <v>678</v>
      </c>
      <c r="D2016" s="129" t="s">
        <v>1344</v>
      </c>
      <c r="E2016" s="197" t="s">
        <v>1266</v>
      </c>
      <c r="F2016" s="197"/>
      <c r="G2016" s="129" t="s">
        <v>1265</v>
      </c>
      <c r="H2016" s="121">
        <v>0.13789999999999999</v>
      </c>
      <c r="I2016" s="122">
        <v>18.57</v>
      </c>
      <c r="J2016" s="122">
        <v>2.56</v>
      </c>
    </row>
    <row r="2017" spans="1:10" ht="30" x14ac:dyDescent="0.2">
      <c r="A2017" s="129" t="s">
        <v>1232</v>
      </c>
      <c r="B2017" s="129" t="s">
        <v>1343</v>
      </c>
      <c r="C2017" s="129" t="s">
        <v>678</v>
      </c>
      <c r="D2017" s="129" t="s">
        <v>1342</v>
      </c>
      <c r="E2017" s="197" t="s">
        <v>1266</v>
      </c>
      <c r="F2017" s="197"/>
      <c r="G2017" s="129" t="s">
        <v>1265</v>
      </c>
      <c r="H2017" s="121">
        <v>0.13789999999999999</v>
      </c>
      <c r="I2017" s="122">
        <v>25.69</v>
      </c>
      <c r="J2017" s="122">
        <v>3.54</v>
      </c>
    </row>
    <row r="2018" spans="1:10" ht="30" x14ac:dyDescent="0.2">
      <c r="A2018" s="133" t="s">
        <v>1219</v>
      </c>
      <c r="B2018" s="133" t="s">
        <v>1530</v>
      </c>
      <c r="C2018" s="133" t="s">
        <v>678</v>
      </c>
      <c r="D2018" s="133" t="s">
        <v>1529</v>
      </c>
      <c r="E2018" s="202" t="s">
        <v>1227</v>
      </c>
      <c r="F2018" s="202"/>
      <c r="G2018" s="133" t="s">
        <v>707</v>
      </c>
      <c r="H2018" s="126">
        <v>2</v>
      </c>
      <c r="I2018" s="127">
        <v>2.06</v>
      </c>
      <c r="J2018" s="127">
        <v>4.12</v>
      </c>
    </row>
    <row r="2019" spans="1:10" ht="30" x14ac:dyDescent="0.2">
      <c r="A2019" s="133" t="s">
        <v>1219</v>
      </c>
      <c r="B2019" s="133" t="s">
        <v>1550</v>
      </c>
      <c r="C2019" s="133" t="s">
        <v>678</v>
      </c>
      <c r="D2019" s="133" t="s">
        <v>1549</v>
      </c>
      <c r="E2019" s="202" t="s">
        <v>1227</v>
      </c>
      <c r="F2019" s="202"/>
      <c r="G2019" s="133" t="s">
        <v>707</v>
      </c>
      <c r="H2019" s="126">
        <v>1</v>
      </c>
      <c r="I2019" s="127">
        <v>2.94</v>
      </c>
      <c r="J2019" s="127">
        <v>2.94</v>
      </c>
    </row>
    <row r="2020" spans="1:10" ht="45" x14ac:dyDescent="0.2">
      <c r="A2020" s="133" t="s">
        <v>1219</v>
      </c>
      <c r="B2020" s="133" t="s">
        <v>1428</v>
      </c>
      <c r="C2020" s="133" t="s">
        <v>678</v>
      </c>
      <c r="D2020" s="133" t="s">
        <v>1427</v>
      </c>
      <c r="E2020" s="202" t="s">
        <v>1227</v>
      </c>
      <c r="F2020" s="202"/>
      <c r="G2020" s="133" t="s">
        <v>707</v>
      </c>
      <c r="H2020" s="126">
        <v>0.05</v>
      </c>
      <c r="I2020" s="127">
        <v>21.72</v>
      </c>
      <c r="J2020" s="127">
        <v>1.08</v>
      </c>
    </row>
    <row r="2021" spans="1:10" x14ac:dyDescent="0.2">
      <c r="A2021" s="130"/>
      <c r="B2021" s="130"/>
      <c r="C2021" s="130"/>
      <c r="D2021" s="130"/>
      <c r="E2021" s="130" t="s">
        <v>1215</v>
      </c>
      <c r="F2021" s="123">
        <v>2.4622030237580992</v>
      </c>
      <c r="G2021" s="130" t="s">
        <v>1214</v>
      </c>
      <c r="H2021" s="123">
        <v>2.1</v>
      </c>
      <c r="I2021" s="130" t="s">
        <v>1213</v>
      </c>
      <c r="J2021" s="123">
        <v>4.5599999999999996</v>
      </c>
    </row>
    <row r="2022" spans="1:10" x14ac:dyDescent="0.2">
      <c r="A2022" s="130"/>
      <c r="B2022" s="130"/>
      <c r="C2022" s="130"/>
      <c r="D2022" s="130"/>
      <c r="E2022" s="130" t="s">
        <v>1212</v>
      </c>
      <c r="F2022" s="123">
        <v>3.75</v>
      </c>
      <c r="G2022" s="130"/>
      <c r="H2022" s="203" t="s">
        <v>1211</v>
      </c>
      <c r="I2022" s="203"/>
      <c r="J2022" s="123">
        <v>17.989999999999998</v>
      </c>
    </row>
    <row r="2023" spans="1:10" ht="16.5" thickBot="1" x14ac:dyDescent="0.25">
      <c r="A2023" s="128"/>
      <c r="B2023" s="128"/>
      <c r="C2023" s="128"/>
      <c r="D2023" s="128"/>
      <c r="E2023" s="128"/>
      <c r="F2023" s="128"/>
      <c r="G2023" s="128" t="s">
        <v>1210</v>
      </c>
      <c r="H2023" s="205">
        <v>21</v>
      </c>
      <c r="I2023" s="128" t="s">
        <v>1209</v>
      </c>
      <c r="J2023" s="206">
        <v>377.79</v>
      </c>
    </row>
    <row r="2024" spans="1:10" ht="15.75" thickTop="1" x14ac:dyDescent="0.2">
      <c r="A2024" s="124"/>
      <c r="B2024" s="124"/>
      <c r="C2024" s="124"/>
      <c r="D2024" s="124"/>
      <c r="E2024" s="124"/>
      <c r="F2024" s="124"/>
      <c r="G2024" s="124"/>
      <c r="H2024" s="124"/>
      <c r="I2024" s="124"/>
      <c r="J2024" s="124"/>
    </row>
    <row r="2025" spans="1:10" ht="15.75" x14ac:dyDescent="0.2">
      <c r="A2025" s="131" t="s">
        <v>802</v>
      </c>
      <c r="B2025" s="131" t="s">
        <v>1208</v>
      </c>
      <c r="C2025" s="131" t="s">
        <v>1207</v>
      </c>
      <c r="D2025" s="131" t="s">
        <v>641</v>
      </c>
      <c r="E2025" s="195" t="s">
        <v>1222</v>
      </c>
      <c r="F2025" s="195"/>
      <c r="G2025" s="131" t="s">
        <v>1206</v>
      </c>
      <c r="H2025" s="131" t="s">
        <v>1205</v>
      </c>
      <c r="I2025" s="131" t="s">
        <v>1204</v>
      </c>
      <c r="J2025" s="131" t="s">
        <v>642</v>
      </c>
    </row>
    <row r="2026" spans="1:10" ht="60" x14ac:dyDescent="0.2">
      <c r="A2026" s="132" t="s">
        <v>1221</v>
      </c>
      <c r="B2026" s="132" t="s">
        <v>799</v>
      </c>
      <c r="C2026" s="132" t="s">
        <v>678</v>
      </c>
      <c r="D2026" s="132" t="s">
        <v>325</v>
      </c>
      <c r="E2026" s="196" t="s">
        <v>1349</v>
      </c>
      <c r="F2026" s="196"/>
      <c r="G2026" s="132" t="s">
        <v>707</v>
      </c>
      <c r="H2026" s="118">
        <v>1</v>
      </c>
      <c r="I2026" s="119">
        <v>26.29</v>
      </c>
      <c r="J2026" s="119">
        <v>26.29</v>
      </c>
    </row>
    <row r="2027" spans="1:10" ht="30" x14ac:dyDescent="0.2">
      <c r="A2027" s="129" t="s">
        <v>1232</v>
      </c>
      <c r="B2027" s="129" t="s">
        <v>1345</v>
      </c>
      <c r="C2027" s="129" t="s">
        <v>678</v>
      </c>
      <c r="D2027" s="129" t="s">
        <v>1344</v>
      </c>
      <c r="E2027" s="197" t="s">
        <v>1266</v>
      </c>
      <c r="F2027" s="197"/>
      <c r="G2027" s="129" t="s">
        <v>1265</v>
      </c>
      <c r="H2027" s="121">
        <v>0.19259999999999999</v>
      </c>
      <c r="I2027" s="122">
        <v>18.57</v>
      </c>
      <c r="J2027" s="122">
        <v>3.57</v>
      </c>
    </row>
    <row r="2028" spans="1:10" ht="30" x14ac:dyDescent="0.2">
      <c r="A2028" s="129" t="s">
        <v>1232</v>
      </c>
      <c r="B2028" s="129" t="s">
        <v>1343</v>
      </c>
      <c r="C2028" s="129" t="s">
        <v>678</v>
      </c>
      <c r="D2028" s="129" t="s">
        <v>1342</v>
      </c>
      <c r="E2028" s="197" t="s">
        <v>1266</v>
      </c>
      <c r="F2028" s="197"/>
      <c r="G2028" s="129" t="s">
        <v>1265</v>
      </c>
      <c r="H2028" s="121">
        <v>0.19259999999999999</v>
      </c>
      <c r="I2028" s="122">
        <v>25.69</v>
      </c>
      <c r="J2028" s="122">
        <v>4.9400000000000004</v>
      </c>
    </row>
    <row r="2029" spans="1:10" ht="30" x14ac:dyDescent="0.2">
      <c r="A2029" s="133" t="s">
        <v>1219</v>
      </c>
      <c r="B2029" s="133" t="s">
        <v>1534</v>
      </c>
      <c r="C2029" s="133" t="s">
        <v>678</v>
      </c>
      <c r="D2029" s="133" t="s">
        <v>1533</v>
      </c>
      <c r="E2029" s="202" t="s">
        <v>1227</v>
      </c>
      <c r="F2029" s="202"/>
      <c r="G2029" s="133" t="s">
        <v>707</v>
      </c>
      <c r="H2029" s="126">
        <v>2</v>
      </c>
      <c r="I2029" s="127">
        <v>3.65</v>
      </c>
      <c r="J2029" s="127">
        <v>7.3</v>
      </c>
    </row>
    <row r="2030" spans="1:10" ht="30" x14ac:dyDescent="0.2">
      <c r="A2030" s="133" t="s">
        <v>1219</v>
      </c>
      <c r="B2030" s="133" t="s">
        <v>1548</v>
      </c>
      <c r="C2030" s="133" t="s">
        <v>678</v>
      </c>
      <c r="D2030" s="133" t="s">
        <v>1547</v>
      </c>
      <c r="E2030" s="202" t="s">
        <v>1227</v>
      </c>
      <c r="F2030" s="202"/>
      <c r="G2030" s="133" t="s">
        <v>707</v>
      </c>
      <c r="H2030" s="126">
        <v>1</v>
      </c>
      <c r="I2030" s="127">
        <v>7.99</v>
      </c>
      <c r="J2030" s="127">
        <v>7.99</v>
      </c>
    </row>
    <row r="2031" spans="1:10" ht="45" x14ac:dyDescent="0.2">
      <c r="A2031" s="133" t="s">
        <v>1219</v>
      </c>
      <c r="B2031" s="133" t="s">
        <v>1428</v>
      </c>
      <c r="C2031" s="133" t="s">
        <v>678</v>
      </c>
      <c r="D2031" s="133" t="s">
        <v>1427</v>
      </c>
      <c r="E2031" s="202" t="s">
        <v>1227</v>
      </c>
      <c r="F2031" s="202"/>
      <c r="G2031" s="133" t="s">
        <v>707</v>
      </c>
      <c r="H2031" s="126">
        <v>0.115</v>
      </c>
      <c r="I2031" s="127">
        <v>21.72</v>
      </c>
      <c r="J2031" s="127">
        <v>2.4900000000000002</v>
      </c>
    </row>
    <row r="2032" spans="1:10" x14ac:dyDescent="0.2">
      <c r="A2032" s="130"/>
      <c r="B2032" s="130"/>
      <c r="C2032" s="130"/>
      <c r="D2032" s="130"/>
      <c r="E2032" s="130" t="s">
        <v>1215</v>
      </c>
      <c r="F2032" s="123">
        <v>3.4395248380129591</v>
      </c>
      <c r="G2032" s="130" t="s">
        <v>1214</v>
      </c>
      <c r="H2032" s="123">
        <v>2.93</v>
      </c>
      <c r="I2032" s="130" t="s">
        <v>1213</v>
      </c>
      <c r="J2032" s="123">
        <v>6.37</v>
      </c>
    </row>
    <row r="2033" spans="1:10" x14ac:dyDescent="0.2">
      <c r="A2033" s="130"/>
      <c r="B2033" s="130"/>
      <c r="C2033" s="130"/>
      <c r="D2033" s="130"/>
      <c r="E2033" s="130" t="s">
        <v>1212</v>
      </c>
      <c r="F2033" s="123">
        <v>6.94</v>
      </c>
      <c r="G2033" s="130"/>
      <c r="H2033" s="203" t="s">
        <v>1211</v>
      </c>
      <c r="I2033" s="203"/>
      <c r="J2033" s="123">
        <v>33.229999999999997</v>
      </c>
    </row>
    <row r="2034" spans="1:10" ht="16.5" thickBot="1" x14ac:dyDescent="0.25">
      <c r="A2034" s="128"/>
      <c r="B2034" s="128"/>
      <c r="C2034" s="128"/>
      <c r="D2034" s="128"/>
      <c r="E2034" s="128"/>
      <c r="F2034" s="128"/>
      <c r="G2034" s="128" t="s">
        <v>1210</v>
      </c>
      <c r="H2034" s="205">
        <v>3</v>
      </c>
      <c r="I2034" s="128" t="s">
        <v>1209</v>
      </c>
      <c r="J2034" s="206">
        <v>99.69</v>
      </c>
    </row>
    <row r="2035" spans="1:10" ht="15.75" thickTop="1" x14ac:dyDescent="0.2">
      <c r="A2035" s="124"/>
      <c r="B2035" s="124"/>
      <c r="C2035" s="124"/>
      <c r="D2035" s="124"/>
      <c r="E2035" s="124"/>
      <c r="F2035" s="124"/>
      <c r="G2035" s="124"/>
      <c r="H2035" s="124"/>
      <c r="I2035" s="124"/>
      <c r="J2035" s="124"/>
    </row>
    <row r="2036" spans="1:10" ht="15.75" x14ac:dyDescent="0.2">
      <c r="A2036" s="131" t="s">
        <v>800</v>
      </c>
      <c r="B2036" s="131" t="s">
        <v>1208</v>
      </c>
      <c r="C2036" s="131" t="s">
        <v>1207</v>
      </c>
      <c r="D2036" s="131" t="s">
        <v>641</v>
      </c>
      <c r="E2036" s="195" t="s">
        <v>1222</v>
      </c>
      <c r="F2036" s="195"/>
      <c r="G2036" s="131" t="s">
        <v>1206</v>
      </c>
      <c r="H2036" s="131" t="s">
        <v>1205</v>
      </c>
      <c r="I2036" s="131" t="s">
        <v>1204</v>
      </c>
      <c r="J2036" s="131" t="s">
        <v>642</v>
      </c>
    </row>
    <row r="2037" spans="1:10" ht="30" x14ac:dyDescent="0.2">
      <c r="A2037" s="132" t="s">
        <v>1221</v>
      </c>
      <c r="B2037" s="132" t="s">
        <v>796</v>
      </c>
      <c r="C2037" s="132" t="s">
        <v>668</v>
      </c>
      <c r="D2037" s="132" t="s">
        <v>795</v>
      </c>
      <c r="E2037" s="196" t="s">
        <v>1526</v>
      </c>
      <c r="F2037" s="196"/>
      <c r="G2037" s="132" t="s">
        <v>671</v>
      </c>
      <c r="H2037" s="118">
        <v>1</v>
      </c>
      <c r="I2037" s="119">
        <v>9.2200000000000006</v>
      </c>
      <c r="J2037" s="119">
        <v>9.2200000000000006</v>
      </c>
    </row>
    <row r="2038" spans="1:10" x14ac:dyDescent="0.2">
      <c r="A2038" s="129" t="s">
        <v>1232</v>
      </c>
      <c r="B2038" s="129" t="s">
        <v>1242</v>
      </c>
      <c r="C2038" s="129" t="s">
        <v>668</v>
      </c>
      <c r="D2038" s="129" t="s">
        <v>1241</v>
      </c>
      <c r="E2038" s="197" t="s">
        <v>1229</v>
      </c>
      <c r="F2038" s="197"/>
      <c r="G2038" s="129" t="s">
        <v>1223</v>
      </c>
      <c r="H2038" s="121">
        <v>0.12</v>
      </c>
      <c r="I2038" s="122">
        <v>3.72</v>
      </c>
      <c r="J2038" s="122">
        <v>0.44</v>
      </c>
    </row>
    <row r="2039" spans="1:10" x14ac:dyDescent="0.2">
      <c r="A2039" s="129" t="s">
        <v>1232</v>
      </c>
      <c r="B2039" s="129" t="s">
        <v>1356</v>
      </c>
      <c r="C2039" s="129" t="s">
        <v>668</v>
      </c>
      <c r="D2039" s="129" t="s">
        <v>1355</v>
      </c>
      <c r="E2039" s="197" t="s">
        <v>1229</v>
      </c>
      <c r="F2039" s="197"/>
      <c r="G2039" s="129" t="s">
        <v>1223</v>
      </c>
      <c r="H2039" s="121">
        <v>0.12</v>
      </c>
      <c r="I2039" s="122">
        <v>3.65</v>
      </c>
      <c r="J2039" s="122">
        <v>0.43</v>
      </c>
    </row>
    <row r="2040" spans="1:10" x14ac:dyDescent="0.2">
      <c r="A2040" s="133" t="s">
        <v>1219</v>
      </c>
      <c r="B2040" s="133" t="s">
        <v>1540</v>
      </c>
      <c r="C2040" s="133" t="s">
        <v>668</v>
      </c>
      <c r="D2040" s="133" t="s">
        <v>1539</v>
      </c>
      <c r="E2040" s="202" t="s">
        <v>1227</v>
      </c>
      <c r="F2040" s="202"/>
      <c r="G2040" s="133" t="s">
        <v>1238</v>
      </c>
      <c r="H2040" s="126">
        <v>8.0000000000000002E-3</v>
      </c>
      <c r="I2040" s="127">
        <v>71.239999999999995</v>
      </c>
      <c r="J2040" s="127">
        <v>0.56000000000000005</v>
      </c>
    </row>
    <row r="2041" spans="1:10" x14ac:dyDescent="0.2">
      <c r="A2041" s="133" t="s">
        <v>1219</v>
      </c>
      <c r="B2041" s="133" t="s">
        <v>1546</v>
      </c>
      <c r="C2041" s="133" t="s">
        <v>668</v>
      </c>
      <c r="D2041" s="133" t="s">
        <v>1545</v>
      </c>
      <c r="E2041" s="202" t="s">
        <v>1227</v>
      </c>
      <c r="F2041" s="202"/>
      <c r="G2041" s="133" t="s">
        <v>671</v>
      </c>
      <c r="H2041" s="126">
        <v>1</v>
      </c>
      <c r="I2041" s="127">
        <v>0.98</v>
      </c>
      <c r="J2041" s="127">
        <v>0.98</v>
      </c>
    </row>
    <row r="2042" spans="1:10" x14ac:dyDescent="0.2">
      <c r="A2042" s="133" t="s">
        <v>1219</v>
      </c>
      <c r="B2042" s="133" t="s">
        <v>1525</v>
      </c>
      <c r="C2042" s="133" t="s">
        <v>668</v>
      </c>
      <c r="D2042" s="133" t="s">
        <v>1524</v>
      </c>
      <c r="E2042" s="202" t="s">
        <v>1227</v>
      </c>
      <c r="F2042" s="202"/>
      <c r="G2042" s="133" t="s">
        <v>1238</v>
      </c>
      <c r="H2042" s="126">
        <v>0.01</v>
      </c>
      <c r="I2042" s="127">
        <v>62.48</v>
      </c>
      <c r="J2042" s="127">
        <v>0.62</v>
      </c>
    </row>
    <row r="2043" spans="1:10" x14ac:dyDescent="0.2">
      <c r="A2043" s="133" t="s">
        <v>1219</v>
      </c>
      <c r="B2043" s="133" t="s">
        <v>1536</v>
      </c>
      <c r="C2043" s="133" t="s">
        <v>668</v>
      </c>
      <c r="D2043" s="133" t="s">
        <v>1535</v>
      </c>
      <c r="E2043" s="202" t="s">
        <v>1227</v>
      </c>
      <c r="F2043" s="202"/>
      <c r="G2043" s="133" t="s">
        <v>1021</v>
      </c>
      <c r="H2043" s="126">
        <v>1.0999999999999999E-2</v>
      </c>
      <c r="I2043" s="127">
        <v>68.599999999999994</v>
      </c>
      <c r="J2043" s="127">
        <v>0.75</v>
      </c>
    </row>
    <row r="2044" spans="1:10" ht="45" x14ac:dyDescent="0.2">
      <c r="A2044" s="133" t="s">
        <v>1219</v>
      </c>
      <c r="B2044" s="133" t="s">
        <v>1351</v>
      </c>
      <c r="C2044" s="133" t="s">
        <v>668</v>
      </c>
      <c r="D2044" s="133" t="s">
        <v>1350</v>
      </c>
      <c r="E2044" s="202" t="s">
        <v>1224</v>
      </c>
      <c r="F2044" s="202"/>
      <c r="G2044" s="133" t="s">
        <v>1223</v>
      </c>
      <c r="H2044" s="126">
        <v>0.12</v>
      </c>
      <c r="I2044" s="127">
        <v>18.21</v>
      </c>
      <c r="J2044" s="127">
        <v>2.1800000000000002</v>
      </c>
    </row>
    <row r="2045" spans="1:10" ht="45" x14ac:dyDescent="0.2">
      <c r="A2045" s="133" t="s">
        <v>1219</v>
      </c>
      <c r="B2045" s="133" t="s">
        <v>1544</v>
      </c>
      <c r="C2045" s="133" t="s">
        <v>668</v>
      </c>
      <c r="D2045" s="133" t="s">
        <v>1543</v>
      </c>
      <c r="E2045" s="202" t="s">
        <v>1227</v>
      </c>
      <c r="F2045" s="202"/>
      <c r="G2045" s="133" t="s">
        <v>671</v>
      </c>
      <c r="H2045" s="126">
        <v>1</v>
      </c>
      <c r="I2045" s="127">
        <v>1.63</v>
      </c>
      <c r="J2045" s="127">
        <v>1.63</v>
      </c>
    </row>
    <row r="2046" spans="1:10" ht="45" x14ac:dyDescent="0.2">
      <c r="A2046" s="133" t="s">
        <v>1219</v>
      </c>
      <c r="B2046" s="133" t="s">
        <v>1235</v>
      </c>
      <c r="C2046" s="133" t="s">
        <v>668</v>
      </c>
      <c r="D2046" s="133" t="s">
        <v>1234</v>
      </c>
      <c r="E2046" s="202" t="s">
        <v>1224</v>
      </c>
      <c r="F2046" s="202"/>
      <c r="G2046" s="133" t="s">
        <v>1223</v>
      </c>
      <c r="H2046" s="126">
        <v>0.12</v>
      </c>
      <c r="I2046" s="127">
        <v>13.65</v>
      </c>
      <c r="J2046" s="127">
        <v>1.63</v>
      </c>
    </row>
    <row r="2047" spans="1:10" x14ac:dyDescent="0.2">
      <c r="A2047" s="130"/>
      <c r="B2047" s="130"/>
      <c r="C2047" s="130"/>
      <c r="D2047" s="130"/>
      <c r="E2047" s="130" t="s">
        <v>1215</v>
      </c>
      <c r="F2047" s="123">
        <v>2.0572354000000002</v>
      </c>
      <c r="G2047" s="130" t="s">
        <v>1214</v>
      </c>
      <c r="H2047" s="123">
        <v>1.75</v>
      </c>
      <c r="I2047" s="130" t="s">
        <v>1213</v>
      </c>
      <c r="J2047" s="123">
        <v>3.81</v>
      </c>
    </row>
    <row r="2048" spans="1:10" x14ac:dyDescent="0.2">
      <c r="A2048" s="130"/>
      <c r="B2048" s="130"/>
      <c r="C2048" s="130"/>
      <c r="D2048" s="130"/>
      <c r="E2048" s="130" t="s">
        <v>1212</v>
      </c>
      <c r="F2048" s="123">
        <v>2.4300000000000002</v>
      </c>
      <c r="G2048" s="130"/>
      <c r="H2048" s="203" t="s">
        <v>1211</v>
      </c>
      <c r="I2048" s="203"/>
      <c r="J2048" s="123">
        <v>11.65</v>
      </c>
    </row>
    <row r="2049" spans="1:10" ht="16.5" thickBot="1" x14ac:dyDescent="0.25">
      <c r="A2049" s="128"/>
      <c r="B2049" s="128"/>
      <c r="C2049" s="128"/>
      <c r="D2049" s="128"/>
      <c r="E2049" s="128"/>
      <c r="F2049" s="128"/>
      <c r="G2049" s="128" t="s">
        <v>1210</v>
      </c>
      <c r="H2049" s="205">
        <v>6</v>
      </c>
      <c r="I2049" s="128" t="s">
        <v>1209</v>
      </c>
      <c r="J2049" s="206">
        <v>69.900000000000006</v>
      </c>
    </row>
    <row r="2050" spans="1:10" ht="15.75" thickTop="1" x14ac:dyDescent="0.2">
      <c r="A2050" s="124"/>
      <c r="B2050" s="124"/>
      <c r="C2050" s="124"/>
      <c r="D2050" s="124"/>
      <c r="E2050" s="124"/>
      <c r="F2050" s="124"/>
      <c r="G2050" s="124"/>
      <c r="H2050" s="124"/>
      <c r="I2050" s="124"/>
      <c r="J2050" s="124"/>
    </row>
    <row r="2051" spans="1:10" ht="15.75" x14ac:dyDescent="0.2">
      <c r="A2051" s="131" t="s">
        <v>798</v>
      </c>
      <c r="B2051" s="131" t="s">
        <v>1208</v>
      </c>
      <c r="C2051" s="131" t="s">
        <v>1207</v>
      </c>
      <c r="D2051" s="131" t="s">
        <v>641</v>
      </c>
      <c r="E2051" s="195" t="s">
        <v>1222</v>
      </c>
      <c r="F2051" s="195"/>
      <c r="G2051" s="131" t="s">
        <v>1206</v>
      </c>
      <c r="H2051" s="131" t="s">
        <v>1205</v>
      </c>
      <c r="I2051" s="131" t="s">
        <v>1204</v>
      </c>
      <c r="J2051" s="131" t="s">
        <v>642</v>
      </c>
    </row>
    <row r="2052" spans="1:10" ht="60" x14ac:dyDescent="0.2">
      <c r="A2052" s="132" t="s">
        <v>1221</v>
      </c>
      <c r="B2052" s="132" t="s">
        <v>793</v>
      </c>
      <c r="C2052" s="132" t="s">
        <v>678</v>
      </c>
      <c r="D2052" s="132" t="s">
        <v>327</v>
      </c>
      <c r="E2052" s="196" t="s">
        <v>1349</v>
      </c>
      <c r="F2052" s="196"/>
      <c r="G2052" s="132" t="s">
        <v>707</v>
      </c>
      <c r="H2052" s="118">
        <v>1</v>
      </c>
      <c r="I2052" s="119">
        <v>25.41</v>
      </c>
      <c r="J2052" s="119">
        <v>25.41</v>
      </c>
    </row>
    <row r="2053" spans="1:10" ht="30" x14ac:dyDescent="0.2">
      <c r="A2053" s="129" t="s">
        <v>1232</v>
      </c>
      <c r="B2053" s="129" t="s">
        <v>1345</v>
      </c>
      <c r="C2053" s="129" t="s">
        <v>678</v>
      </c>
      <c r="D2053" s="129" t="s">
        <v>1344</v>
      </c>
      <c r="E2053" s="197" t="s">
        <v>1266</v>
      </c>
      <c r="F2053" s="197"/>
      <c r="G2053" s="129" t="s">
        <v>1265</v>
      </c>
      <c r="H2053" s="121">
        <v>0.18390000000000001</v>
      </c>
      <c r="I2053" s="122">
        <v>18.57</v>
      </c>
      <c r="J2053" s="122">
        <v>3.41</v>
      </c>
    </row>
    <row r="2054" spans="1:10" ht="30" x14ac:dyDescent="0.2">
      <c r="A2054" s="129" t="s">
        <v>1232</v>
      </c>
      <c r="B2054" s="129" t="s">
        <v>1343</v>
      </c>
      <c r="C2054" s="129" t="s">
        <v>678</v>
      </c>
      <c r="D2054" s="129" t="s">
        <v>1342</v>
      </c>
      <c r="E2054" s="197" t="s">
        <v>1266</v>
      </c>
      <c r="F2054" s="197"/>
      <c r="G2054" s="129" t="s">
        <v>1265</v>
      </c>
      <c r="H2054" s="121">
        <v>0.18390000000000001</v>
      </c>
      <c r="I2054" s="122">
        <v>25.69</v>
      </c>
      <c r="J2054" s="122">
        <v>4.72</v>
      </c>
    </row>
    <row r="2055" spans="1:10" ht="30" x14ac:dyDescent="0.2">
      <c r="A2055" s="133" t="s">
        <v>1219</v>
      </c>
      <c r="B2055" s="133" t="s">
        <v>1530</v>
      </c>
      <c r="C2055" s="133" t="s">
        <v>678</v>
      </c>
      <c r="D2055" s="133" t="s">
        <v>1529</v>
      </c>
      <c r="E2055" s="202" t="s">
        <v>1227</v>
      </c>
      <c r="F2055" s="202"/>
      <c r="G2055" s="133" t="s">
        <v>707</v>
      </c>
      <c r="H2055" s="126">
        <v>3</v>
      </c>
      <c r="I2055" s="127">
        <v>2.06</v>
      </c>
      <c r="J2055" s="127">
        <v>6.18</v>
      </c>
    </row>
    <row r="2056" spans="1:10" ht="30" x14ac:dyDescent="0.2">
      <c r="A2056" s="133" t="s">
        <v>1219</v>
      </c>
      <c r="B2056" s="133" t="s">
        <v>1542</v>
      </c>
      <c r="C2056" s="133" t="s">
        <v>678</v>
      </c>
      <c r="D2056" s="133" t="s">
        <v>1541</v>
      </c>
      <c r="E2056" s="202" t="s">
        <v>1227</v>
      </c>
      <c r="F2056" s="202"/>
      <c r="G2056" s="133" t="s">
        <v>707</v>
      </c>
      <c r="H2056" s="126">
        <v>1</v>
      </c>
      <c r="I2056" s="127">
        <v>9.48</v>
      </c>
      <c r="J2056" s="127">
        <v>9.48</v>
      </c>
    </row>
    <row r="2057" spans="1:10" ht="45" x14ac:dyDescent="0.2">
      <c r="A2057" s="133" t="s">
        <v>1219</v>
      </c>
      <c r="B2057" s="133" t="s">
        <v>1428</v>
      </c>
      <c r="C2057" s="133" t="s">
        <v>678</v>
      </c>
      <c r="D2057" s="133" t="s">
        <v>1427</v>
      </c>
      <c r="E2057" s="202" t="s">
        <v>1227</v>
      </c>
      <c r="F2057" s="202"/>
      <c r="G2057" s="133" t="s">
        <v>707</v>
      </c>
      <c r="H2057" s="126">
        <v>7.4999999999999997E-2</v>
      </c>
      <c r="I2057" s="127">
        <v>21.72</v>
      </c>
      <c r="J2057" s="127">
        <v>1.62</v>
      </c>
    </row>
    <row r="2058" spans="1:10" x14ac:dyDescent="0.2">
      <c r="A2058" s="130"/>
      <c r="B2058" s="130"/>
      <c r="C2058" s="130"/>
      <c r="D2058" s="130"/>
      <c r="E2058" s="130" t="s">
        <v>1215</v>
      </c>
      <c r="F2058" s="123">
        <v>3.2883369330453562</v>
      </c>
      <c r="G2058" s="130" t="s">
        <v>1214</v>
      </c>
      <c r="H2058" s="123">
        <v>2.8</v>
      </c>
      <c r="I2058" s="130" t="s">
        <v>1213</v>
      </c>
      <c r="J2058" s="123">
        <v>6.09</v>
      </c>
    </row>
    <row r="2059" spans="1:10" x14ac:dyDescent="0.2">
      <c r="A2059" s="130"/>
      <c r="B2059" s="130"/>
      <c r="C2059" s="130"/>
      <c r="D2059" s="130"/>
      <c r="E2059" s="130" t="s">
        <v>1212</v>
      </c>
      <c r="F2059" s="123">
        <v>6.7</v>
      </c>
      <c r="G2059" s="130"/>
      <c r="H2059" s="203" t="s">
        <v>1211</v>
      </c>
      <c r="I2059" s="203"/>
      <c r="J2059" s="123">
        <v>32.11</v>
      </c>
    </row>
    <row r="2060" spans="1:10" ht="16.5" thickBot="1" x14ac:dyDescent="0.25">
      <c r="A2060" s="128"/>
      <c r="B2060" s="128"/>
      <c r="C2060" s="128"/>
      <c r="D2060" s="128"/>
      <c r="E2060" s="128"/>
      <c r="F2060" s="128"/>
      <c r="G2060" s="128" t="s">
        <v>1210</v>
      </c>
      <c r="H2060" s="205">
        <v>1</v>
      </c>
      <c r="I2060" s="128" t="s">
        <v>1209</v>
      </c>
      <c r="J2060" s="206">
        <v>32.11</v>
      </c>
    </row>
    <row r="2061" spans="1:10" ht="15.75" thickTop="1" x14ac:dyDescent="0.2">
      <c r="A2061" s="124"/>
      <c r="B2061" s="124"/>
      <c r="C2061" s="124"/>
      <c r="D2061" s="124"/>
      <c r="E2061" s="124"/>
      <c r="F2061" s="124"/>
      <c r="G2061" s="124"/>
      <c r="H2061" s="124"/>
      <c r="I2061" s="124"/>
      <c r="J2061" s="124"/>
    </row>
    <row r="2062" spans="1:10" ht="15.75" x14ac:dyDescent="0.2">
      <c r="A2062" s="131" t="s">
        <v>797</v>
      </c>
      <c r="B2062" s="131" t="s">
        <v>1208</v>
      </c>
      <c r="C2062" s="131" t="s">
        <v>1207</v>
      </c>
      <c r="D2062" s="131" t="s">
        <v>641</v>
      </c>
      <c r="E2062" s="195" t="s">
        <v>1222</v>
      </c>
      <c r="F2062" s="195"/>
      <c r="G2062" s="131" t="s">
        <v>1206</v>
      </c>
      <c r="H2062" s="131" t="s">
        <v>1205</v>
      </c>
      <c r="I2062" s="131" t="s">
        <v>1204</v>
      </c>
      <c r="J2062" s="131" t="s">
        <v>642</v>
      </c>
    </row>
    <row r="2063" spans="1:10" ht="30" x14ac:dyDescent="0.2">
      <c r="A2063" s="132" t="s">
        <v>1221</v>
      </c>
      <c r="B2063" s="132" t="s">
        <v>791</v>
      </c>
      <c r="C2063" s="132" t="s">
        <v>668</v>
      </c>
      <c r="D2063" s="132" t="s">
        <v>790</v>
      </c>
      <c r="E2063" s="196" t="s">
        <v>1526</v>
      </c>
      <c r="F2063" s="196"/>
      <c r="G2063" s="132" t="s">
        <v>671</v>
      </c>
      <c r="H2063" s="118">
        <v>1</v>
      </c>
      <c r="I2063" s="119">
        <v>42.85</v>
      </c>
      <c r="J2063" s="119">
        <v>42.85</v>
      </c>
    </row>
    <row r="2064" spans="1:10" x14ac:dyDescent="0.2">
      <c r="A2064" s="129" t="s">
        <v>1232</v>
      </c>
      <c r="B2064" s="129" t="s">
        <v>1242</v>
      </c>
      <c r="C2064" s="129" t="s">
        <v>668</v>
      </c>
      <c r="D2064" s="129" t="s">
        <v>1241</v>
      </c>
      <c r="E2064" s="197" t="s">
        <v>1229</v>
      </c>
      <c r="F2064" s="197"/>
      <c r="G2064" s="129" t="s">
        <v>1223</v>
      </c>
      <c r="H2064" s="121">
        <v>0.46</v>
      </c>
      <c r="I2064" s="122">
        <v>3.72</v>
      </c>
      <c r="J2064" s="122">
        <v>1.71</v>
      </c>
    </row>
    <row r="2065" spans="1:10" x14ac:dyDescent="0.2">
      <c r="A2065" s="129" t="s">
        <v>1232</v>
      </c>
      <c r="B2065" s="129" t="s">
        <v>1356</v>
      </c>
      <c r="C2065" s="129" t="s">
        <v>668</v>
      </c>
      <c r="D2065" s="129" t="s">
        <v>1355</v>
      </c>
      <c r="E2065" s="197" t="s">
        <v>1229</v>
      </c>
      <c r="F2065" s="197"/>
      <c r="G2065" s="129" t="s">
        <v>1223</v>
      </c>
      <c r="H2065" s="121">
        <v>0.46</v>
      </c>
      <c r="I2065" s="122">
        <v>3.65</v>
      </c>
      <c r="J2065" s="122">
        <v>1.67</v>
      </c>
    </row>
    <row r="2066" spans="1:10" x14ac:dyDescent="0.2">
      <c r="A2066" s="133" t="s">
        <v>1219</v>
      </c>
      <c r="B2066" s="133" t="s">
        <v>1540</v>
      </c>
      <c r="C2066" s="133" t="s">
        <v>668</v>
      </c>
      <c r="D2066" s="133" t="s">
        <v>1539</v>
      </c>
      <c r="E2066" s="202" t="s">
        <v>1227</v>
      </c>
      <c r="F2066" s="202"/>
      <c r="G2066" s="133" t="s">
        <v>1238</v>
      </c>
      <c r="H2066" s="126">
        <v>5.8000000000000003E-2</v>
      </c>
      <c r="I2066" s="127">
        <v>71.239999999999995</v>
      </c>
      <c r="J2066" s="127">
        <v>4.13</v>
      </c>
    </row>
    <row r="2067" spans="1:10" x14ac:dyDescent="0.2">
      <c r="A2067" s="133" t="s">
        <v>1219</v>
      </c>
      <c r="B2067" s="133" t="s">
        <v>1538</v>
      </c>
      <c r="C2067" s="133" t="s">
        <v>668</v>
      </c>
      <c r="D2067" s="133" t="s">
        <v>1537</v>
      </c>
      <c r="E2067" s="202" t="s">
        <v>1227</v>
      </c>
      <c r="F2067" s="202"/>
      <c r="G2067" s="133" t="s">
        <v>671</v>
      </c>
      <c r="H2067" s="126">
        <v>1</v>
      </c>
      <c r="I2067" s="127">
        <v>14.46</v>
      </c>
      <c r="J2067" s="127">
        <v>14.46</v>
      </c>
    </row>
    <row r="2068" spans="1:10" x14ac:dyDescent="0.2">
      <c r="A2068" s="133" t="s">
        <v>1219</v>
      </c>
      <c r="B2068" s="133" t="s">
        <v>1536</v>
      </c>
      <c r="C2068" s="133" t="s">
        <v>668</v>
      </c>
      <c r="D2068" s="133" t="s">
        <v>1535</v>
      </c>
      <c r="E2068" s="202" t="s">
        <v>1227</v>
      </c>
      <c r="F2068" s="202"/>
      <c r="G2068" s="133" t="s">
        <v>1021</v>
      </c>
      <c r="H2068" s="126">
        <v>9.0999999999999998E-2</v>
      </c>
      <c r="I2068" s="127">
        <v>68.599999999999994</v>
      </c>
      <c r="J2068" s="127">
        <v>6.24</v>
      </c>
    </row>
    <row r="2069" spans="1:10" ht="45" x14ac:dyDescent="0.2">
      <c r="A2069" s="133" t="s">
        <v>1219</v>
      </c>
      <c r="B2069" s="133" t="s">
        <v>1351</v>
      </c>
      <c r="C2069" s="133" t="s">
        <v>668</v>
      </c>
      <c r="D2069" s="133" t="s">
        <v>1350</v>
      </c>
      <c r="E2069" s="202" t="s">
        <v>1224</v>
      </c>
      <c r="F2069" s="202"/>
      <c r="G2069" s="133" t="s">
        <v>1223</v>
      </c>
      <c r="H2069" s="126">
        <v>0.46</v>
      </c>
      <c r="I2069" s="127">
        <v>18.21</v>
      </c>
      <c r="J2069" s="127">
        <v>8.3699999999999992</v>
      </c>
    </row>
    <row r="2070" spans="1:10" ht="45" x14ac:dyDescent="0.2">
      <c r="A2070" s="133" t="s">
        <v>1219</v>
      </c>
      <c r="B2070" s="133" t="s">
        <v>1235</v>
      </c>
      <c r="C2070" s="133" t="s">
        <v>668</v>
      </c>
      <c r="D2070" s="133" t="s">
        <v>1234</v>
      </c>
      <c r="E2070" s="202" t="s">
        <v>1224</v>
      </c>
      <c r="F2070" s="202"/>
      <c r="G2070" s="133" t="s">
        <v>1223</v>
      </c>
      <c r="H2070" s="126">
        <v>0.46</v>
      </c>
      <c r="I2070" s="127">
        <v>13.65</v>
      </c>
      <c r="J2070" s="127">
        <v>6.27</v>
      </c>
    </row>
    <row r="2071" spans="1:10" x14ac:dyDescent="0.2">
      <c r="A2071" s="130"/>
      <c r="B2071" s="130"/>
      <c r="C2071" s="130"/>
      <c r="D2071" s="130"/>
      <c r="E2071" s="130" t="s">
        <v>1215</v>
      </c>
      <c r="F2071" s="123">
        <v>7.9049676025917925</v>
      </c>
      <c r="G2071" s="130" t="s">
        <v>1214</v>
      </c>
      <c r="H2071" s="123">
        <v>6.74</v>
      </c>
      <c r="I2071" s="130" t="s">
        <v>1213</v>
      </c>
      <c r="J2071" s="123">
        <v>14.639999999999999</v>
      </c>
    </row>
    <row r="2072" spans="1:10" x14ac:dyDescent="0.2">
      <c r="A2072" s="130"/>
      <c r="B2072" s="130"/>
      <c r="C2072" s="130"/>
      <c r="D2072" s="130"/>
      <c r="E2072" s="130" t="s">
        <v>1212</v>
      </c>
      <c r="F2072" s="123">
        <v>11.31</v>
      </c>
      <c r="G2072" s="130"/>
      <c r="H2072" s="203" t="s">
        <v>1211</v>
      </c>
      <c r="I2072" s="203"/>
      <c r="J2072" s="123">
        <v>54.16</v>
      </c>
    </row>
    <row r="2073" spans="1:10" ht="16.5" thickBot="1" x14ac:dyDescent="0.25">
      <c r="A2073" s="128"/>
      <c r="B2073" s="128"/>
      <c r="C2073" s="128"/>
      <c r="D2073" s="128"/>
      <c r="E2073" s="128"/>
      <c r="F2073" s="128"/>
      <c r="G2073" s="128" t="s">
        <v>1210</v>
      </c>
      <c r="H2073" s="205">
        <v>6</v>
      </c>
      <c r="I2073" s="128" t="s">
        <v>1209</v>
      </c>
      <c r="J2073" s="206">
        <v>324.95999999999998</v>
      </c>
    </row>
    <row r="2074" spans="1:10" ht="15.75" thickTop="1" x14ac:dyDescent="0.2">
      <c r="A2074" s="124"/>
      <c r="B2074" s="124"/>
      <c r="C2074" s="124"/>
      <c r="D2074" s="124"/>
      <c r="E2074" s="124"/>
      <c r="F2074" s="124"/>
      <c r="G2074" s="124"/>
      <c r="H2074" s="124"/>
      <c r="I2074" s="124"/>
      <c r="J2074" s="124"/>
    </row>
    <row r="2075" spans="1:10" ht="15.75" x14ac:dyDescent="0.2">
      <c r="A2075" s="131" t="s">
        <v>794</v>
      </c>
      <c r="B2075" s="131" t="s">
        <v>1208</v>
      </c>
      <c r="C2075" s="131" t="s">
        <v>1207</v>
      </c>
      <c r="D2075" s="131" t="s">
        <v>641</v>
      </c>
      <c r="E2075" s="195" t="s">
        <v>1222</v>
      </c>
      <c r="F2075" s="195"/>
      <c r="G2075" s="131" t="s">
        <v>1206</v>
      </c>
      <c r="H2075" s="131" t="s">
        <v>1205</v>
      </c>
      <c r="I2075" s="131" t="s">
        <v>1204</v>
      </c>
      <c r="J2075" s="131" t="s">
        <v>642</v>
      </c>
    </row>
    <row r="2076" spans="1:10" ht="60" x14ac:dyDescent="0.2">
      <c r="A2076" s="132" t="s">
        <v>1221</v>
      </c>
      <c r="B2076" s="132" t="s">
        <v>788</v>
      </c>
      <c r="C2076" s="132" t="s">
        <v>678</v>
      </c>
      <c r="D2076" s="132" t="s">
        <v>326</v>
      </c>
      <c r="E2076" s="196" t="s">
        <v>1349</v>
      </c>
      <c r="F2076" s="196"/>
      <c r="G2076" s="132" t="s">
        <v>707</v>
      </c>
      <c r="H2076" s="118">
        <v>1</v>
      </c>
      <c r="I2076" s="119">
        <v>49.15</v>
      </c>
      <c r="J2076" s="119">
        <v>49.15</v>
      </c>
    </row>
    <row r="2077" spans="1:10" ht="30" x14ac:dyDescent="0.2">
      <c r="A2077" s="129" t="s">
        <v>1232</v>
      </c>
      <c r="B2077" s="129" t="s">
        <v>1345</v>
      </c>
      <c r="C2077" s="129" t="s">
        <v>678</v>
      </c>
      <c r="D2077" s="129" t="s">
        <v>1344</v>
      </c>
      <c r="E2077" s="197" t="s">
        <v>1266</v>
      </c>
      <c r="F2077" s="197"/>
      <c r="G2077" s="129" t="s">
        <v>1265</v>
      </c>
      <c r="H2077" s="121">
        <v>0.25679999999999997</v>
      </c>
      <c r="I2077" s="122">
        <v>18.57</v>
      </c>
      <c r="J2077" s="122">
        <v>4.76</v>
      </c>
    </row>
    <row r="2078" spans="1:10" ht="30" x14ac:dyDescent="0.2">
      <c r="A2078" s="129" t="s">
        <v>1232</v>
      </c>
      <c r="B2078" s="129" t="s">
        <v>1343</v>
      </c>
      <c r="C2078" s="129" t="s">
        <v>678</v>
      </c>
      <c r="D2078" s="129" t="s">
        <v>1342</v>
      </c>
      <c r="E2078" s="197" t="s">
        <v>1266</v>
      </c>
      <c r="F2078" s="197"/>
      <c r="G2078" s="129" t="s">
        <v>1265</v>
      </c>
      <c r="H2078" s="121">
        <v>0.25679999999999997</v>
      </c>
      <c r="I2078" s="122">
        <v>25.69</v>
      </c>
      <c r="J2078" s="122">
        <v>6.59</v>
      </c>
    </row>
    <row r="2079" spans="1:10" ht="30" x14ac:dyDescent="0.2">
      <c r="A2079" s="133" t="s">
        <v>1219</v>
      </c>
      <c r="B2079" s="133" t="s">
        <v>1534</v>
      </c>
      <c r="C2079" s="133" t="s">
        <v>678</v>
      </c>
      <c r="D2079" s="133" t="s">
        <v>1533</v>
      </c>
      <c r="E2079" s="202" t="s">
        <v>1227</v>
      </c>
      <c r="F2079" s="202"/>
      <c r="G2079" s="133" t="s">
        <v>707</v>
      </c>
      <c r="H2079" s="126">
        <v>3</v>
      </c>
      <c r="I2079" s="127">
        <v>3.65</v>
      </c>
      <c r="J2079" s="127">
        <v>10.95</v>
      </c>
    </row>
    <row r="2080" spans="1:10" ht="30" x14ac:dyDescent="0.2">
      <c r="A2080" s="133" t="s">
        <v>1219</v>
      </c>
      <c r="B2080" s="133" t="s">
        <v>1532</v>
      </c>
      <c r="C2080" s="133" t="s">
        <v>678</v>
      </c>
      <c r="D2080" s="133" t="s">
        <v>1531</v>
      </c>
      <c r="E2080" s="202" t="s">
        <v>1227</v>
      </c>
      <c r="F2080" s="202"/>
      <c r="G2080" s="133" t="s">
        <v>707</v>
      </c>
      <c r="H2080" s="126">
        <v>1</v>
      </c>
      <c r="I2080" s="127">
        <v>23.11</v>
      </c>
      <c r="J2080" s="127">
        <v>23.11</v>
      </c>
    </row>
    <row r="2081" spans="1:10" ht="45" x14ac:dyDescent="0.2">
      <c r="A2081" s="133" t="s">
        <v>1219</v>
      </c>
      <c r="B2081" s="133" t="s">
        <v>1428</v>
      </c>
      <c r="C2081" s="133" t="s">
        <v>678</v>
      </c>
      <c r="D2081" s="133" t="s">
        <v>1427</v>
      </c>
      <c r="E2081" s="202" t="s">
        <v>1227</v>
      </c>
      <c r="F2081" s="202"/>
      <c r="G2081" s="133" t="s">
        <v>707</v>
      </c>
      <c r="H2081" s="126">
        <v>0.17249999999999999</v>
      </c>
      <c r="I2081" s="127">
        <v>21.72</v>
      </c>
      <c r="J2081" s="127">
        <v>3.74</v>
      </c>
    </row>
    <row r="2082" spans="1:10" x14ac:dyDescent="0.2">
      <c r="A2082" s="130"/>
      <c r="B2082" s="130"/>
      <c r="C2082" s="130"/>
      <c r="D2082" s="130"/>
      <c r="E2082" s="130" t="s">
        <v>1215</v>
      </c>
      <c r="F2082" s="123">
        <v>4.5842332613390928</v>
      </c>
      <c r="G2082" s="130" t="s">
        <v>1214</v>
      </c>
      <c r="H2082" s="123">
        <v>3.91</v>
      </c>
      <c r="I2082" s="130" t="s">
        <v>1213</v>
      </c>
      <c r="J2082" s="123">
        <v>8.49</v>
      </c>
    </row>
    <row r="2083" spans="1:10" x14ac:dyDescent="0.2">
      <c r="A2083" s="130"/>
      <c r="B2083" s="130"/>
      <c r="C2083" s="130"/>
      <c r="D2083" s="130"/>
      <c r="E2083" s="130" t="s">
        <v>1212</v>
      </c>
      <c r="F2083" s="123">
        <v>12.97</v>
      </c>
      <c r="G2083" s="130"/>
      <c r="H2083" s="203" t="s">
        <v>1211</v>
      </c>
      <c r="I2083" s="203"/>
      <c r="J2083" s="123">
        <v>62.12</v>
      </c>
    </row>
    <row r="2084" spans="1:10" ht="16.5" thickBot="1" x14ac:dyDescent="0.25">
      <c r="A2084" s="128"/>
      <c r="B2084" s="128"/>
      <c r="C2084" s="128"/>
      <c r="D2084" s="128"/>
      <c r="E2084" s="128"/>
      <c r="F2084" s="128"/>
      <c r="G2084" s="128" t="s">
        <v>1210</v>
      </c>
      <c r="H2084" s="205">
        <v>2</v>
      </c>
      <c r="I2084" s="128" t="s">
        <v>1209</v>
      </c>
      <c r="J2084" s="206">
        <v>124.24</v>
      </c>
    </row>
    <row r="2085" spans="1:10" ht="15.75" thickTop="1" x14ac:dyDescent="0.2">
      <c r="A2085" s="124"/>
      <c r="B2085" s="124"/>
      <c r="C2085" s="124"/>
      <c r="D2085" s="124"/>
      <c r="E2085" s="124"/>
      <c r="F2085" s="124"/>
      <c r="G2085" s="124"/>
      <c r="H2085" s="124"/>
      <c r="I2085" s="124"/>
      <c r="J2085" s="124"/>
    </row>
    <row r="2086" spans="1:10" ht="15.75" x14ac:dyDescent="0.2">
      <c r="A2086" s="131" t="s">
        <v>792</v>
      </c>
      <c r="B2086" s="131" t="s">
        <v>1208</v>
      </c>
      <c r="C2086" s="131" t="s">
        <v>1207</v>
      </c>
      <c r="D2086" s="131" t="s">
        <v>641</v>
      </c>
      <c r="E2086" s="195" t="s">
        <v>1222</v>
      </c>
      <c r="F2086" s="195"/>
      <c r="G2086" s="131" t="s">
        <v>1206</v>
      </c>
      <c r="H2086" s="131" t="s">
        <v>1205</v>
      </c>
      <c r="I2086" s="131" t="s">
        <v>1204</v>
      </c>
      <c r="J2086" s="131" t="s">
        <v>642</v>
      </c>
    </row>
    <row r="2087" spans="1:10" ht="45" x14ac:dyDescent="0.2">
      <c r="A2087" s="132" t="s">
        <v>1221</v>
      </c>
      <c r="B2087" s="132" t="s">
        <v>786</v>
      </c>
      <c r="C2087" s="132" t="s">
        <v>678</v>
      </c>
      <c r="D2087" s="132" t="s">
        <v>331</v>
      </c>
      <c r="E2087" s="196" t="s">
        <v>1349</v>
      </c>
      <c r="F2087" s="196"/>
      <c r="G2087" s="132" t="s">
        <v>707</v>
      </c>
      <c r="H2087" s="118">
        <v>1</v>
      </c>
      <c r="I2087" s="119">
        <v>23.16</v>
      </c>
      <c r="J2087" s="119">
        <v>23.16</v>
      </c>
    </row>
    <row r="2088" spans="1:10" ht="30" x14ac:dyDescent="0.2">
      <c r="A2088" s="129" t="s">
        <v>1232</v>
      </c>
      <c r="B2088" s="129" t="s">
        <v>1345</v>
      </c>
      <c r="C2088" s="129" t="s">
        <v>678</v>
      </c>
      <c r="D2088" s="129" t="s">
        <v>1344</v>
      </c>
      <c r="E2088" s="197" t="s">
        <v>1266</v>
      </c>
      <c r="F2088" s="197"/>
      <c r="G2088" s="129" t="s">
        <v>1265</v>
      </c>
      <c r="H2088" s="121">
        <v>0.18390000000000001</v>
      </c>
      <c r="I2088" s="122">
        <v>18.57</v>
      </c>
      <c r="J2088" s="122">
        <v>3.41</v>
      </c>
    </row>
    <row r="2089" spans="1:10" ht="30" x14ac:dyDescent="0.2">
      <c r="A2089" s="129" t="s">
        <v>1232</v>
      </c>
      <c r="B2089" s="129" t="s">
        <v>1343</v>
      </c>
      <c r="C2089" s="129" t="s">
        <v>678</v>
      </c>
      <c r="D2089" s="129" t="s">
        <v>1342</v>
      </c>
      <c r="E2089" s="197" t="s">
        <v>1266</v>
      </c>
      <c r="F2089" s="197"/>
      <c r="G2089" s="129" t="s">
        <v>1265</v>
      </c>
      <c r="H2089" s="121">
        <v>0.18390000000000001</v>
      </c>
      <c r="I2089" s="122">
        <v>25.69</v>
      </c>
      <c r="J2089" s="122">
        <v>4.72</v>
      </c>
    </row>
    <row r="2090" spans="1:10" ht="30" x14ac:dyDescent="0.2">
      <c r="A2090" s="133" t="s">
        <v>1219</v>
      </c>
      <c r="B2090" s="133" t="s">
        <v>1530</v>
      </c>
      <c r="C2090" s="133" t="s">
        <v>678</v>
      </c>
      <c r="D2090" s="133" t="s">
        <v>1529</v>
      </c>
      <c r="E2090" s="202" t="s">
        <v>1227</v>
      </c>
      <c r="F2090" s="202"/>
      <c r="G2090" s="133" t="s">
        <v>707</v>
      </c>
      <c r="H2090" s="126">
        <v>3</v>
      </c>
      <c r="I2090" s="127">
        <v>2.06</v>
      </c>
      <c r="J2090" s="127">
        <v>6.18</v>
      </c>
    </row>
    <row r="2091" spans="1:10" ht="30" x14ac:dyDescent="0.2">
      <c r="A2091" s="133" t="s">
        <v>1219</v>
      </c>
      <c r="B2091" s="133" t="s">
        <v>1528</v>
      </c>
      <c r="C2091" s="133" t="s">
        <v>678</v>
      </c>
      <c r="D2091" s="133" t="s">
        <v>1527</v>
      </c>
      <c r="E2091" s="202" t="s">
        <v>1227</v>
      </c>
      <c r="F2091" s="202"/>
      <c r="G2091" s="133" t="s">
        <v>707</v>
      </c>
      <c r="H2091" s="126">
        <v>1</v>
      </c>
      <c r="I2091" s="127">
        <v>7.23</v>
      </c>
      <c r="J2091" s="127">
        <v>7.23</v>
      </c>
    </row>
    <row r="2092" spans="1:10" ht="45" x14ac:dyDescent="0.2">
      <c r="A2092" s="133" t="s">
        <v>1219</v>
      </c>
      <c r="B2092" s="133" t="s">
        <v>1428</v>
      </c>
      <c r="C2092" s="133" t="s">
        <v>678</v>
      </c>
      <c r="D2092" s="133" t="s">
        <v>1427</v>
      </c>
      <c r="E2092" s="202" t="s">
        <v>1227</v>
      </c>
      <c r="F2092" s="202"/>
      <c r="G2092" s="133" t="s">
        <v>707</v>
      </c>
      <c r="H2092" s="126">
        <v>7.4999999999999997E-2</v>
      </c>
      <c r="I2092" s="127">
        <v>21.72</v>
      </c>
      <c r="J2092" s="127">
        <v>1.62</v>
      </c>
    </row>
    <row r="2093" spans="1:10" x14ac:dyDescent="0.2">
      <c r="A2093" s="130"/>
      <c r="B2093" s="130"/>
      <c r="C2093" s="130"/>
      <c r="D2093" s="130"/>
      <c r="E2093" s="130" t="s">
        <v>1215</v>
      </c>
      <c r="F2093" s="123">
        <v>3.2883369330453562</v>
      </c>
      <c r="G2093" s="130" t="s">
        <v>1214</v>
      </c>
      <c r="H2093" s="123">
        <v>2.8</v>
      </c>
      <c r="I2093" s="130" t="s">
        <v>1213</v>
      </c>
      <c r="J2093" s="123">
        <v>6.09</v>
      </c>
    </row>
    <row r="2094" spans="1:10" x14ac:dyDescent="0.2">
      <c r="A2094" s="130"/>
      <c r="B2094" s="130"/>
      <c r="C2094" s="130"/>
      <c r="D2094" s="130"/>
      <c r="E2094" s="130" t="s">
        <v>1212</v>
      </c>
      <c r="F2094" s="123">
        <v>6.11</v>
      </c>
      <c r="G2094" s="130"/>
      <c r="H2094" s="203" t="s">
        <v>1211</v>
      </c>
      <c r="I2094" s="203"/>
      <c r="J2094" s="123">
        <v>29.27</v>
      </c>
    </row>
    <row r="2095" spans="1:10" ht="16.5" thickBot="1" x14ac:dyDescent="0.25">
      <c r="A2095" s="128"/>
      <c r="B2095" s="128"/>
      <c r="C2095" s="128"/>
      <c r="D2095" s="128"/>
      <c r="E2095" s="128"/>
      <c r="F2095" s="128"/>
      <c r="G2095" s="128" t="s">
        <v>1210</v>
      </c>
      <c r="H2095" s="205">
        <v>10</v>
      </c>
      <c r="I2095" s="128" t="s">
        <v>1209</v>
      </c>
      <c r="J2095" s="206">
        <v>292.7</v>
      </c>
    </row>
    <row r="2096" spans="1:10" ht="15.75" thickTop="1" x14ac:dyDescent="0.2">
      <c r="A2096" s="124"/>
      <c r="B2096" s="124"/>
      <c r="C2096" s="124"/>
      <c r="D2096" s="124"/>
      <c r="E2096" s="124"/>
      <c r="F2096" s="124"/>
      <c r="G2096" s="124"/>
      <c r="H2096" s="124"/>
      <c r="I2096" s="124"/>
      <c r="J2096" s="124"/>
    </row>
    <row r="2097" spans="1:10" ht="15.75" x14ac:dyDescent="0.2">
      <c r="A2097" s="131" t="s">
        <v>789</v>
      </c>
      <c r="B2097" s="131" t="s">
        <v>1208</v>
      </c>
      <c r="C2097" s="131" t="s">
        <v>1207</v>
      </c>
      <c r="D2097" s="131" t="s">
        <v>641</v>
      </c>
      <c r="E2097" s="195" t="s">
        <v>1222</v>
      </c>
      <c r="F2097" s="195"/>
      <c r="G2097" s="131" t="s">
        <v>1206</v>
      </c>
      <c r="H2097" s="131" t="s">
        <v>1205</v>
      </c>
      <c r="I2097" s="131" t="s">
        <v>1204</v>
      </c>
      <c r="J2097" s="131" t="s">
        <v>642</v>
      </c>
    </row>
    <row r="2098" spans="1:10" ht="30" x14ac:dyDescent="0.2">
      <c r="A2098" s="132" t="s">
        <v>1221</v>
      </c>
      <c r="B2098" s="132" t="s">
        <v>784</v>
      </c>
      <c r="C2098" s="132" t="s">
        <v>668</v>
      </c>
      <c r="D2098" s="132" t="s">
        <v>783</v>
      </c>
      <c r="E2098" s="196" t="s">
        <v>1526</v>
      </c>
      <c r="F2098" s="196"/>
      <c r="G2098" s="132" t="s">
        <v>671</v>
      </c>
      <c r="H2098" s="118">
        <v>1</v>
      </c>
      <c r="I2098" s="119">
        <v>19.43</v>
      </c>
      <c r="J2098" s="119">
        <v>19.43</v>
      </c>
    </row>
    <row r="2099" spans="1:10" x14ac:dyDescent="0.2">
      <c r="A2099" s="129" t="s">
        <v>1232</v>
      </c>
      <c r="B2099" s="129" t="s">
        <v>1242</v>
      </c>
      <c r="C2099" s="129" t="s">
        <v>668</v>
      </c>
      <c r="D2099" s="129" t="s">
        <v>1241</v>
      </c>
      <c r="E2099" s="197" t="s">
        <v>1229</v>
      </c>
      <c r="F2099" s="197"/>
      <c r="G2099" s="129" t="s">
        <v>1223</v>
      </c>
      <c r="H2099" s="121">
        <v>0.23</v>
      </c>
      <c r="I2099" s="122">
        <v>3.72</v>
      </c>
      <c r="J2099" s="122">
        <v>0.85</v>
      </c>
    </row>
    <row r="2100" spans="1:10" x14ac:dyDescent="0.2">
      <c r="A2100" s="129" t="s">
        <v>1232</v>
      </c>
      <c r="B2100" s="129" t="s">
        <v>1356</v>
      </c>
      <c r="C2100" s="129" t="s">
        <v>668</v>
      </c>
      <c r="D2100" s="129" t="s">
        <v>1355</v>
      </c>
      <c r="E2100" s="197" t="s">
        <v>1229</v>
      </c>
      <c r="F2100" s="197"/>
      <c r="G2100" s="129" t="s">
        <v>1223</v>
      </c>
      <c r="H2100" s="121">
        <v>0.23</v>
      </c>
      <c r="I2100" s="122">
        <v>3.65</v>
      </c>
      <c r="J2100" s="122">
        <v>0.83</v>
      </c>
    </row>
    <row r="2101" spans="1:10" x14ac:dyDescent="0.2">
      <c r="A2101" s="133" t="s">
        <v>1219</v>
      </c>
      <c r="B2101" s="133" t="s">
        <v>1525</v>
      </c>
      <c r="C2101" s="133" t="s">
        <v>668</v>
      </c>
      <c r="D2101" s="133" t="s">
        <v>1524</v>
      </c>
      <c r="E2101" s="202" t="s">
        <v>1227</v>
      </c>
      <c r="F2101" s="202"/>
      <c r="G2101" s="133" t="s">
        <v>1238</v>
      </c>
      <c r="H2101" s="126">
        <v>3.3000000000000002E-2</v>
      </c>
      <c r="I2101" s="127">
        <v>62.48</v>
      </c>
      <c r="J2101" s="127">
        <v>2.06</v>
      </c>
    </row>
    <row r="2102" spans="1:10" x14ac:dyDescent="0.2">
      <c r="A2102" s="133" t="s">
        <v>1219</v>
      </c>
      <c r="B2102" s="133" t="s">
        <v>1523</v>
      </c>
      <c r="C2102" s="133" t="s">
        <v>668</v>
      </c>
      <c r="D2102" s="133" t="s">
        <v>1522</v>
      </c>
      <c r="E2102" s="202" t="s">
        <v>1227</v>
      </c>
      <c r="F2102" s="202"/>
      <c r="G2102" s="133" t="s">
        <v>671</v>
      </c>
      <c r="H2102" s="126">
        <v>1</v>
      </c>
      <c r="I2102" s="127">
        <v>6.59</v>
      </c>
      <c r="J2102" s="127">
        <v>6.59</v>
      </c>
    </row>
    <row r="2103" spans="1:10" ht="45" x14ac:dyDescent="0.2">
      <c r="A2103" s="133" t="s">
        <v>1219</v>
      </c>
      <c r="B2103" s="133" t="s">
        <v>1521</v>
      </c>
      <c r="C2103" s="133" t="s">
        <v>668</v>
      </c>
      <c r="D2103" s="133" t="s">
        <v>1520</v>
      </c>
      <c r="E2103" s="202" t="s">
        <v>1227</v>
      </c>
      <c r="F2103" s="202"/>
      <c r="G2103" s="133" t="s">
        <v>671</v>
      </c>
      <c r="H2103" s="126">
        <v>1</v>
      </c>
      <c r="I2103" s="127">
        <v>1.79</v>
      </c>
      <c r="J2103" s="127">
        <v>1.79</v>
      </c>
    </row>
    <row r="2104" spans="1:10" ht="45" x14ac:dyDescent="0.2">
      <c r="A2104" s="133" t="s">
        <v>1219</v>
      </c>
      <c r="B2104" s="133" t="s">
        <v>1351</v>
      </c>
      <c r="C2104" s="133" t="s">
        <v>668</v>
      </c>
      <c r="D2104" s="133" t="s">
        <v>1350</v>
      </c>
      <c r="E2104" s="202" t="s">
        <v>1224</v>
      </c>
      <c r="F2104" s="202"/>
      <c r="G2104" s="133" t="s">
        <v>1223</v>
      </c>
      <c r="H2104" s="126">
        <v>0.23</v>
      </c>
      <c r="I2104" s="127">
        <v>18.21</v>
      </c>
      <c r="J2104" s="127">
        <v>4.18</v>
      </c>
    </row>
    <row r="2105" spans="1:10" ht="45" x14ac:dyDescent="0.2">
      <c r="A2105" s="133" t="s">
        <v>1219</v>
      </c>
      <c r="B2105" s="133" t="s">
        <v>1235</v>
      </c>
      <c r="C2105" s="133" t="s">
        <v>668</v>
      </c>
      <c r="D2105" s="133" t="s">
        <v>1234</v>
      </c>
      <c r="E2105" s="202" t="s">
        <v>1224</v>
      </c>
      <c r="F2105" s="202"/>
      <c r="G2105" s="133" t="s">
        <v>1223</v>
      </c>
      <c r="H2105" s="126">
        <v>0.23</v>
      </c>
      <c r="I2105" s="127">
        <v>13.65</v>
      </c>
      <c r="J2105" s="127">
        <v>3.13</v>
      </c>
    </row>
    <row r="2106" spans="1:10" x14ac:dyDescent="0.2">
      <c r="A2106" s="130"/>
      <c r="B2106" s="130"/>
      <c r="C2106" s="130"/>
      <c r="D2106" s="130"/>
      <c r="E2106" s="130" t="s">
        <v>1215</v>
      </c>
      <c r="F2106" s="123">
        <v>3.9470841999999999</v>
      </c>
      <c r="G2106" s="130" t="s">
        <v>1214</v>
      </c>
      <c r="H2106" s="123">
        <v>3.36</v>
      </c>
      <c r="I2106" s="130" t="s">
        <v>1213</v>
      </c>
      <c r="J2106" s="123">
        <v>7.31</v>
      </c>
    </row>
    <row r="2107" spans="1:10" x14ac:dyDescent="0.2">
      <c r="A2107" s="130"/>
      <c r="B2107" s="130"/>
      <c r="C2107" s="130"/>
      <c r="D2107" s="130"/>
      <c r="E2107" s="130" t="s">
        <v>1212</v>
      </c>
      <c r="F2107" s="123">
        <v>5.12</v>
      </c>
      <c r="G2107" s="130"/>
      <c r="H2107" s="203" t="s">
        <v>1211</v>
      </c>
      <c r="I2107" s="203"/>
      <c r="J2107" s="123">
        <v>24.55</v>
      </c>
    </row>
    <row r="2108" spans="1:10" ht="16.5" thickBot="1" x14ac:dyDescent="0.25">
      <c r="A2108" s="128"/>
      <c r="B2108" s="128"/>
      <c r="C2108" s="128"/>
      <c r="D2108" s="128"/>
      <c r="E2108" s="128"/>
      <c r="F2108" s="128"/>
      <c r="G2108" s="128" t="s">
        <v>1210</v>
      </c>
      <c r="H2108" s="205">
        <v>1</v>
      </c>
      <c r="I2108" s="128" t="s">
        <v>1209</v>
      </c>
      <c r="J2108" s="206">
        <v>24.55</v>
      </c>
    </row>
    <row r="2109" spans="1:10" ht="15.75" thickTop="1" x14ac:dyDescent="0.2">
      <c r="A2109" s="124"/>
      <c r="B2109" s="124"/>
      <c r="C2109" s="124"/>
      <c r="D2109" s="124"/>
      <c r="E2109" s="124"/>
      <c r="F2109" s="124"/>
      <c r="G2109" s="124"/>
      <c r="H2109" s="124"/>
      <c r="I2109" s="124"/>
      <c r="J2109" s="124"/>
    </row>
    <row r="2110" spans="1:10" ht="15.75" x14ac:dyDescent="0.2">
      <c r="A2110" s="131" t="s">
        <v>787</v>
      </c>
      <c r="B2110" s="131" t="s">
        <v>1208</v>
      </c>
      <c r="C2110" s="131" t="s">
        <v>1207</v>
      </c>
      <c r="D2110" s="131" t="s">
        <v>641</v>
      </c>
      <c r="E2110" s="195" t="s">
        <v>1222</v>
      </c>
      <c r="F2110" s="195"/>
      <c r="G2110" s="131" t="s">
        <v>1206</v>
      </c>
      <c r="H2110" s="131" t="s">
        <v>1205</v>
      </c>
      <c r="I2110" s="131" t="s">
        <v>1204</v>
      </c>
      <c r="J2110" s="131" t="s">
        <v>642</v>
      </c>
    </row>
    <row r="2111" spans="1:10" ht="60" x14ac:dyDescent="0.2">
      <c r="A2111" s="132" t="s">
        <v>1221</v>
      </c>
      <c r="B2111" s="132" t="s">
        <v>780</v>
      </c>
      <c r="C2111" s="132" t="s">
        <v>678</v>
      </c>
      <c r="D2111" s="132" t="s">
        <v>469</v>
      </c>
      <c r="E2111" s="196" t="s">
        <v>1349</v>
      </c>
      <c r="F2111" s="196"/>
      <c r="G2111" s="132" t="s">
        <v>707</v>
      </c>
      <c r="H2111" s="118">
        <v>1</v>
      </c>
      <c r="I2111" s="119">
        <v>6.7</v>
      </c>
      <c r="J2111" s="119">
        <v>6.7</v>
      </c>
    </row>
    <row r="2112" spans="1:10" ht="30" x14ac:dyDescent="0.2">
      <c r="A2112" s="129" t="s">
        <v>1232</v>
      </c>
      <c r="B2112" s="129" t="s">
        <v>1345</v>
      </c>
      <c r="C2112" s="129" t="s">
        <v>678</v>
      </c>
      <c r="D2112" s="129" t="s">
        <v>1344</v>
      </c>
      <c r="E2112" s="197" t="s">
        <v>1266</v>
      </c>
      <c r="F2112" s="197"/>
      <c r="G2112" s="129" t="s">
        <v>1265</v>
      </c>
      <c r="H2112" s="121">
        <v>8.4599999999999995E-2</v>
      </c>
      <c r="I2112" s="122">
        <v>18.57</v>
      </c>
      <c r="J2112" s="122">
        <v>1.57</v>
      </c>
    </row>
    <row r="2113" spans="1:10" ht="30" x14ac:dyDescent="0.2">
      <c r="A2113" s="129" t="s">
        <v>1232</v>
      </c>
      <c r="B2113" s="129" t="s">
        <v>1343</v>
      </c>
      <c r="C2113" s="129" t="s">
        <v>678</v>
      </c>
      <c r="D2113" s="129" t="s">
        <v>1342</v>
      </c>
      <c r="E2113" s="197" t="s">
        <v>1266</v>
      </c>
      <c r="F2113" s="197"/>
      <c r="G2113" s="129" t="s">
        <v>1265</v>
      </c>
      <c r="H2113" s="121">
        <v>8.4599999999999995E-2</v>
      </c>
      <c r="I2113" s="122">
        <v>25.69</v>
      </c>
      <c r="J2113" s="122">
        <v>2.17</v>
      </c>
    </row>
    <row r="2114" spans="1:10" x14ac:dyDescent="0.2">
      <c r="A2114" s="133" t="s">
        <v>1219</v>
      </c>
      <c r="B2114" s="133" t="s">
        <v>1436</v>
      </c>
      <c r="C2114" s="133" t="s">
        <v>678</v>
      </c>
      <c r="D2114" s="133" t="s">
        <v>1435</v>
      </c>
      <c r="E2114" s="202" t="s">
        <v>1227</v>
      </c>
      <c r="F2114" s="202"/>
      <c r="G2114" s="133" t="s">
        <v>707</v>
      </c>
      <c r="H2114" s="126">
        <v>9.9000000000000008E-3</v>
      </c>
      <c r="I2114" s="127">
        <v>52.63</v>
      </c>
      <c r="J2114" s="127">
        <v>0.52</v>
      </c>
    </row>
    <row r="2115" spans="1:10" ht="30" x14ac:dyDescent="0.2">
      <c r="A2115" s="133" t="s">
        <v>1219</v>
      </c>
      <c r="B2115" s="133" t="s">
        <v>1517</v>
      </c>
      <c r="C2115" s="133" t="s">
        <v>678</v>
      </c>
      <c r="D2115" s="133" t="s">
        <v>1516</v>
      </c>
      <c r="E2115" s="202" t="s">
        <v>1227</v>
      </c>
      <c r="F2115" s="202"/>
      <c r="G2115" s="133" t="s">
        <v>707</v>
      </c>
      <c r="H2115" s="126">
        <v>1</v>
      </c>
      <c r="I2115" s="127">
        <v>1.54</v>
      </c>
      <c r="J2115" s="127">
        <v>1.54</v>
      </c>
    </row>
    <row r="2116" spans="1:10" ht="30" x14ac:dyDescent="0.2">
      <c r="A2116" s="133" t="s">
        <v>1219</v>
      </c>
      <c r="B2116" s="133" t="s">
        <v>1434</v>
      </c>
      <c r="C2116" s="133" t="s">
        <v>678</v>
      </c>
      <c r="D2116" s="133" t="s">
        <v>1433</v>
      </c>
      <c r="E2116" s="202" t="s">
        <v>1227</v>
      </c>
      <c r="F2116" s="202"/>
      <c r="G2116" s="133" t="s">
        <v>707</v>
      </c>
      <c r="H2116" s="126">
        <v>1.4999999999999999E-2</v>
      </c>
      <c r="I2116" s="127">
        <v>59.62</v>
      </c>
      <c r="J2116" s="127">
        <v>0.89</v>
      </c>
    </row>
    <row r="2117" spans="1:10" x14ac:dyDescent="0.2">
      <c r="A2117" s="133" t="s">
        <v>1219</v>
      </c>
      <c r="B2117" s="133" t="s">
        <v>1432</v>
      </c>
      <c r="C2117" s="133" t="s">
        <v>678</v>
      </c>
      <c r="D2117" s="133" t="s">
        <v>1431</v>
      </c>
      <c r="E2117" s="202" t="s">
        <v>1227</v>
      </c>
      <c r="F2117" s="202"/>
      <c r="G2117" s="133" t="s">
        <v>707</v>
      </c>
      <c r="H2117" s="126">
        <v>7.1000000000000004E-3</v>
      </c>
      <c r="I2117" s="127">
        <v>1.91</v>
      </c>
      <c r="J2117" s="127">
        <v>0.01</v>
      </c>
    </row>
    <row r="2118" spans="1:10" x14ac:dyDescent="0.2">
      <c r="A2118" s="130"/>
      <c r="B2118" s="130"/>
      <c r="C2118" s="130"/>
      <c r="D2118" s="130"/>
      <c r="E2118" s="130" t="s">
        <v>1215</v>
      </c>
      <c r="F2118" s="123">
        <v>1.5064794816414686</v>
      </c>
      <c r="G2118" s="130" t="s">
        <v>1214</v>
      </c>
      <c r="H2118" s="123">
        <v>1.28</v>
      </c>
      <c r="I2118" s="130" t="s">
        <v>1213</v>
      </c>
      <c r="J2118" s="123">
        <v>2.79</v>
      </c>
    </row>
    <row r="2119" spans="1:10" x14ac:dyDescent="0.2">
      <c r="A2119" s="130"/>
      <c r="B2119" s="130"/>
      <c r="C2119" s="130"/>
      <c r="D2119" s="130"/>
      <c r="E2119" s="130" t="s">
        <v>1212</v>
      </c>
      <c r="F2119" s="123">
        <v>1.76</v>
      </c>
      <c r="G2119" s="130"/>
      <c r="H2119" s="203" t="s">
        <v>1211</v>
      </c>
      <c r="I2119" s="203"/>
      <c r="J2119" s="123">
        <v>8.4600000000000009</v>
      </c>
    </row>
    <row r="2120" spans="1:10" ht="16.5" thickBot="1" x14ac:dyDescent="0.25">
      <c r="A2120" s="128"/>
      <c r="B2120" s="128"/>
      <c r="C2120" s="128"/>
      <c r="D2120" s="128"/>
      <c r="E2120" s="128"/>
      <c r="F2120" s="128"/>
      <c r="G2120" s="128" t="s">
        <v>1210</v>
      </c>
      <c r="H2120" s="205">
        <v>6</v>
      </c>
      <c r="I2120" s="128" t="s">
        <v>1209</v>
      </c>
      <c r="J2120" s="206">
        <v>50.76</v>
      </c>
    </row>
    <row r="2121" spans="1:10" ht="15.75" thickTop="1" x14ac:dyDescent="0.2">
      <c r="A2121" s="124"/>
      <c r="B2121" s="124"/>
      <c r="C2121" s="124"/>
      <c r="D2121" s="124"/>
      <c r="E2121" s="124"/>
      <c r="F2121" s="124"/>
      <c r="G2121" s="124"/>
      <c r="H2121" s="124"/>
      <c r="I2121" s="124"/>
      <c r="J2121" s="124"/>
    </row>
    <row r="2122" spans="1:10" ht="15.75" x14ac:dyDescent="0.2">
      <c r="A2122" s="131" t="s">
        <v>785</v>
      </c>
      <c r="B2122" s="131" t="s">
        <v>1208</v>
      </c>
      <c r="C2122" s="131" t="s">
        <v>1207</v>
      </c>
      <c r="D2122" s="131" t="s">
        <v>641</v>
      </c>
      <c r="E2122" s="195" t="s">
        <v>1222</v>
      </c>
      <c r="F2122" s="195"/>
      <c r="G2122" s="131" t="s">
        <v>1206</v>
      </c>
      <c r="H2122" s="131" t="s">
        <v>1205</v>
      </c>
      <c r="I2122" s="131" t="s">
        <v>1204</v>
      </c>
      <c r="J2122" s="131" t="s">
        <v>642</v>
      </c>
    </row>
    <row r="2123" spans="1:10" ht="60" x14ac:dyDescent="0.2">
      <c r="A2123" s="132" t="s">
        <v>1221</v>
      </c>
      <c r="B2123" s="132" t="s">
        <v>778</v>
      </c>
      <c r="C2123" s="132" t="s">
        <v>678</v>
      </c>
      <c r="D2123" s="132" t="s">
        <v>329</v>
      </c>
      <c r="E2123" s="196" t="s">
        <v>1349</v>
      </c>
      <c r="F2123" s="196"/>
      <c r="G2123" s="132" t="s">
        <v>707</v>
      </c>
      <c r="H2123" s="118">
        <v>1</v>
      </c>
      <c r="I2123" s="119">
        <v>8.34</v>
      </c>
      <c r="J2123" s="119">
        <v>8.34</v>
      </c>
    </row>
    <row r="2124" spans="1:10" ht="30" x14ac:dyDescent="0.2">
      <c r="A2124" s="129" t="s">
        <v>1232</v>
      </c>
      <c r="B2124" s="129" t="s">
        <v>1345</v>
      </c>
      <c r="C2124" s="129" t="s">
        <v>678</v>
      </c>
      <c r="D2124" s="129" t="s">
        <v>1344</v>
      </c>
      <c r="E2124" s="197" t="s">
        <v>1266</v>
      </c>
      <c r="F2124" s="197"/>
      <c r="G2124" s="129" t="s">
        <v>1265</v>
      </c>
      <c r="H2124" s="121">
        <v>9.1899999999999996E-2</v>
      </c>
      <c r="I2124" s="122">
        <v>18.57</v>
      </c>
      <c r="J2124" s="122">
        <v>1.7</v>
      </c>
    </row>
    <row r="2125" spans="1:10" ht="30" x14ac:dyDescent="0.2">
      <c r="A2125" s="129" t="s">
        <v>1232</v>
      </c>
      <c r="B2125" s="129" t="s">
        <v>1343</v>
      </c>
      <c r="C2125" s="129" t="s">
        <v>678</v>
      </c>
      <c r="D2125" s="129" t="s">
        <v>1342</v>
      </c>
      <c r="E2125" s="197" t="s">
        <v>1266</v>
      </c>
      <c r="F2125" s="197"/>
      <c r="G2125" s="129" t="s">
        <v>1265</v>
      </c>
      <c r="H2125" s="121">
        <v>9.1899999999999996E-2</v>
      </c>
      <c r="I2125" s="122">
        <v>25.69</v>
      </c>
      <c r="J2125" s="122">
        <v>2.36</v>
      </c>
    </row>
    <row r="2126" spans="1:10" x14ac:dyDescent="0.2">
      <c r="A2126" s="133" t="s">
        <v>1219</v>
      </c>
      <c r="B2126" s="133" t="s">
        <v>1436</v>
      </c>
      <c r="C2126" s="133" t="s">
        <v>678</v>
      </c>
      <c r="D2126" s="133" t="s">
        <v>1435</v>
      </c>
      <c r="E2126" s="202" t="s">
        <v>1227</v>
      </c>
      <c r="F2126" s="202"/>
      <c r="G2126" s="133" t="s">
        <v>707</v>
      </c>
      <c r="H2126" s="126">
        <v>7.3000000000000001E-3</v>
      </c>
      <c r="I2126" s="127">
        <v>52.63</v>
      </c>
      <c r="J2126" s="127">
        <v>0.38</v>
      </c>
    </row>
    <row r="2127" spans="1:10" ht="30" x14ac:dyDescent="0.2">
      <c r="A2127" s="133" t="s">
        <v>1219</v>
      </c>
      <c r="B2127" s="133" t="s">
        <v>1515</v>
      </c>
      <c r="C2127" s="133" t="s">
        <v>678</v>
      </c>
      <c r="D2127" s="133" t="s">
        <v>1514</v>
      </c>
      <c r="E2127" s="202" t="s">
        <v>1227</v>
      </c>
      <c r="F2127" s="202"/>
      <c r="G2127" s="133" t="s">
        <v>707</v>
      </c>
      <c r="H2127" s="126">
        <v>1</v>
      </c>
      <c r="I2127" s="127">
        <v>3.18</v>
      </c>
      <c r="J2127" s="127">
        <v>3.18</v>
      </c>
    </row>
    <row r="2128" spans="1:10" ht="30" x14ac:dyDescent="0.2">
      <c r="A2128" s="133" t="s">
        <v>1219</v>
      </c>
      <c r="B2128" s="133" t="s">
        <v>1434</v>
      </c>
      <c r="C2128" s="133" t="s">
        <v>678</v>
      </c>
      <c r="D2128" s="133" t="s">
        <v>1433</v>
      </c>
      <c r="E2128" s="202" t="s">
        <v>1227</v>
      </c>
      <c r="F2128" s="202"/>
      <c r="G2128" s="133" t="s">
        <v>707</v>
      </c>
      <c r="H2128" s="126">
        <v>1.0999999999999999E-2</v>
      </c>
      <c r="I2128" s="127">
        <v>59.62</v>
      </c>
      <c r="J2128" s="127">
        <v>0.65</v>
      </c>
    </row>
    <row r="2129" spans="1:10" x14ac:dyDescent="0.2">
      <c r="A2129" s="133" t="s">
        <v>1219</v>
      </c>
      <c r="B2129" s="133" t="s">
        <v>1432</v>
      </c>
      <c r="C2129" s="133" t="s">
        <v>678</v>
      </c>
      <c r="D2129" s="133" t="s">
        <v>1431</v>
      </c>
      <c r="E2129" s="202" t="s">
        <v>1227</v>
      </c>
      <c r="F2129" s="202"/>
      <c r="G2129" s="133" t="s">
        <v>707</v>
      </c>
      <c r="H2129" s="126">
        <v>3.9E-2</v>
      </c>
      <c r="I2129" s="127">
        <v>1.91</v>
      </c>
      <c r="J2129" s="127">
        <v>7.0000000000000007E-2</v>
      </c>
    </row>
    <row r="2130" spans="1:10" x14ac:dyDescent="0.2">
      <c r="A2130" s="130"/>
      <c r="B2130" s="130"/>
      <c r="C2130" s="130"/>
      <c r="D2130" s="130"/>
      <c r="E2130" s="130" t="s">
        <v>1215</v>
      </c>
      <c r="F2130" s="123">
        <v>1.6360691144708424</v>
      </c>
      <c r="G2130" s="130" t="s">
        <v>1214</v>
      </c>
      <c r="H2130" s="123">
        <v>1.39</v>
      </c>
      <c r="I2130" s="130" t="s">
        <v>1213</v>
      </c>
      <c r="J2130" s="123">
        <v>3.03</v>
      </c>
    </row>
    <row r="2131" spans="1:10" x14ac:dyDescent="0.2">
      <c r="A2131" s="130"/>
      <c r="B2131" s="130"/>
      <c r="C2131" s="130"/>
      <c r="D2131" s="130"/>
      <c r="E2131" s="130" t="s">
        <v>1212</v>
      </c>
      <c r="F2131" s="123">
        <v>2.2000000000000002</v>
      </c>
      <c r="G2131" s="130"/>
      <c r="H2131" s="203" t="s">
        <v>1211</v>
      </c>
      <c r="I2131" s="203"/>
      <c r="J2131" s="123">
        <v>10.54</v>
      </c>
    </row>
    <row r="2132" spans="1:10" ht="16.5" thickBot="1" x14ac:dyDescent="0.25">
      <c r="A2132" s="128"/>
      <c r="B2132" s="128"/>
      <c r="C2132" s="128"/>
      <c r="D2132" s="128"/>
      <c r="E2132" s="128"/>
      <c r="F2132" s="128"/>
      <c r="G2132" s="128" t="s">
        <v>1210</v>
      </c>
      <c r="H2132" s="205">
        <v>18</v>
      </c>
      <c r="I2132" s="128" t="s">
        <v>1209</v>
      </c>
      <c r="J2132" s="206">
        <v>189.72</v>
      </c>
    </row>
    <row r="2133" spans="1:10" ht="15.75" thickTop="1" x14ac:dyDescent="0.2">
      <c r="A2133" s="124"/>
      <c r="B2133" s="124"/>
      <c r="C2133" s="124"/>
      <c r="D2133" s="124"/>
      <c r="E2133" s="124"/>
      <c r="F2133" s="124"/>
      <c r="G2133" s="124"/>
      <c r="H2133" s="124"/>
      <c r="I2133" s="124"/>
      <c r="J2133" s="124"/>
    </row>
    <row r="2134" spans="1:10" ht="15.75" x14ac:dyDescent="0.2">
      <c r="A2134" s="131" t="s">
        <v>782</v>
      </c>
      <c r="B2134" s="131" t="s">
        <v>1208</v>
      </c>
      <c r="C2134" s="131" t="s">
        <v>1207</v>
      </c>
      <c r="D2134" s="131" t="s">
        <v>641</v>
      </c>
      <c r="E2134" s="195" t="s">
        <v>1222</v>
      </c>
      <c r="F2134" s="195"/>
      <c r="G2134" s="131" t="s">
        <v>1206</v>
      </c>
      <c r="H2134" s="131" t="s">
        <v>1205</v>
      </c>
      <c r="I2134" s="131" t="s">
        <v>1204</v>
      </c>
      <c r="J2134" s="131" t="s">
        <v>642</v>
      </c>
    </row>
    <row r="2135" spans="1:10" ht="60" x14ac:dyDescent="0.2">
      <c r="A2135" s="132" t="s">
        <v>1221</v>
      </c>
      <c r="B2135" s="132" t="s">
        <v>776</v>
      </c>
      <c r="C2135" s="132" t="s">
        <v>678</v>
      </c>
      <c r="D2135" s="132" t="s">
        <v>330</v>
      </c>
      <c r="E2135" s="196" t="s">
        <v>1349</v>
      </c>
      <c r="F2135" s="196"/>
      <c r="G2135" s="132" t="s">
        <v>707</v>
      </c>
      <c r="H2135" s="118">
        <v>1</v>
      </c>
      <c r="I2135" s="119">
        <v>15.65</v>
      </c>
      <c r="J2135" s="119">
        <v>15.65</v>
      </c>
    </row>
    <row r="2136" spans="1:10" ht="30" x14ac:dyDescent="0.2">
      <c r="A2136" s="129" t="s">
        <v>1232</v>
      </c>
      <c r="B2136" s="129" t="s">
        <v>1345</v>
      </c>
      <c r="C2136" s="129" t="s">
        <v>678</v>
      </c>
      <c r="D2136" s="129" t="s">
        <v>1344</v>
      </c>
      <c r="E2136" s="197" t="s">
        <v>1266</v>
      </c>
      <c r="F2136" s="197"/>
      <c r="G2136" s="129" t="s">
        <v>1265</v>
      </c>
      <c r="H2136" s="121">
        <v>0.12839999999999999</v>
      </c>
      <c r="I2136" s="122">
        <v>18.57</v>
      </c>
      <c r="J2136" s="122">
        <v>2.38</v>
      </c>
    </row>
    <row r="2137" spans="1:10" ht="30" x14ac:dyDescent="0.2">
      <c r="A2137" s="129" t="s">
        <v>1232</v>
      </c>
      <c r="B2137" s="129" t="s">
        <v>1343</v>
      </c>
      <c r="C2137" s="129" t="s">
        <v>678</v>
      </c>
      <c r="D2137" s="129" t="s">
        <v>1342</v>
      </c>
      <c r="E2137" s="197" t="s">
        <v>1266</v>
      </c>
      <c r="F2137" s="197"/>
      <c r="G2137" s="129" t="s">
        <v>1265</v>
      </c>
      <c r="H2137" s="121">
        <v>0.12839999999999999</v>
      </c>
      <c r="I2137" s="122">
        <v>25.69</v>
      </c>
      <c r="J2137" s="122">
        <v>3.29</v>
      </c>
    </row>
    <row r="2138" spans="1:10" x14ac:dyDescent="0.2">
      <c r="A2138" s="133" t="s">
        <v>1219</v>
      </c>
      <c r="B2138" s="133" t="s">
        <v>1436</v>
      </c>
      <c r="C2138" s="133" t="s">
        <v>678</v>
      </c>
      <c r="D2138" s="133" t="s">
        <v>1435</v>
      </c>
      <c r="E2138" s="202" t="s">
        <v>1227</v>
      </c>
      <c r="F2138" s="202"/>
      <c r="G2138" s="133" t="s">
        <v>707</v>
      </c>
      <c r="H2138" s="126">
        <v>2.4500000000000001E-2</v>
      </c>
      <c r="I2138" s="127">
        <v>52.63</v>
      </c>
      <c r="J2138" s="127">
        <v>1.28</v>
      </c>
    </row>
    <row r="2139" spans="1:10" ht="30" x14ac:dyDescent="0.2">
      <c r="A2139" s="133" t="s">
        <v>1219</v>
      </c>
      <c r="B2139" s="133" t="s">
        <v>1513</v>
      </c>
      <c r="C2139" s="133" t="s">
        <v>678</v>
      </c>
      <c r="D2139" s="133" t="s">
        <v>1512</v>
      </c>
      <c r="E2139" s="202" t="s">
        <v>1227</v>
      </c>
      <c r="F2139" s="202"/>
      <c r="G2139" s="133" t="s">
        <v>707</v>
      </c>
      <c r="H2139" s="126">
        <v>1</v>
      </c>
      <c r="I2139" s="127">
        <v>6.31</v>
      </c>
      <c r="J2139" s="127">
        <v>6.31</v>
      </c>
    </row>
    <row r="2140" spans="1:10" ht="30" x14ac:dyDescent="0.2">
      <c r="A2140" s="133" t="s">
        <v>1219</v>
      </c>
      <c r="B2140" s="133" t="s">
        <v>1434</v>
      </c>
      <c r="C2140" s="133" t="s">
        <v>678</v>
      </c>
      <c r="D2140" s="133" t="s">
        <v>1433</v>
      </c>
      <c r="E2140" s="202" t="s">
        <v>1227</v>
      </c>
      <c r="F2140" s="202"/>
      <c r="G2140" s="133" t="s">
        <v>707</v>
      </c>
      <c r="H2140" s="126">
        <v>0.04</v>
      </c>
      <c r="I2140" s="127">
        <v>59.62</v>
      </c>
      <c r="J2140" s="127">
        <v>2.38</v>
      </c>
    </row>
    <row r="2141" spans="1:10" x14ac:dyDescent="0.2">
      <c r="A2141" s="133" t="s">
        <v>1219</v>
      </c>
      <c r="B2141" s="133" t="s">
        <v>1432</v>
      </c>
      <c r="C2141" s="133" t="s">
        <v>678</v>
      </c>
      <c r="D2141" s="133" t="s">
        <v>1431</v>
      </c>
      <c r="E2141" s="202" t="s">
        <v>1227</v>
      </c>
      <c r="F2141" s="202"/>
      <c r="G2141" s="133" t="s">
        <v>707</v>
      </c>
      <c r="H2141" s="126">
        <v>5.4000000000000003E-3</v>
      </c>
      <c r="I2141" s="127">
        <v>1.91</v>
      </c>
      <c r="J2141" s="127">
        <v>0.01</v>
      </c>
    </row>
    <row r="2142" spans="1:10" x14ac:dyDescent="0.2">
      <c r="A2142" s="130"/>
      <c r="B2142" s="130"/>
      <c r="C2142" s="130"/>
      <c r="D2142" s="130"/>
      <c r="E2142" s="130" t="s">
        <v>1215</v>
      </c>
      <c r="F2142" s="123">
        <v>2.289416846652268</v>
      </c>
      <c r="G2142" s="130" t="s">
        <v>1214</v>
      </c>
      <c r="H2142" s="123">
        <v>1.95</v>
      </c>
      <c r="I2142" s="130" t="s">
        <v>1213</v>
      </c>
      <c r="J2142" s="123">
        <v>4.24</v>
      </c>
    </row>
    <row r="2143" spans="1:10" x14ac:dyDescent="0.2">
      <c r="A2143" s="130"/>
      <c r="B2143" s="130"/>
      <c r="C2143" s="130"/>
      <c r="D2143" s="130"/>
      <c r="E2143" s="130" t="s">
        <v>1212</v>
      </c>
      <c r="F2143" s="123">
        <v>4.13</v>
      </c>
      <c r="G2143" s="130"/>
      <c r="H2143" s="203" t="s">
        <v>1211</v>
      </c>
      <c r="I2143" s="203"/>
      <c r="J2143" s="123">
        <v>19.78</v>
      </c>
    </row>
    <row r="2144" spans="1:10" ht="16.5" thickBot="1" x14ac:dyDescent="0.25">
      <c r="A2144" s="128"/>
      <c r="B2144" s="128"/>
      <c r="C2144" s="128"/>
      <c r="D2144" s="128"/>
      <c r="E2144" s="128"/>
      <c r="F2144" s="128"/>
      <c r="G2144" s="128" t="s">
        <v>1210</v>
      </c>
      <c r="H2144" s="205">
        <v>22</v>
      </c>
      <c r="I2144" s="128" t="s">
        <v>1209</v>
      </c>
      <c r="J2144" s="206">
        <v>435.16</v>
      </c>
    </row>
    <row r="2145" spans="1:10" ht="15.75" thickTop="1" x14ac:dyDescent="0.2">
      <c r="A2145" s="124"/>
      <c r="B2145" s="124"/>
      <c r="C2145" s="124"/>
      <c r="D2145" s="124"/>
      <c r="E2145" s="124"/>
      <c r="F2145" s="124"/>
      <c r="G2145" s="124"/>
      <c r="H2145" s="124"/>
      <c r="I2145" s="124"/>
      <c r="J2145" s="124"/>
    </row>
    <row r="2146" spans="1:10" ht="15.75" x14ac:dyDescent="0.2">
      <c r="A2146" s="131" t="s">
        <v>781</v>
      </c>
      <c r="B2146" s="131" t="s">
        <v>1208</v>
      </c>
      <c r="C2146" s="131" t="s">
        <v>1207</v>
      </c>
      <c r="D2146" s="131" t="s">
        <v>641</v>
      </c>
      <c r="E2146" s="195" t="s">
        <v>1222</v>
      </c>
      <c r="F2146" s="195"/>
      <c r="G2146" s="131" t="s">
        <v>1206</v>
      </c>
      <c r="H2146" s="131" t="s">
        <v>1205</v>
      </c>
      <c r="I2146" s="131" t="s">
        <v>1204</v>
      </c>
      <c r="J2146" s="131" t="s">
        <v>642</v>
      </c>
    </row>
    <row r="2147" spans="1:10" ht="30" x14ac:dyDescent="0.2">
      <c r="A2147" s="132" t="s">
        <v>1221</v>
      </c>
      <c r="B2147" s="132" t="s">
        <v>774</v>
      </c>
      <c r="C2147" s="132" t="s">
        <v>678</v>
      </c>
      <c r="D2147" s="132" t="s">
        <v>332</v>
      </c>
      <c r="E2147" s="196" t="s">
        <v>1349</v>
      </c>
      <c r="F2147" s="196"/>
      <c r="G2147" s="132" t="s">
        <v>707</v>
      </c>
      <c r="H2147" s="118">
        <v>1</v>
      </c>
      <c r="I2147" s="119">
        <v>351.01</v>
      </c>
      <c r="J2147" s="119">
        <v>351.01</v>
      </c>
    </row>
    <row r="2148" spans="1:10" ht="45" x14ac:dyDescent="0.2">
      <c r="A2148" s="129" t="s">
        <v>1232</v>
      </c>
      <c r="B2148" s="129" t="s">
        <v>1511</v>
      </c>
      <c r="C2148" s="129" t="s">
        <v>678</v>
      </c>
      <c r="D2148" s="129" t="s">
        <v>1510</v>
      </c>
      <c r="E2148" s="197" t="s">
        <v>1272</v>
      </c>
      <c r="F2148" s="197"/>
      <c r="G2148" s="129" t="s">
        <v>1025</v>
      </c>
      <c r="H2148" s="121">
        <v>1.41E-2</v>
      </c>
      <c r="I2148" s="122">
        <v>208.32</v>
      </c>
      <c r="J2148" s="122">
        <v>2.93</v>
      </c>
    </row>
    <row r="2149" spans="1:10" x14ac:dyDescent="0.2">
      <c r="A2149" s="129" t="s">
        <v>1232</v>
      </c>
      <c r="B2149" s="129" t="s">
        <v>1448</v>
      </c>
      <c r="C2149" s="129" t="s">
        <v>678</v>
      </c>
      <c r="D2149" s="129" t="s">
        <v>1447</v>
      </c>
      <c r="E2149" s="197" t="s">
        <v>1266</v>
      </c>
      <c r="F2149" s="197"/>
      <c r="G2149" s="129" t="s">
        <v>1265</v>
      </c>
      <c r="H2149" s="121">
        <v>0.28399999999999997</v>
      </c>
      <c r="I2149" s="122">
        <v>22.25</v>
      </c>
      <c r="J2149" s="122">
        <v>6.31</v>
      </c>
    </row>
    <row r="2150" spans="1:10" x14ac:dyDescent="0.2">
      <c r="A2150" s="129" t="s">
        <v>1232</v>
      </c>
      <c r="B2150" s="129" t="s">
        <v>1268</v>
      </c>
      <c r="C2150" s="129" t="s">
        <v>678</v>
      </c>
      <c r="D2150" s="129" t="s">
        <v>1267</v>
      </c>
      <c r="E2150" s="197" t="s">
        <v>1266</v>
      </c>
      <c r="F2150" s="197"/>
      <c r="G2150" s="129" t="s">
        <v>1265</v>
      </c>
      <c r="H2150" s="121">
        <v>0.22309999999999999</v>
      </c>
      <c r="I2150" s="122">
        <v>18.309999999999999</v>
      </c>
      <c r="J2150" s="122">
        <v>4.08</v>
      </c>
    </row>
    <row r="2151" spans="1:10" ht="45" x14ac:dyDescent="0.2">
      <c r="A2151" s="133" t="s">
        <v>1219</v>
      </c>
      <c r="B2151" s="133" t="s">
        <v>1509</v>
      </c>
      <c r="C2151" s="133" t="s">
        <v>678</v>
      </c>
      <c r="D2151" s="133" t="s">
        <v>1508</v>
      </c>
      <c r="E2151" s="202" t="s">
        <v>1227</v>
      </c>
      <c r="F2151" s="202"/>
      <c r="G2151" s="133" t="s">
        <v>707</v>
      </c>
      <c r="H2151" s="126">
        <v>1</v>
      </c>
      <c r="I2151" s="127">
        <v>337.69</v>
      </c>
      <c r="J2151" s="127">
        <v>337.69</v>
      </c>
    </row>
    <row r="2152" spans="1:10" x14ac:dyDescent="0.2">
      <c r="A2152" s="130"/>
      <c r="B2152" s="130"/>
      <c r="C2152" s="130"/>
      <c r="D2152" s="130"/>
      <c r="E2152" s="130" t="s">
        <v>1215</v>
      </c>
      <c r="F2152" s="123">
        <v>4.4546436285097188</v>
      </c>
      <c r="G2152" s="130" t="s">
        <v>1214</v>
      </c>
      <c r="H2152" s="123">
        <v>3.8</v>
      </c>
      <c r="I2152" s="130" t="s">
        <v>1213</v>
      </c>
      <c r="J2152" s="123">
        <v>8.25</v>
      </c>
    </row>
    <row r="2153" spans="1:10" x14ac:dyDescent="0.2">
      <c r="A2153" s="130"/>
      <c r="B2153" s="130"/>
      <c r="C2153" s="130"/>
      <c r="D2153" s="130"/>
      <c r="E2153" s="130" t="s">
        <v>1212</v>
      </c>
      <c r="F2153" s="123">
        <v>92.66</v>
      </c>
      <c r="G2153" s="130"/>
      <c r="H2153" s="203" t="s">
        <v>1211</v>
      </c>
      <c r="I2153" s="203"/>
      <c r="J2153" s="123">
        <v>443.67</v>
      </c>
    </row>
    <row r="2154" spans="1:10" ht="16.5" thickBot="1" x14ac:dyDescent="0.25">
      <c r="A2154" s="128"/>
      <c r="B2154" s="128"/>
      <c r="C2154" s="128"/>
      <c r="D2154" s="128"/>
      <c r="E2154" s="128"/>
      <c r="F2154" s="128"/>
      <c r="G2154" s="128" t="s">
        <v>1210</v>
      </c>
      <c r="H2154" s="205">
        <v>1</v>
      </c>
      <c r="I2154" s="128" t="s">
        <v>1209</v>
      </c>
      <c r="J2154" s="206">
        <v>443.67</v>
      </c>
    </row>
    <row r="2155" spans="1:10" ht="15.75" thickTop="1" x14ac:dyDescent="0.2">
      <c r="A2155" s="124"/>
      <c r="B2155" s="124"/>
      <c r="C2155" s="124"/>
      <c r="D2155" s="124"/>
      <c r="E2155" s="124"/>
      <c r="F2155" s="124"/>
      <c r="G2155" s="124"/>
      <c r="H2155" s="124"/>
      <c r="I2155" s="124"/>
      <c r="J2155" s="124"/>
    </row>
    <row r="2156" spans="1:10" ht="15.75" x14ac:dyDescent="0.2">
      <c r="A2156" s="131" t="s">
        <v>779</v>
      </c>
      <c r="B2156" s="131" t="s">
        <v>1208</v>
      </c>
      <c r="C2156" s="131" t="s">
        <v>1207</v>
      </c>
      <c r="D2156" s="131" t="s">
        <v>641</v>
      </c>
      <c r="E2156" s="195" t="s">
        <v>1222</v>
      </c>
      <c r="F2156" s="195"/>
      <c r="G2156" s="131" t="s">
        <v>1206</v>
      </c>
      <c r="H2156" s="131" t="s">
        <v>1205</v>
      </c>
      <c r="I2156" s="131" t="s">
        <v>1204</v>
      </c>
      <c r="J2156" s="131" t="s">
        <v>642</v>
      </c>
    </row>
    <row r="2157" spans="1:10" x14ac:dyDescent="0.2">
      <c r="A2157" s="132" t="s">
        <v>1221</v>
      </c>
      <c r="B2157" s="132" t="s">
        <v>772</v>
      </c>
      <c r="C2157" s="132" t="s">
        <v>668</v>
      </c>
      <c r="D2157" s="132" t="s">
        <v>771</v>
      </c>
      <c r="E2157" s="196" t="s">
        <v>1507</v>
      </c>
      <c r="F2157" s="196"/>
      <c r="G2157" s="132" t="s">
        <v>671</v>
      </c>
      <c r="H2157" s="118">
        <v>1</v>
      </c>
      <c r="I2157" s="119">
        <v>632.21</v>
      </c>
      <c r="J2157" s="119">
        <v>632.21</v>
      </c>
    </row>
    <row r="2158" spans="1:10" ht="30" x14ac:dyDescent="0.2">
      <c r="A2158" s="129" t="s">
        <v>1232</v>
      </c>
      <c r="B2158" s="129" t="s">
        <v>1506</v>
      </c>
      <c r="C2158" s="129" t="s">
        <v>668</v>
      </c>
      <c r="D2158" s="129" t="s">
        <v>1505</v>
      </c>
      <c r="E2158" s="197" t="s">
        <v>1504</v>
      </c>
      <c r="F2158" s="197"/>
      <c r="G2158" s="129" t="s">
        <v>1025</v>
      </c>
      <c r="H2158" s="121">
        <v>1.1499999999999999</v>
      </c>
      <c r="I2158" s="122">
        <v>34.74</v>
      </c>
      <c r="J2158" s="122">
        <v>39.950000000000003</v>
      </c>
    </row>
    <row r="2159" spans="1:10" ht="30" x14ac:dyDescent="0.2">
      <c r="A2159" s="129" t="s">
        <v>1232</v>
      </c>
      <c r="B2159" s="129" t="s">
        <v>1503</v>
      </c>
      <c r="C2159" s="129" t="s">
        <v>668</v>
      </c>
      <c r="D2159" s="129" t="s">
        <v>1502</v>
      </c>
      <c r="E2159" s="197" t="s">
        <v>1501</v>
      </c>
      <c r="F2159" s="197"/>
      <c r="G2159" s="129" t="s">
        <v>666</v>
      </c>
      <c r="H2159" s="121">
        <v>1.17</v>
      </c>
      <c r="I2159" s="122">
        <v>105.64</v>
      </c>
      <c r="J2159" s="122">
        <v>123.59</v>
      </c>
    </row>
    <row r="2160" spans="1:10" ht="30" x14ac:dyDescent="0.2">
      <c r="A2160" s="129" t="s">
        <v>1232</v>
      </c>
      <c r="B2160" s="129" t="s">
        <v>1500</v>
      </c>
      <c r="C2160" s="129" t="s">
        <v>668</v>
      </c>
      <c r="D2160" s="129" t="s">
        <v>1499</v>
      </c>
      <c r="E2160" s="197" t="s">
        <v>1498</v>
      </c>
      <c r="F2160" s="197"/>
      <c r="G2160" s="129" t="s">
        <v>1025</v>
      </c>
      <c r="H2160" s="121">
        <v>8.1000000000000003E-2</v>
      </c>
      <c r="I2160" s="122">
        <v>568.92999999999995</v>
      </c>
      <c r="J2160" s="122">
        <v>46.08</v>
      </c>
    </row>
    <row r="2161" spans="1:10" ht="30" x14ac:dyDescent="0.2">
      <c r="A2161" s="129" t="s">
        <v>1232</v>
      </c>
      <c r="B2161" s="129" t="s">
        <v>1385</v>
      </c>
      <c r="C2161" s="129" t="s">
        <v>668</v>
      </c>
      <c r="D2161" s="129" t="s">
        <v>1384</v>
      </c>
      <c r="E2161" s="197" t="s">
        <v>1316</v>
      </c>
      <c r="F2161" s="197"/>
      <c r="G2161" s="129" t="s">
        <v>1025</v>
      </c>
      <c r="H2161" s="121">
        <v>8.1000000000000003E-2</v>
      </c>
      <c r="I2161" s="122">
        <v>595.23</v>
      </c>
      <c r="J2161" s="122">
        <v>48.21</v>
      </c>
    </row>
    <row r="2162" spans="1:10" ht="45" x14ac:dyDescent="0.2">
      <c r="A2162" s="129" t="s">
        <v>1232</v>
      </c>
      <c r="B2162" s="129" t="s">
        <v>1286</v>
      </c>
      <c r="C2162" s="129" t="s">
        <v>668</v>
      </c>
      <c r="D2162" s="129" t="s">
        <v>1285</v>
      </c>
      <c r="E2162" s="197" t="s">
        <v>1284</v>
      </c>
      <c r="F2162" s="197"/>
      <c r="G2162" s="129" t="s">
        <v>1238</v>
      </c>
      <c r="H2162" s="121">
        <v>1.73</v>
      </c>
      <c r="I2162" s="122">
        <v>12.75</v>
      </c>
      <c r="J2162" s="122">
        <v>22.05</v>
      </c>
    </row>
    <row r="2163" spans="1:10" ht="45" x14ac:dyDescent="0.2">
      <c r="A2163" s="129" t="s">
        <v>1232</v>
      </c>
      <c r="B2163" s="129" t="s">
        <v>1497</v>
      </c>
      <c r="C2163" s="129" t="s">
        <v>668</v>
      </c>
      <c r="D2163" s="129" t="s">
        <v>1496</v>
      </c>
      <c r="E2163" s="197" t="s">
        <v>1495</v>
      </c>
      <c r="F2163" s="197"/>
      <c r="G2163" s="129" t="s">
        <v>666</v>
      </c>
      <c r="H2163" s="121">
        <v>1.8</v>
      </c>
      <c r="I2163" s="122">
        <v>104.35</v>
      </c>
      <c r="J2163" s="122">
        <v>187.83</v>
      </c>
    </row>
    <row r="2164" spans="1:10" ht="30" x14ac:dyDescent="0.2">
      <c r="A2164" s="129" t="s">
        <v>1232</v>
      </c>
      <c r="B2164" s="129" t="s">
        <v>1494</v>
      </c>
      <c r="C2164" s="129" t="s">
        <v>668</v>
      </c>
      <c r="D2164" s="129" t="s">
        <v>1493</v>
      </c>
      <c r="E2164" s="197" t="s">
        <v>1492</v>
      </c>
      <c r="F2164" s="197"/>
      <c r="G2164" s="129" t="s">
        <v>666</v>
      </c>
      <c r="H2164" s="121">
        <v>1.71</v>
      </c>
      <c r="I2164" s="122">
        <v>34.76</v>
      </c>
      <c r="J2164" s="122">
        <v>59.43</v>
      </c>
    </row>
    <row r="2165" spans="1:10" ht="30" x14ac:dyDescent="0.2">
      <c r="A2165" s="129" t="s">
        <v>1232</v>
      </c>
      <c r="B2165" s="129" t="s">
        <v>1491</v>
      </c>
      <c r="C2165" s="129" t="s">
        <v>668</v>
      </c>
      <c r="D2165" s="129" t="s">
        <v>1490</v>
      </c>
      <c r="E2165" s="197" t="s">
        <v>1489</v>
      </c>
      <c r="F2165" s="197"/>
      <c r="G2165" s="129" t="s">
        <v>1025</v>
      </c>
      <c r="H2165" s="121">
        <v>1.8</v>
      </c>
      <c r="I2165" s="122">
        <v>52.11</v>
      </c>
      <c r="J2165" s="122">
        <v>93.79</v>
      </c>
    </row>
    <row r="2166" spans="1:10" ht="30" x14ac:dyDescent="0.2">
      <c r="A2166" s="129" t="s">
        <v>1232</v>
      </c>
      <c r="B2166" s="129" t="s">
        <v>1488</v>
      </c>
      <c r="C2166" s="129" t="s">
        <v>668</v>
      </c>
      <c r="D2166" s="129" t="s">
        <v>1487</v>
      </c>
      <c r="E2166" s="197" t="s">
        <v>1233</v>
      </c>
      <c r="F2166" s="197"/>
      <c r="G2166" s="129" t="s">
        <v>666</v>
      </c>
      <c r="H2166" s="121">
        <v>1.71</v>
      </c>
      <c r="I2166" s="122">
        <v>6.6</v>
      </c>
      <c r="J2166" s="122">
        <v>11.28</v>
      </c>
    </row>
    <row r="2167" spans="1:10" x14ac:dyDescent="0.2">
      <c r="A2167" s="130"/>
      <c r="B2167" s="130"/>
      <c r="C2167" s="130"/>
      <c r="D2167" s="130"/>
      <c r="E2167" s="130" t="s">
        <v>1215</v>
      </c>
      <c r="F2167" s="123">
        <v>162.31641468682506</v>
      </c>
      <c r="G2167" s="130" t="s">
        <v>1214</v>
      </c>
      <c r="H2167" s="123">
        <v>138.29</v>
      </c>
      <c r="I2167" s="130" t="s">
        <v>1213</v>
      </c>
      <c r="J2167" s="123">
        <v>300.61</v>
      </c>
    </row>
    <row r="2168" spans="1:10" x14ac:dyDescent="0.2">
      <c r="A2168" s="130"/>
      <c r="B2168" s="130"/>
      <c r="C2168" s="130"/>
      <c r="D2168" s="130"/>
      <c r="E2168" s="130" t="s">
        <v>1212</v>
      </c>
      <c r="F2168" s="123">
        <v>166.9</v>
      </c>
      <c r="G2168" s="130"/>
      <c r="H2168" s="203" t="s">
        <v>1211</v>
      </c>
      <c r="I2168" s="203"/>
      <c r="J2168" s="123">
        <v>799.11</v>
      </c>
    </row>
    <row r="2169" spans="1:10" ht="16.5" thickBot="1" x14ac:dyDescent="0.25">
      <c r="A2169" s="128"/>
      <c r="B2169" s="128"/>
      <c r="C2169" s="128"/>
      <c r="D2169" s="128"/>
      <c r="E2169" s="128"/>
      <c r="F2169" s="128"/>
      <c r="G2169" s="128" t="s">
        <v>1210</v>
      </c>
      <c r="H2169" s="205">
        <v>2</v>
      </c>
      <c r="I2169" s="128" t="s">
        <v>1209</v>
      </c>
      <c r="J2169" s="206">
        <v>1598.22</v>
      </c>
    </row>
    <row r="2170" spans="1:10" ht="15.75" thickTop="1" x14ac:dyDescent="0.2">
      <c r="A2170" s="124"/>
      <c r="B2170" s="124"/>
      <c r="C2170" s="124"/>
      <c r="D2170" s="124"/>
      <c r="E2170" s="124"/>
      <c r="F2170" s="124"/>
      <c r="G2170" s="124"/>
      <c r="H2170" s="124"/>
      <c r="I2170" s="124"/>
      <c r="J2170" s="124"/>
    </row>
    <row r="2171" spans="1:10" ht="15.75" x14ac:dyDescent="0.2">
      <c r="A2171" s="131" t="s">
        <v>777</v>
      </c>
      <c r="B2171" s="131" t="s">
        <v>1208</v>
      </c>
      <c r="C2171" s="131" t="s">
        <v>1207</v>
      </c>
      <c r="D2171" s="131" t="s">
        <v>641</v>
      </c>
      <c r="E2171" s="195" t="s">
        <v>1222</v>
      </c>
      <c r="F2171" s="195"/>
      <c r="G2171" s="131" t="s">
        <v>1206</v>
      </c>
      <c r="H2171" s="131" t="s">
        <v>1205</v>
      </c>
      <c r="I2171" s="131" t="s">
        <v>1204</v>
      </c>
      <c r="J2171" s="131" t="s">
        <v>642</v>
      </c>
    </row>
    <row r="2172" spans="1:10" ht="60" x14ac:dyDescent="0.2">
      <c r="A2172" s="132" t="s">
        <v>1221</v>
      </c>
      <c r="B2172" s="132" t="s">
        <v>769</v>
      </c>
      <c r="C2172" s="132" t="s">
        <v>678</v>
      </c>
      <c r="D2172" s="132" t="s">
        <v>334</v>
      </c>
      <c r="E2172" s="196" t="s">
        <v>1349</v>
      </c>
      <c r="F2172" s="196"/>
      <c r="G2172" s="132" t="s">
        <v>707</v>
      </c>
      <c r="H2172" s="118">
        <v>1</v>
      </c>
      <c r="I2172" s="119">
        <v>62.88</v>
      </c>
      <c r="J2172" s="119">
        <v>62.88</v>
      </c>
    </row>
    <row r="2173" spans="1:10" ht="30" x14ac:dyDescent="0.2">
      <c r="A2173" s="129" t="s">
        <v>1232</v>
      </c>
      <c r="B2173" s="129" t="s">
        <v>1345</v>
      </c>
      <c r="C2173" s="129" t="s">
        <v>678</v>
      </c>
      <c r="D2173" s="129" t="s">
        <v>1344</v>
      </c>
      <c r="E2173" s="197" t="s">
        <v>1266</v>
      </c>
      <c r="F2173" s="197"/>
      <c r="G2173" s="129" t="s">
        <v>1265</v>
      </c>
      <c r="H2173" s="121">
        <v>0.42309999999999998</v>
      </c>
      <c r="I2173" s="122">
        <v>18.57</v>
      </c>
      <c r="J2173" s="122">
        <v>7.85</v>
      </c>
    </row>
    <row r="2174" spans="1:10" ht="30" x14ac:dyDescent="0.2">
      <c r="A2174" s="129" t="s">
        <v>1232</v>
      </c>
      <c r="B2174" s="129" t="s">
        <v>1343</v>
      </c>
      <c r="C2174" s="129" t="s">
        <v>678</v>
      </c>
      <c r="D2174" s="129" t="s">
        <v>1342</v>
      </c>
      <c r="E2174" s="197" t="s">
        <v>1266</v>
      </c>
      <c r="F2174" s="197"/>
      <c r="G2174" s="129" t="s">
        <v>1265</v>
      </c>
      <c r="H2174" s="121">
        <v>0.42309999999999998</v>
      </c>
      <c r="I2174" s="122">
        <v>25.69</v>
      </c>
      <c r="J2174" s="122">
        <v>10.86</v>
      </c>
    </row>
    <row r="2175" spans="1:10" x14ac:dyDescent="0.2">
      <c r="A2175" s="133" t="s">
        <v>1219</v>
      </c>
      <c r="B2175" s="133" t="s">
        <v>1436</v>
      </c>
      <c r="C2175" s="133" t="s">
        <v>678</v>
      </c>
      <c r="D2175" s="133" t="s">
        <v>1435</v>
      </c>
      <c r="E2175" s="202" t="s">
        <v>1227</v>
      </c>
      <c r="F2175" s="202"/>
      <c r="G2175" s="133" t="s">
        <v>707</v>
      </c>
      <c r="H2175" s="126">
        <v>2.92E-2</v>
      </c>
      <c r="I2175" s="127">
        <v>52.63</v>
      </c>
      <c r="J2175" s="127">
        <v>1.53</v>
      </c>
    </row>
    <row r="2176" spans="1:10" ht="30" x14ac:dyDescent="0.2">
      <c r="A2176" s="133" t="s">
        <v>1219</v>
      </c>
      <c r="B2176" s="133" t="s">
        <v>1486</v>
      </c>
      <c r="C2176" s="133" t="s">
        <v>678</v>
      </c>
      <c r="D2176" s="133" t="s">
        <v>1485</v>
      </c>
      <c r="E2176" s="202" t="s">
        <v>1227</v>
      </c>
      <c r="F2176" s="202"/>
      <c r="G2176" s="133" t="s">
        <v>707</v>
      </c>
      <c r="H2176" s="126">
        <v>1</v>
      </c>
      <c r="I2176" s="127">
        <v>40</v>
      </c>
      <c r="J2176" s="127">
        <v>40</v>
      </c>
    </row>
    <row r="2177" spans="1:10" ht="30" x14ac:dyDescent="0.2">
      <c r="A2177" s="133" t="s">
        <v>1219</v>
      </c>
      <c r="B2177" s="133" t="s">
        <v>1434</v>
      </c>
      <c r="C2177" s="133" t="s">
        <v>678</v>
      </c>
      <c r="D2177" s="133" t="s">
        <v>1433</v>
      </c>
      <c r="E2177" s="202" t="s">
        <v>1227</v>
      </c>
      <c r="F2177" s="202"/>
      <c r="G2177" s="133" t="s">
        <v>707</v>
      </c>
      <c r="H2177" s="126">
        <v>4.3999999999999997E-2</v>
      </c>
      <c r="I2177" s="127">
        <v>59.62</v>
      </c>
      <c r="J2177" s="127">
        <v>2.62</v>
      </c>
    </row>
    <row r="2178" spans="1:10" x14ac:dyDescent="0.2">
      <c r="A2178" s="133" t="s">
        <v>1219</v>
      </c>
      <c r="B2178" s="133" t="s">
        <v>1432</v>
      </c>
      <c r="C2178" s="133" t="s">
        <v>678</v>
      </c>
      <c r="D2178" s="133" t="s">
        <v>1431</v>
      </c>
      <c r="E2178" s="202" t="s">
        <v>1227</v>
      </c>
      <c r="F2178" s="202"/>
      <c r="G2178" s="133" t="s">
        <v>707</v>
      </c>
      <c r="H2178" s="126">
        <v>1.54E-2</v>
      </c>
      <c r="I2178" s="127">
        <v>1.91</v>
      </c>
      <c r="J2178" s="127">
        <v>0.02</v>
      </c>
    </row>
    <row r="2179" spans="1:10" x14ac:dyDescent="0.2">
      <c r="A2179" s="130"/>
      <c r="B2179" s="130"/>
      <c r="C2179" s="130"/>
      <c r="D2179" s="130"/>
      <c r="E2179" s="130" t="s">
        <v>1215</v>
      </c>
      <c r="F2179" s="123">
        <v>7.564794816414687</v>
      </c>
      <c r="G2179" s="130" t="s">
        <v>1214</v>
      </c>
      <c r="H2179" s="123">
        <v>6.45</v>
      </c>
      <c r="I2179" s="130" t="s">
        <v>1213</v>
      </c>
      <c r="J2179" s="123">
        <v>14.01</v>
      </c>
    </row>
    <row r="2180" spans="1:10" x14ac:dyDescent="0.2">
      <c r="A2180" s="130"/>
      <c r="B2180" s="130"/>
      <c r="C2180" s="130"/>
      <c r="D2180" s="130"/>
      <c r="E2180" s="130" t="s">
        <v>1212</v>
      </c>
      <c r="F2180" s="123">
        <v>16.600000000000001</v>
      </c>
      <c r="G2180" s="130"/>
      <c r="H2180" s="203" t="s">
        <v>1211</v>
      </c>
      <c r="I2180" s="203"/>
      <c r="J2180" s="123">
        <v>79.48</v>
      </c>
    </row>
    <row r="2181" spans="1:10" ht="16.5" thickBot="1" x14ac:dyDescent="0.25">
      <c r="A2181" s="128"/>
      <c r="B2181" s="128"/>
      <c r="C2181" s="128"/>
      <c r="D2181" s="128"/>
      <c r="E2181" s="128"/>
      <c r="F2181" s="128"/>
      <c r="G2181" s="128" t="s">
        <v>1210</v>
      </c>
      <c r="H2181" s="205">
        <v>6</v>
      </c>
      <c r="I2181" s="128" t="s">
        <v>1209</v>
      </c>
      <c r="J2181" s="206">
        <v>476.88</v>
      </c>
    </row>
    <row r="2182" spans="1:10" ht="15.75" thickTop="1" x14ac:dyDescent="0.2">
      <c r="A2182" s="124"/>
      <c r="B2182" s="124"/>
      <c r="C2182" s="124"/>
      <c r="D2182" s="124"/>
      <c r="E2182" s="124"/>
      <c r="F2182" s="124"/>
      <c r="G2182" s="124"/>
      <c r="H2182" s="124"/>
      <c r="I2182" s="124"/>
      <c r="J2182" s="124"/>
    </row>
    <row r="2183" spans="1:10" ht="15.75" x14ac:dyDescent="0.2">
      <c r="A2183" s="131" t="s">
        <v>775</v>
      </c>
      <c r="B2183" s="131" t="s">
        <v>1208</v>
      </c>
      <c r="C2183" s="131" t="s">
        <v>1207</v>
      </c>
      <c r="D2183" s="131" t="s">
        <v>641</v>
      </c>
      <c r="E2183" s="195" t="s">
        <v>1222</v>
      </c>
      <c r="F2183" s="195"/>
      <c r="G2183" s="131" t="s">
        <v>1206</v>
      </c>
      <c r="H2183" s="131" t="s">
        <v>1205</v>
      </c>
      <c r="I2183" s="131" t="s">
        <v>1204</v>
      </c>
      <c r="J2183" s="131" t="s">
        <v>642</v>
      </c>
    </row>
    <row r="2184" spans="1:10" ht="45" x14ac:dyDescent="0.2">
      <c r="A2184" s="132" t="s">
        <v>1221</v>
      </c>
      <c r="B2184" s="132" t="s">
        <v>768</v>
      </c>
      <c r="C2184" s="132" t="s">
        <v>678</v>
      </c>
      <c r="D2184" s="132" t="s">
        <v>335</v>
      </c>
      <c r="E2184" s="196" t="s">
        <v>1349</v>
      </c>
      <c r="F2184" s="196"/>
      <c r="G2184" s="132" t="s">
        <v>707</v>
      </c>
      <c r="H2184" s="118">
        <v>1</v>
      </c>
      <c r="I2184" s="119">
        <v>18.77</v>
      </c>
      <c r="J2184" s="119">
        <v>18.77</v>
      </c>
    </row>
    <row r="2185" spans="1:10" ht="30" x14ac:dyDescent="0.2">
      <c r="A2185" s="129" t="s">
        <v>1232</v>
      </c>
      <c r="B2185" s="129" t="s">
        <v>1345</v>
      </c>
      <c r="C2185" s="129" t="s">
        <v>678</v>
      </c>
      <c r="D2185" s="129" t="s">
        <v>1344</v>
      </c>
      <c r="E2185" s="197" t="s">
        <v>1266</v>
      </c>
      <c r="F2185" s="197"/>
      <c r="G2185" s="129" t="s">
        <v>1265</v>
      </c>
      <c r="H2185" s="121">
        <v>0.16520000000000001</v>
      </c>
      <c r="I2185" s="122">
        <v>18.57</v>
      </c>
      <c r="J2185" s="122">
        <v>3.06</v>
      </c>
    </row>
    <row r="2186" spans="1:10" ht="30" x14ac:dyDescent="0.2">
      <c r="A2186" s="129" t="s">
        <v>1232</v>
      </c>
      <c r="B2186" s="129" t="s">
        <v>1343</v>
      </c>
      <c r="C2186" s="129" t="s">
        <v>678</v>
      </c>
      <c r="D2186" s="129" t="s">
        <v>1342</v>
      </c>
      <c r="E2186" s="197" t="s">
        <v>1266</v>
      </c>
      <c r="F2186" s="197"/>
      <c r="G2186" s="129" t="s">
        <v>1265</v>
      </c>
      <c r="H2186" s="121">
        <v>0.16520000000000001</v>
      </c>
      <c r="I2186" s="122">
        <v>25.69</v>
      </c>
      <c r="J2186" s="122">
        <v>4.24</v>
      </c>
    </row>
    <row r="2187" spans="1:10" x14ac:dyDescent="0.2">
      <c r="A2187" s="133" t="s">
        <v>1219</v>
      </c>
      <c r="B2187" s="133" t="s">
        <v>1436</v>
      </c>
      <c r="C2187" s="133" t="s">
        <v>678</v>
      </c>
      <c r="D2187" s="133" t="s">
        <v>1435</v>
      </c>
      <c r="E2187" s="202" t="s">
        <v>1227</v>
      </c>
      <c r="F2187" s="202"/>
      <c r="G2187" s="133" t="s">
        <v>707</v>
      </c>
      <c r="H2187" s="126">
        <v>4.8999999999999998E-3</v>
      </c>
      <c r="I2187" s="127">
        <v>52.63</v>
      </c>
      <c r="J2187" s="127">
        <v>0.25</v>
      </c>
    </row>
    <row r="2188" spans="1:10" ht="30" x14ac:dyDescent="0.2">
      <c r="A2188" s="133" t="s">
        <v>1219</v>
      </c>
      <c r="B2188" s="133" t="s">
        <v>1484</v>
      </c>
      <c r="C2188" s="133" t="s">
        <v>678</v>
      </c>
      <c r="D2188" s="133" t="s">
        <v>1483</v>
      </c>
      <c r="E2188" s="202" t="s">
        <v>1227</v>
      </c>
      <c r="F2188" s="202"/>
      <c r="G2188" s="133" t="s">
        <v>707</v>
      </c>
      <c r="H2188" s="126">
        <v>1</v>
      </c>
      <c r="I2188" s="127">
        <v>10.72</v>
      </c>
      <c r="J2188" s="127">
        <v>10.72</v>
      </c>
    </row>
    <row r="2189" spans="1:10" ht="30" x14ac:dyDescent="0.2">
      <c r="A2189" s="133" t="s">
        <v>1219</v>
      </c>
      <c r="B2189" s="133" t="s">
        <v>1434</v>
      </c>
      <c r="C2189" s="133" t="s">
        <v>678</v>
      </c>
      <c r="D2189" s="133" t="s">
        <v>1433</v>
      </c>
      <c r="E2189" s="202" t="s">
        <v>1227</v>
      </c>
      <c r="F2189" s="202"/>
      <c r="G2189" s="133" t="s">
        <v>707</v>
      </c>
      <c r="H2189" s="126">
        <v>7.4999999999999997E-3</v>
      </c>
      <c r="I2189" s="127">
        <v>59.62</v>
      </c>
      <c r="J2189" s="127">
        <v>0.44</v>
      </c>
    </row>
    <row r="2190" spans="1:10" x14ac:dyDescent="0.2">
      <c r="A2190" s="133" t="s">
        <v>1219</v>
      </c>
      <c r="B2190" s="133" t="s">
        <v>1432</v>
      </c>
      <c r="C2190" s="133" t="s">
        <v>678</v>
      </c>
      <c r="D2190" s="133" t="s">
        <v>1431</v>
      </c>
      <c r="E2190" s="202" t="s">
        <v>1227</v>
      </c>
      <c r="F2190" s="202"/>
      <c r="G2190" s="133" t="s">
        <v>707</v>
      </c>
      <c r="H2190" s="126">
        <v>3.5999999999999997E-2</v>
      </c>
      <c r="I2190" s="127">
        <v>1.91</v>
      </c>
      <c r="J2190" s="127">
        <v>0.06</v>
      </c>
    </row>
    <row r="2191" spans="1:10" x14ac:dyDescent="0.2">
      <c r="A2191" s="130"/>
      <c r="B2191" s="130"/>
      <c r="C2191" s="130"/>
      <c r="D2191" s="130"/>
      <c r="E2191" s="130" t="s">
        <v>1215</v>
      </c>
      <c r="F2191" s="123">
        <v>2.9481641468682507</v>
      </c>
      <c r="G2191" s="130" t="s">
        <v>1214</v>
      </c>
      <c r="H2191" s="123">
        <v>2.5099999999999998</v>
      </c>
      <c r="I2191" s="130" t="s">
        <v>1213</v>
      </c>
      <c r="J2191" s="123">
        <v>5.46</v>
      </c>
    </row>
    <row r="2192" spans="1:10" x14ac:dyDescent="0.2">
      <c r="A2192" s="130"/>
      <c r="B2192" s="130"/>
      <c r="C2192" s="130"/>
      <c r="D2192" s="130"/>
      <c r="E2192" s="130" t="s">
        <v>1212</v>
      </c>
      <c r="F2192" s="123">
        <v>4.95</v>
      </c>
      <c r="G2192" s="130"/>
      <c r="H2192" s="203" t="s">
        <v>1211</v>
      </c>
      <c r="I2192" s="203"/>
      <c r="J2192" s="123">
        <v>23.72</v>
      </c>
    </row>
    <row r="2193" spans="1:10" ht="16.5" thickBot="1" x14ac:dyDescent="0.25">
      <c r="A2193" s="128"/>
      <c r="B2193" s="128"/>
      <c r="C2193" s="128"/>
      <c r="D2193" s="128"/>
      <c r="E2193" s="128"/>
      <c r="F2193" s="128"/>
      <c r="G2193" s="128" t="s">
        <v>1210</v>
      </c>
      <c r="H2193" s="205">
        <v>1</v>
      </c>
      <c r="I2193" s="128" t="s">
        <v>1209</v>
      </c>
      <c r="J2193" s="206">
        <v>23.72</v>
      </c>
    </row>
    <row r="2194" spans="1:10" ht="15.75" thickTop="1" x14ac:dyDescent="0.2">
      <c r="A2194" s="124"/>
      <c r="B2194" s="124"/>
      <c r="C2194" s="124"/>
      <c r="D2194" s="124"/>
      <c r="E2194" s="124"/>
      <c r="F2194" s="124"/>
      <c r="G2194" s="124"/>
      <c r="H2194" s="124"/>
      <c r="I2194" s="124"/>
      <c r="J2194" s="124"/>
    </row>
    <row r="2195" spans="1:10" ht="15.75" x14ac:dyDescent="0.2">
      <c r="A2195" s="131" t="s">
        <v>773</v>
      </c>
      <c r="B2195" s="131" t="s">
        <v>1208</v>
      </c>
      <c r="C2195" s="131" t="s">
        <v>1207</v>
      </c>
      <c r="D2195" s="131" t="s">
        <v>641</v>
      </c>
      <c r="E2195" s="195" t="s">
        <v>1222</v>
      </c>
      <c r="F2195" s="195"/>
      <c r="G2195" s="131" t="s">
        <v>1206</v>
      </c>
      <c r="H2195" s="131" t="s">
        <v>1205</v>
      </c>
      <c r="I2195" s="131" t="s">
        <v>1204</v>
      </c>
      <c r="J2195" s="131" t="s">
        <v>642</v>
      </c>
    </row>
    <row r="2196" spans="1:10" ht="60" x14ac:dyDescent="0.2">
      <c r="A2196" s="132" t="s">
        <v>1221</v>
      </c>
      <c r="B2196" s="132" t="s">
        <v>767</v>
      </c>
      <c r="C2196" s="132" t="s">
        <v>678</v>
      </c>
      <c r="D2196" s="132" t="s">
        <v>766</v>
      </c>
      <c r="E2196" s="196" t="s">
        <v>1349</v>
      </c>
      <c r="F2196" s="196"/>
      <c r="G2196" s="132" t="s">
        <v>707</v>
      </c>
      <c r="H2196" s="118">
        <v>1</v>
      </c>
      <c r="I2196" s="119">
        <v>5602.02</v>
      </c>
      <c r="J2196" s="119">
        <v>5602.02</v>
      </c>
    </row>
    <row r="2197" spans="1:10" ht="45" x14ac:dyDescent="0.2">
      <c r="A2197" s="129" t="s">
        <v>1232</v>
      </c>
      <c r="B2197" s="129" t="s">
        <v>1454</v>
      </c>
      <c r="C2197" s="129" t="s">
        <v>678</v>
      </c>
      <c r="D2197" s="129" t="s">
        <v>1453</v>
      </c>
      <c r="E2197" s="197" t="s">
        <v>1272</v>
      </c>
      <c r="F2197" s="197"/>
      <c r="G2197" s="129" t="s">
        <v>1025</v>
      </c>
      <c r="H2197" s="121">
        <v>0.40500000000000003</v>
      </c>
      <c r="I2197" s="122">
        <v>165.82</v>
      </c>
      <c r="J2197" s="122">
        <v>67.150000000000006</v>
      </c>
    </row>
    <row r="2198" spans="1:10" ht="75" x14ac:dyDescent="0.2">
      <c r="A2198" s="129" t="s">
        <v>1232</v>
      </c>
      <c r="B2198" s="129" t="s">
        <v>1452</v>
      </c>
      <c r="C2198" s="129" t="s">
        <v>678</v>
      </c>
      <c r="D2198" s="129" t="s">
        <v>1451</v>
      </c>
      <c r="E2198" s="197" t="s">
        <v>1255</v>
      </c>
      <c r="F2198" s="197"/>
      <c r="G2198" s="129" t="s">
        <v>1258</v>
      </c>
      <c r="H2198" s="121">
        <v>9.2299999999999993E-2</v>
      </c>
      <c r="I2198" s="122">
        <v>133.74</v>
      </c>
      <c r="J2198" s="122">
        <v>12.34</v>
      </c>
    </row>
    <row r="2199" spans="1:10" ht="75" x14ac:dyDescent="0.2">
      <c r="A2199" s="129" t="s">
        <v>1232</v>
      </c>
      <c r="B2199" s="129" t="s">
        <v>1450</v>
      </c>
      <c r="C2199" s="129" t="s">
        <v>678</v>
      </c>
      <c r="D2199" s="129" t="s">
        <v>1449</v>
      </c>
      <c r="E2199" s="197" t="s">
        <v>1255</v>
      </c>
      <c r="F2199" s="197"/>
      <c r="G2199" s="129" t="s">
        <v>1254</v>
      </c>
      <c r="H2199" s="121">
        <v>0.18820000000000001</v>
      </c>
      <c r="I2199" s="122">
        <v>51.51</v>
      </c>
      <c r="J2199" s="122">
        <v>9.69</v>
      </c>
    </row>
    <row r="2200" spans="1:10" ht="45" x14ac:dyDescent="0.2">
      <c r="A2200" s="129" t="s">
        <v>1232</v>
      </c>
      <c r="B2200" s="129" t="s">
        <v>1482</v>
      </c>
      <c r="C2200" s="129" t="s">
        <v>678</v>
      </c>
      <c r="D2200" s="129" t="s">
        <v>1481</v>
      </c>
      <c r="E2200" s="197" t="s">
        <v>1266</v>
      </c>
      <c r="F2200" s="197"/>
      <c r="G2200" s="129" t="s">
        <v>1025</v>
      </c>
      <c r="H2200" s="121">
        <v>0.1195</v>
      </c>
      <c r="I2200" s="122">
        <v>434.31</v>
      </c>
      <c r="J2200" s="122">
        <v>51.9</v>
      </c>
    </row>
    <row r="2201" spans="1:10" x14ac:dyDescent="0.2">
      <c r="A2201" s="129" t="s">
        <v>1232</v>
      </c>
      <c r="B2201" s="129" t="s">
        <v>1448</v>
      </c>
      <c r="C2201" s="129" t="s">
        <v>678</v>
      </c>
      <c r="D2201" s="129" t="s">
        <v>1447</v>
      </c>
      <c r="E2201" s="197" t="s">
        <v>1266</v>
      </c>
      <c r="F2201" s="197"/>
      <c r="G2201" s="129" t="s">
        <v>1265</v>
      </c>
      <c r="H2201" s="121">
        <v>41.419199999999996</v>
      </c>
      <c r="I2201" s="122">
        <v>22.25</v>
      </c>
      <c r="J2201" s="122">
        <v>921.57</v>
      </c>
    </row>
    <row r="2202" spans="1:10" x14ac:dyDescent="0.2">
      <c r="A2202" s="129" t="s">
        <v>1232</v>
      </c>
      <c r="B2202" s="129" t="s">
        <v>1268</v>
      </c>
      <c r="C2202" s="129" t="s">
        <v>678</v>
      </c>
      <c r="D2202" s="129" t="s">
        <v>1267</v>
      </c>
      <c r="E2202" s="197" t="s">
        <v>1266</v>
      </c>
      <c r="F2202" s="197"/>
      <c r="G2202" s="129" t="s">
        <v>1265</v>
      </c>
      <c r="H2202" s="121">
        <v>32.543599999999998</v>
      </c>
      <c r="I2202" s="122">
        <v>18.309999999999999</v>
      </c>
      <c r="J2202" s="122">
        <v>595.87</v>
      </c>
    </row>
    <row r="2203" spans="1:10" ht="45" x14ac:dyDescent="0.2">
      <c r="A2203" s="129" t="s">
        <v>1232</v>
      </c>
      <c r="B2203" s="129" t="s">
        <v>1480</v>
      </c>
      <c r="C2203" s="129" t="s">
        <v>678</v>
      </c>
      <c r="D2203" s="129" t="s">
        <v>1479</v>
      </c>
      <c r="E2203" s="197" t="s">
        <v>1266</v>
      </c>
      <c r="F2203" s="197"/>
      <c r="G2203" s="129" t="s">
        <v>1025</v>
      </c>
      <c r="H2203" s="121">
        <v>1.58</v>
      </c>
      <c r="I2203" s="122">
        <v>524.6</v>
      </c>
      <c r="J2203" s="122">
        <v>828.86</v>
      </c>
    </row>
    <row r="2204" spans="1:10" ht="30" x14ac:dyDescent="0.2">
      <c r="A2204" s="129" t="s">
        <v>1232</v>
      </c>
      <c r="B2204" s="129" t="s">
        <v>1478</v>
      </c>
      <c r="C2204" s="129" t="s">
        <v>678</v>
      </c>
      <c r="D2204" s="129" t="s">
        <v>1477</v>
      </c>
      <c r="E2204" s="197" t="s">
        <v>1275</v>
      </c>
      <c r="F2204" s="197"/>
      <c r="G2204" s="129" t="s">
        <v>1025</v>
      </c>
      <c r="H2204" s="121">
        <v>0.16</v>
      </c>
      <c r="I2204" s="122">
        <v>891.3</v>
      </c>
      <c r="J2204" s="122">
        <v>142.6</v>
      </c>
    </row>
    <row r="2205" spans="1:10" ht="30" x14ac:dyDescent="0.2">
      <c r="A2205" s="129" t="s">
        <v>1232</v>
      </c>
      <c r="B2205" s="129" t="s">
        <v>1476</v>
      </c>
      <c r="C2205" s="129" t="s">
        <v>678</v>
      </c>
      <c r="D2205" s="129" t="s">
        <v>1475</v>
      </c>
      <c r="E2205" s="197" t="s">
        <v>1275</v>
      </c>
      <c r="F2205" s="197"/>
      <c r="G2205" s="129" t="s">
        <v>13</v>
      </c>
      <c r="H2205" s="121">
        <v>4.9359999999999999</v>
      </c>
      <c r="I2205" s="122">
        <v>10.55</v>
      </c>
      <c r="J2205" s="122">
        <v>52.07</v>
      </c>
    </row>
    <row r="2206" spans="1:10" ht="45" x14ac:dyDescent="0.2">
      <c r="A2206" s="129" t="s">
        <v>1232</v>
      </c>
      <c r="B2206" s="129" t="s">
        <v>1474</v>
      </c>
      <c r="C2206" s="129" t="s">
        <v>678</v>
      </c>
      <c r="D2206" s="129" t="s">
        <v>1473</v>
      </c>
      <c r="E2206" s="197" t="s">
        <v>1275</v>
      </c>
      <c r="F2206" s="197"/>
      <c r="G2206" s="129" t="s">
        <v>13</v>
      </c>
      <c r="H2206" s="121">
        <v>25.680399999999999</v>
      </c>
      <c r="I2206" s="122">
        <v>15.28</v>
      </c>
      <c r="J2206" s="122">
        <v>392.39</v>
      </c>
    </row>
    <row r="2207" spans="1:10" ht="45" x14ac:dyDescent="0.2">
      <c r="A2207" s="129" t="s">
        <v>1232</v>
      </c>
      <c r="B2207" s="129" t="s">
        <v>1472</v>
      </c>
      <c r="C2207" s="129" t="s">
        <v>678</v>
      </c>
      <c r="D2207" s="129" t="s">
        <v>1471</v>
      </c>
      <c r="E2207" s="197" t="s">
        <v>1275</v>
      </c>
      <c r="F2207" s="197"/>
      <c r="G2207" s="129" t="s">
        <v>1025</v>
      </c>
      <c r="H2207" s="121">
        <v>0.96740000000000004</v>
      </c>
      <c r="I2207" s="122">
        <v>429.66</v>
      </c>
      <c r="J2207" s="122">
        <v>415.65</v>
      </c>
    </row>
    <row r="2208" spans="1:10" ht="45" x14ac:dyDescent="0.2">
      <c r="A2208" s="129" t="s">
        <v>1232</v>
      </c>
      <c r="B2208" s="129" t="s">
        <v>1163</v>
      </c>
      <c r="C2208" s="129" t="s">
        <v>678</v>
      </c>
      <c r="D2208" s="129" t="s">
        <v>111</v>
      </c>
      <c r="E2208" s="197" t="s">
        <v>1275</v>
      </c>
      <c r="F2208" s="197"/>
      <c r="G2208" s="129" t="s">
        <v>666</v>
      </c>
      <c r="H2208" s="121">
        <v>1.6</v>
      </c>
      <c r="I2208" s="122">
        <v>66.16</v>
      </c>
      <c r="J2208" s="122">
        <v>105.85</v>
      </c>
    </row>
    <row r="2209" spans="1:10" ht="45" x14ac:dyDescent="0.2">
      <c r="A2209" s="129" t="s">
        <v>1232</v>
      </c>
      <c r="B2209" s="129" t="s">
        <v>1470</v>
      </c>
      <c r="C2209" s="129" t="s">
        <v>678</v>
      </c>
      <c r="D2209" s="129" t="s">
        <v>1469</v>
      </c>
      <c r="E2209" s="197" t="s">
        <v>1275</v>
      </c>
      <c r="F2209" s="197"/>
      <c r="G2209" s="129" t="s">
        <v>1025</v>
      </c>
      <c r="H2209" s="121">
        <v>0.31359999999999999</v>
      </c>
      <c r="I2209" s="122">
        <v>2153.12</v>
      </c>
      <c r="J2209" s="122">
        <v>675.21</v>
      </c>
    </row>
    <row r="2210" spans="1:10" ht="30" x14ac:dyDescent="0.2">
      <c r="A2210" s="133" t="s">
        <v>1219</v>
      </c>
      <c r="B2210" s="133" t="s">
        <v>1468</v>
      </c>
      <c r="C2210" s="133" t="s">
        <v>678</v>
      </c>
      <c r="D2210" s="133" t="s">
        <v>1467</v>
      </c>
      <c r="E2210" s="202" t="s">
        <v>1227</v>
      </c>
      <c r="F2210" s="202"/>
      <c r="G2210" s="133" t="s">
        <v>410</v>
      </c>
      <c r="H2210" s="126">
        <v>2.24E-2</v>
      </c>
      <c r="I2210" s="127">
        <v>8.94</v>
      </c>
      <c r="J2210" s="127">
        <v>0.2</v>
      </c>
    </row>
    <row r="2211" spans="1:10" ht="30" x14ac:dyDescent="0.2">
      <c r="A2211" s="133" t="s">
        <v>1219</v>
      </c>
      <c r="B2211" s="133" t="s">
        <v>1466</v>
      </c>
      <c r="C2211" s="133" t="s">
        <v>678</v>
      </c>
      <c r="D2211" s="133" t="s">
        <v>1465</v>
      </c>
      <c r="E2211" s="202" t="s">
        <v>1227</v>
      </c>
      <c r="F2211" s="202"/>
      <c r="G2211" s="133" t="s">
        <v>108</v>
      </c>
      <c r="H2211" s="126">
        <v>0.4884</v>
      </c>
      <c r="I2211" s="127">
        <v>11.05</v>
      </c>
      <c r="J2211" s="127">
        <v>5.39</v>
      </c>
    </row>
    <row r="2212" spans="1:10" ht="30" x14ac:dyDescent="0.2">
      <c r="A2212" s="133" t="s">
        <v>1219</v>
      </c>
      <c r="B2212" s="133" t="s">
        <v>1464</v>
      </c>
      <c r="C2212" s="133" t="s">
        <v>678</v>
      </c>
      <c r="D2212" s="133" t="s">
        <v>1463</v>
      </c>
      <c r="E2212" s="202" t="s">
        <v>1227</v>
      </c>
      <c r="F2212" s="202"/>
      <c r="G2212" s="133" t="s">
        <v>108</v>
      </c>
      <c r="H2212" s="126">
        <v>0.58079999999999998</v>
      </c>
      <c r="I2212" s="127">
        <v>3.87</v>
      </c>
      <c r="J2212" s="127">
        <v>2.2400000000000002</v>
      </c>
    </row>
    <row r="2213" spans="1:10" x14ac:dyDescent="0.2">
      <c r="A2213" s="133" t="s">
        <v>1219</v>
      </c>
      <c r="B2213" s="133" t="s">
        <v>1462</v>
      </c>
      <c r="C2213" s="133" t="s">
        <v>678</v>
      </c>
      <c r="D2213" s="133" t="s">
        <v>1461</v>
      </c>
      <c r="E2213" s="202" t="s">
        <v>1227</v>
      </c>
      <c r="F2213" s="202"/>
      <c r="G2213" s="133" t="s">
        <v>13</v>
      </c>
      <c r="H2213" s="126">
        <v>5.1499999999999997E-2</v>
      </c>
      <c r="I2213" s="127">
        <v>24.62</v>
      </c>
      <c r="J2213" s="127">
        <v>1.26</v>
      </c>
    </row>
    <row r="2214" spans="1:10" ht="45" x14ac:dyDescent="0.2">
      <c r="A2214" s="133" t="s">
        <v>1219</v>
      </c>
      <c r="B2214" s="133" t="s">
        <v>1460</v>
      </c>
      <c r="C2214" s="133" t="s">
        <v>678</v>
      </c>
      <c r="D2214" s="133" t="s">
        <v>1459</v>
      </c>
      <c r="E2214" s="202" t="s">
        <v>1227</v>
      </c>
      <c r="F2214" s="202"/>
      <c r="G2214" s="133" t="s">
        <v>108</v>
      </c>
      <c r="H2214" s="126">
        <v>1.8216000000000001</v>
      </c>
      <c r="I2214" s="127">
        <v>13.89</v>
      </c>
      <c r="J2214" s="127">
        <v>25.3</v>
      </c>
    </row>
    <row r="2215" spans="1:10" ht="30" x14ac:dyDescent="0.2">
      <c r="A2215" s="133" t="s">
        <v>1219</v>
      </c>
      <c r="B2215" s="133" t="s">
        <v>1458</v>
      </c>
      <c r="C2215" s="133" t="s">
        <v>678</v>
      </c>
      <c r="D2215" s="133" t="s">
        <v>1457</v>
      </c>
      <c r="E2215" s="202" t="s">
        <v>1227</v>
      </c>
      <c r="F2215" s="202"/>
      <c r="G2215" s="133" t="s">
        <v>707</v>
      </c>
      <c r="H2215" s="126">
        <v>1906.5918999999999</v>
      </c>
      <c r="I2215" s="127">
        <v>0.68</v>
      </c>
      <c r="J2215" s="127">
        <v>1296.48</v>
      </c>
    </row>
    <row r="2216" spans="1:10" x14ac:dyDescent="0.2">
      <c r="A2216" s="130"/>
      <c r="B2216" s="130"/>
      <c r="C2216" s="130"/>
      <c r="D2216" s="130"/>
      <c r="E2216" s="130" t="s">
        <v>1215</v>
      </c>
      <c r="F2216" s="123">
        <v>871.50647948164146</v>
      </c>
      <c r="G2216" s="130" t="s">
        <v>1214</v>
      </c>
      <c r="H2216" s="123">
        <v>742.52</v>
      </c>
      <c r="I2216" s="130" t="s">
        <v>1213</v>
      </c>
      <c r="J2216" s="123">
        <v>1614.03</v>
      </c>
    </row>
    <row r="2217" spans="1:10" x14ac:dyDescent="0.2">
      <c r="A2217" s="130"/>
      <c r="B2217" s="130"/>
      <c r="C2217" s="130"/>
      <c r="D2217" s="130"/>
      <c r="E2217" s="130" t="s">
        <v>1212</v>
      </c>
      <c r="F2217" s="123">
        <v>1478.93</v>
      </c>
      <c r="G2217" s="130"/>
      <c r="H2217" s="203" t="s">
        <v>1211</v>
      </c>
      <c r="I2217" s="203"/>
      <c r="J2217" s="123">
        <v>7080.95</v>
      </c>
    </row>
    <row r="2218" spans="1:10" ht="16.5" thickBot="1" x14ac:dyDescent="0.25">
      <c r="A2218" s="128"/>
      <c r="B2218" s="128"/>
      <c r="C2218" s="128"/>
      <c r="D2218" s="128"/>
      <c r="E2218" s="128"/>
      <c r="F2218" s="128"/>
      <c r="G2218" s="128" t="s">
        <v>1210</v>
      </c>
      <c r="H2218" s="205">
        <v>1</v>
      </c>
      <c r="I2218" s="128" t="s">
        <v>1209</v>
      </c>
      <c r="J2218" s="206">
        <v>7080.95</v>
      </c>
    </row>
    <row r="2219" spans="1:10" ht="15.75" thickTop="1" x14ac:dyDescent="0.2">
      <c r="A2219" s="124"/>
      <c r="B2219" s="124"/>
      <c r="C2219" s="124"/>
      <c r="D2219" s="124"/>
      <c r="E2219" s="124"/>
      <c r="F2219" s="124"/>
      <c r="G2219" s="124"/>
      <c r="H2219" s="124"/>
      <c r="I2219" s="124"/>
      <c r="J2219" s="124"/>
    </row>
    <row r="2220" spans="1:10" ht="15.75" x14ac:dyDescent="0.2">
      <c r="A2220" s="131" t="s">
        <v>770</v>
      </c>
      <c r="B2220" s="131" t="s">
        <v>1208</v>
      </c>
      <c r="C2220" s="131" t="s">
        <v>1207</v>
      </c>
      <c r="D2220" s="131" t="s">
        <v>641</v>
      </c>
      <c r="E2220" s="195" t="s">
        <v>1222</v>
      </c>
      <c r="F2220" s="195"/>
      <c r="G2220" s="131" t="s">
        <v>1206</v>
      </c>
      <c r="H2220" s="131" t="s">
        <v>1205</v>
      </c>
      <c r="I2220" s="131" t="s">
        <v>1204</v>
      </c>
      <c r="J2220" s="131" t="s">
        <v>642</v>
      </c>
    </row>
    <row r="2221" spans="1:10" ht="60" x14ac:dyDescent="0.2">
      <c r="A2221" s="132" t="s">
        <v>1221</v>
      </c>
      <c r="B2221" s="132" t="s">
        <v>765</v>
      </c>
      <c r="C2221" s="132" t="s">
        <v>678</v>
      </c>
      <c r="D2221" s="132" t="s">
        <v>614</v>
      </c>
      <c r="E2221" s="196" t="s">
        <v>1349</v>
      </c>
      <c r="F2221" s="196"/>
      <c r="G2221" s="132" t="s">
        <v>707</v>
      </c>
      <c r="H2221" s="118">
        <v>1</v>
      </c>
      <c r="I2221" s="119">
        <v>2324.0700000000002</v>
      </c>
      <c r="J2221" s="119">
        <v>2324.0700000000002</v>
      </c>
    </row>
    <row r="2222" spans="1:10" ht="45" x14ac:dyDescent="0.2">
      <c r="A2222" s="129" t="s">
        <v>1232</v>
      </c>
      <c r="B2222" s="129" t="s">
        <v>1456</v>
      </c>
      <c r="C2222" s="129" t="s">
        <v>678</v>
      </c>
      <c r="D2222" s="129" t="s">
        <v>1455</v>
      </c>
      <c r="E2222" s="197" t="s">
        <v>1266</v>
      </c>
      <c r="F2222" s="197"/>
      <c r="G2222" s="129" t="s">
        <v>1025</v>
      </c>
      <c r="H2222" s="121">
        <v>1.46E-2</v>
      </c>
      <c r="I2222" s="122">
        <v>713.43</v>
      </c>
      <c r="J2222" s="122">
        <v>10.41</v>
      </c>
    </row>
    <row r="2223" spans="1:10" ht="45" x14ac:dyDescent="0.2">
      <c r="A2223" s="129" t="s">
        <v>1232</v>
      </c>
      <c r="B2223" s="129" t="s">
        <v>1454</v>
      </c>
      <c r="C2223" s="129" t="s">
        <v>678</v>
      </c>
      <c r="D2223" s="129" t="s">
        <v>1453</v>
      </c>
      <c r="E2223" s="197" t="s">
        <v>1272</v>
      </c>
      <c r="F2223" s="197"/>
      <c r="G2223" s="129" t="s">
        <v>1025</v>
      </c>
      <c r="H2223" s="121">
        <v>0.37330000000000002</v>
      </c>
      <c r="I2223" s="122">
        <v>165.82</v>
      </c>
      <c r="J2223" s="122">
        <v>61.9</v>
      </c>
    </row>
    <row r="2224" spans="1:10" ht="75" x14ac:dyDescent="0.2">
      <c r="A2224" s="129" t="s">
        <v>1232</v>
      </c>
      <c r="B2224" s="129" t="s">
        <v>1452</v>
      </c>
      <c r="C2224" s="129" t="s">
        <v>678</v>
      </c>
      <c r="D2224" s="129" t="s">
        <v>1451</v>
      </c>
      <c r="E2224" s="197" t="s">
        <v>1255</v>
      </c>
      <c r="F2224" s="197"/>
      <c r="G2224" s="129" t="s">
        <v>1258</v>
      </c>
      <c r="H2224" s="121">
        <v>0.40189999999999998</v>
      </c>
      <c r="I2224" s="122">
        <v>133.74</v>
      </c>
      <c r="J2224" s="122">
        <v>53.75</v>
      </c>
    </row>
    <row r="2225" spans="1:10" ht="75" x14ac:dyDescent="0.2">
      <c r="A2225" s="129" t="s">
        <v>1232</v>
      </c>
      <c r="B2225" s="129" t="s">
        <v>1450</v>
      </c>
      <c r="C2225" s="129" t="s">
        <v>678</v>
      </c>
      <c r="D2225" s="129" t="s">
        <v>1449</v>
      </c>
      <c r="E2225" s="197" t="s">
        <v>1255</v>
      </c>
      <c r="F2225" s="197"/>
      <c r="G2225" s="129" t="s">
        <v>1254</v>
      </c>
      <c r="H2225" s="121">
        <v>0.81899999999999995</v>
      </c>
      <c r="I2225" s="122">
        <v>51.51</v>
      </c>
      <c r="J2225" s="122">
        <v>42.18</v>
      </c>
    </row>
    <row r="2226" spans="1:10" x14ac:dyDescent="0.2">
      <c r="A2226" s="129" t="s">
        <v>1232</v>
      </c>
      <c r="B2226" s="129" t="s">
        <v>1448</v>
      </c>
      <c r="C2226" s="129" t="s">
        <v>678</v>
      </c>
      <c r="D2226" s="129" t="s">
        <v>1447</v>
      </c>
      <c r="E2226" s="197" t="s">
        <v>1266</v>
      </c>
      <c r="F2226" s="197"/>
      <c r="G2226" s="129" t="s">
        <v>1265</v>
      </c>
      <c r="H2226" s="121">
        <v>1.0448999999999999</v>
      </c>
      <c r="I2226" s="122">
        <v>22.25</v>
      </c>
      <c r="J2226" s="122">
        <v>23.24</v>
      </c>
    </row>
    <row r="2227" spans="1:10" x14ac:dyDescent="0.2">
      <c r="A2227" s="129" t="s">
        <v>1232</v>
      </c>
      <c r="B2227" s="129" t="s">
        <v>1268</v>
      </c>
      <c r="C2227" s="129" t="s">
        <v>678</v>
      </c>
      <c r="D2227" s="129" t="s">
        <v>1267</v>
      </c>
      <c r="E2227" s="197" t="s">
        <v>1266</v>
      </c>
      <c r="F2227" s="197"/>
      <c r="G2227" s="129" t="s">
        <v>1265</v>
      </c>
      <c r="H2227" s="121">
        <v>0.82099999999999995</v>
      </c>
      <c r="I2227" s="122">
        <v>18.309999999999999</v>
      </c>
      <c r="J2227" s="122">
        <v>15.03</v>
      </c>
    </row>
    <row r="2228" spans="1:10" ht="45" x14ac:dyDescent="0.2">
      <c r="A2228" s="129" t="s">
        <v>1232</v>
      </c>
      <c r="B2228" s="129" t="s">
        <v>1446</v>
      </c>
      <c r="C2228" s="129" t="s">
        <v>678</v>
      </c>
      <c r="D2228" s="129" t="s">
        <v>1445</v>
      </c>
      <c r="E2228" s="197" t="s">
        <v>1275</v>
      </c>
      <c r="F2228" s="197"/>
      <c r="G2228" s="129" t="s">
        <v>1025</v>
      </c>
      <c r="H2228" s="121">
        <v>1.54E-2</v>
      </c>
      <c r="I2228" s="122">
        <v>3661.42</v>
      </c>
      <c r="J2228" s="122">
        <v>56.38</v>
      </c>
    </row>
    <row r="2229" spans="1:10" ht="45" x14ac:dyDescent="0.2">
      <c r="A2229" s="129" t="s">
        <v>1232</v>
      </c>
      <c r="B2229" s="129" t="s">
        <v>1444</v>
      </c>
      <c r="C2229" s="129" t="s">
        <v>678</v>
      </c>
      <c r="D2229" s="129" t="s">
        <v>1443</v>
      </c>
      <c r="E2229" s="197" t="s">
        <v>1275</v>
      </c>
      <c r="F2229" s="197"/>
      <c r="G2229" s="129" t="s">
        <v>1025</v>
      </c>
      <c r="H2229" s="121">
        <v>0.23730000000000001</v>
      </c>
      <c r="I2229" s="122">
        <v>2025.04</v>
      </c>
      <c r="J2229" s="122">
        <v>480.54</v>
      </c>
    </row>
    <row r="2230" spans="1:10" ht="45" x14ac:dyDescent="0.2">
      <c r="A2230" s="133" t="s">
        <v>1219</v>
      </c>
      <c r="B2230" s="133" t="s">
        <v>1442</v>
      </c>
      <c r="C2230" s="133" t="s">
        <v>678</v>
      </c>
      <c r="D2230" s="133" t="s">
        <v>1441</v>
      </c>
      <c r="E2230" s="202" t="s">
        <v>1227</v>
      </c>
      <c r="F2230" s="202"/>
      <c r="G2230" s="133" t="s">
        <v>707</v>
      </c>
      <c r="H2230" s="126">
        <v>4</v>
      </c>
      <c r="I2230" s="127">
        <v>395.16</v>
      </c>
      <c r="J2230" s="127">
        <v>1580.64</v>
      </c>
    </row>
    <row r="2231" spans="1:10" x14ac:dyDescent="0.2">
      <c r="A2231" s="130"/>
      <c r="B2231" s="130"/>
      <c r="C2231" s="130"/>
      <c r="D2231" s="130"/>
      <c r="E2231" s="130" t="s">
        <v>1215</v>
      </c>
      <c r="F2231" s="123">
        <v>95.95572354211663</v>
      </c>
      <c r="G2231" s="130" t="s">
        <v>1214</v>
      </c>
      <c r="H2231" s="123">
        <v>81.75</v>
      </c>
      <c r="I2231" s="130" t="s">
        <v>1213</v>
      </c>
      <c r="J2231" s="123">
        <v>177.70999999999998</v>
      </c>
    </row>
    <row r="2232" spans="1:10" x14ac:dyDescent="0.2">
      <c r="A2232" s="130"/>
      <c r="B2232" s="130"/>
      <c r="C2232" s="130"/>
      <c r="D2232" s="130"/>
      <c r="E2232" s="130" t="s">
        <v>1212</v>
      </c>
      <c r="F2232" s="123">
        <v>613.54999999999995</v>
      </c>
      <c r="G2232" s="130"/>
      <c r="H2232" s="203" t="s">
        <v>1211</v>
      </c>
      <c r="I2232" s="203"/>
      <c r="J2232" s="123">
        <v>2937.62</v>
      </c>
    </row>
    <row r="2233" spans="1:10" ht="16.5" thickBot="1" x14ac:dyDescent="0.25">
      <c r="A2233" s="128"/>
      <c r="B2233" s="128"/>
      <c r="C2233" s="128"/>
      <c r="D2233" s="128"/>
      <c r="E2233" s="128"/>
      <c r="F2233" s="128"/>
      <c r="G2233" s="128" t="s">
        <v>1210</v>
      </c>
      <c r="H2233" s="205">
        <v>1</v>
      </c>
      <c r="I2233" s="128" t="s">
        <v>1209</v>
      </c>
      <c r="J2233" s="206">
        <v>2937.62</v>
      </c>
    </row>
    <row r="2234" spans="1:10" ht="15.75" thickTop="1" x14ac:dyDescent="0.2">
      <c r="A2234" s="124"/>
      <c r="B2234" s="124"/>
      <c r="C2234" s="124"/>
      <c r="D2234" s="124"/>
      <c r="E2234" s="124"/>
      <c r="F2234" s="124"/>
      <c r="G2234" s="124"/>
      <c r="H2234" s="124"/>
      <c r="I2234" s="124"/>
      <c r="J2234" s="124"/>
    </row>
    <row r="2235" spans="1:10" ht="15.75" x14ac:dyDescent="0.2">
      <c r="A2235" s="93" t="s">
        <v>764</v>
      </c>
      <c r="B2235" s="93"/>
      <c r="C2235" s="93"/>
      <c r="D2235" s="93" t="s">
        <v>312</v>
      </c>
      <c r="E2235" s="93"/>
      <c r="F2235" s="208"/>
      <c r="G2235" s="208"/>
      <c r="H2235" s="93"/>
      <c r="I2235" s="93"/>
      <c r="J2235" s="209">
        <v>2158</v>
      </c>
    </row>
    <row r="2236" spans="1:10" ht="15.75" x14ac:dyDescent="0.2">
      <c r="A2236" s="131" t="s">
        <v>763</v>
      </c>
      <c r="B2236" s="131" t="s">
        <v>1208</v>
      </c>
      <c r="C2236" s="131" t="s">
        <v>1207</v>
      </c>
      <c r="D2236" s="131" t="s">
        <v>641</v>
      </c>
      <c r="E2236" s="195" t="s">
        <v>1222</v>
      </c>
      <c r="F2236" s="195"/>
      <c r="G2236" s="131" t="s">
        <v>1206</v>
      </c>
      <c r="H2236" s="131" t="s">
        <v>1205</v>
      </c>
      <c r="I2236" s="131" t="s">
        <v>1204</v>
      </c>
      <c r="J2236" s="131" t="s">
        <v>642</v>
      </c>
    </row>
    <row r="2237" spans="1:10" ht="30" x14ac:dyDescent="0.2">
      <c r="A2237" s="132" t="s">
        <v>1221</v>
      </c>
      <c r="B2237" s="132" t="s">
        <v>762</v>
      </c>
      <c r="C2237" s="132" t="s">
        <v>678</v>
      </c>
      <c r="D2237" s="132" t="s">
        <v>617</v>
      </c>
      <c r="E2237" s="196" t="s">
        <v>1349</v>
      </c>
      <c r="F2237" s="196"/>
      <c r="G2237" s="132" t="s">
        <v>108</v>
      </c>
      <c r="H2237" s="118">
        <v>1</v>
      </c>
      <c r="I2237" s="119">
        <v>21.17</v>
      </c>
      <c r="J2237" s="119">
        <v>21.17</v>
      </c>
    </row>
    <row r="2238" spans="1:10" ht="30" x14ac:dyDescent="0.2">
      <c r="A2238" s="129" t="s">
        <v>1232</v>
      </c>
      <c r="B2238" s="129" t="s">
        <v>1345</v>
      </c>
      <c r="C2238" s="129" t="s">
        <v>678</v>
      </c>
      <c r="D2238" s="129" t="s">
        <v>1344</v>
      </c>
      <c r="E2238" s="197" t="s">
        <v>1266</v>
      </c>
      <c r="F2238" s="197"/>
      <c r="G2238" s="129" t="s">
        <v>1265</v>
      </c>
      <c r="H2238" s="121">
        <v>0.18970000000000001</v>
      </c>
      <c r="I2238" s="122">
        <v>18.57</v>
      </c>
      <c r="J2238" s="122">
        <v>3.52</v>
      </c>
    </row>
    <row r="2239" spans="1:10" ht="30" x14ac:dyDescent="0.2">
      <c r="A2239" s="129" t="s">
        <v>1232</v>
      </c>
      <c r="B2239" s="129" t="s">
        <v>1343</v>
      </c>
      <c r="C2239" s="129" t="s">
        <v>678</v>
      </c>
      <c r="D2239" s="129" t="s">
        <v>1342</v>
      </c>
      <c r="E2239" s="197" t="s">
        <v>1266</v>
      </c>
      <c r="F2239" s="197"/>
      <c r="G2239" s="129" t="s">
        <v>1265</v>
      </c>
      <c r="H2239" s="121">
        <v>0.18970000000000001</v>
      </c>
      <c r="I2239" s="122">
        <v>25.69</v>
      </c>
      <c r="J2239" s="122">
        <v>4.87</v>
      </c>
    </row>
    <row r="2240" spans="1:10" ht="30" x14ac:dyDescent="0.2">
      <c r="A2240" s="133" t="s">
        <v>1219</v>
      </c>
      <c r="B2240" s="133" t="s">
        <v>1440</v>
      </c>
      <c r="C2240" s="133" t="s">
        <v>678</v>
      </c>
      <c r="D2240" s="133" t="s">
        <v>1439</v>
      </c>
      <c r="E2240" s="202" t="s">
        <v>1227</v>
      </c>
      <c r="F2240" s="202"/>
      <c r="G2240" s="133" t="s">
        <v>108</v>
      </c>
      <c r="H2240" s="126">
        <v>1.0353000000000001</v>
      </c>
      <c r="I2240" s="127">
        <v>12.33</v>
      </c>
      <c r="J2240" s="127">
        <v>12.76</v>
      </c>
    </row>
    <row r="2241" spans="1:10" x14ac:dyDescent="0.2">
      <c r="A2241" s="133" t="s">
        <v>1219</v>
      </c>
      <c r="B2241" s="133" t="s">
        <v>1432</v>
      </c>
      <c r="C2241" s="133" t="s">
        <v>678</v>
      </c>
      <c r="D2241" s="133" t="s">
        <v>1431</v>
      </c>
      <c r="E2241" s="202" t="s">
        <v>1227</v>
      </c>
      <c r="F2241" s="202"/>
      <c r="G2241" s="133" t="s">
        <v>707</v>
      </c>
      <c r="H2241" s="126">
        <v>1.0500000000000001E-2</v>
      </c>
      <c r="I2241" s="127">
        <v>1.91</v>
      </c>
      <c r="J2241" s="127">
        <v>0.02</v>
      </c>
    </row>
    <row r="2242" spans="1:10" x14ac:dyDescent="0.2">
      <c r="A2242" s="130"/>
      <c r="B2242" s="130"/>
      <c r="C2242" s="130"/>
      <c r="D2242" s="130"/>
      <c r="E2242" s="130" t="s">
        <v>1215</v>
      </c>
      <c r="F2242" s="123">
        <v>3.3855291576673867</v>
      </c>
      <c r="G2242" s="130" t="s">
        <v>1214</v>
      </c>
      <c r="H2242" s="123">
        <v>2.88</v>
      </c>
      <c r="I2242" s="130" t="s">
        <v>1213</v>
      </c>
      <c r="J2242" s="123">
        <v>6.27</v>
      </c>
    </row>
    <row r="2243" spans="1:10" x14ac:dyDescent="0.2">
      <c r="A2243" s="130"/>
      <c r="B2243" s="130"/>
      <c r="C2243" s="130"/>
      <c r="D2243" s="130"/>
      <c r="E2243" s="130" t="s">
        <v>1212</v>
      </c>
      <c r="F2243" s="123">
        <v>5.58</v>
      </c>
      <c r="G2243" s="130"/>
      <c r="H2243" s="203" t="s">
        <v>1211</v>
      </c>
      <c r="I2243" s="203"/>
      <c r="J2243" s="123">
        <v>26.75</v>
      </c>
    </row>
    <row r="2244" spans="1:10" ht="16.5" thickBot="1" x14ac:dyDescent="0.25">
      <c r="A2244" s="128"/>
      <c r="B2244" s="128"/>
      <c r="C2244" s="128"/>
      <c r="D2244" s="128"/>
      <c r="E2244" s="128"/>
      <c r="F2244" s="128"/>
      <c r="G2244" s="128" t="s">
        <v>1210</v>
      </c>
      <c r="H2244" s="205">
        <v>6</v>
      </c>
      <c r="I2244" s="128" t="s">
        <v>1209</v>
      </c>
      <c r="J2244" s="206">
        <v>160.5</v>
      </c>
    </row>
    <row r="2245" spans="1:10" ht="15.75" thickTop="1" x14ac:dyDescent="0.2">
      <c r="A2245" s="124"/>
      <c r="B2245" s="124"/>
      <c r="C2245" s="124"/>
      <c r="D2245" s="124"/>
      <c r="E2245" s="124"/>
      <c r="F2245" s="124"/>
      <c r="G2245" s="124"/>
      <c r="H2245" s="124"/>
      <c r="I2245" s="124"/>
      <c r="J2245" s="124"/>
    </row>
    <row r="2246" spans="1:10" ht="15.75" x14ac:dyDescent="0.2">
      <c r="A2246" s="131" t="s">
        <v>761</v>
      </c>
      <c r="B2246" s="131" t="s">
        <v>1208</v>
      </c>
      <c r="C2246" s="131" t="s">
        <v>1207</v>
      </c>
      <c r="D2246" s="131" t="s">
        <v>641</v>
      </c>
      <c r="E2246" s="195" t="s">
        <v>1222</v>
      </c>
      <c r="F2246" s="195"/>
      <c r="G2246" s="131" t="s">
        <v>1206</v>
      </c>
      <c r="H2246" s="131" t="s">
        <v>1205</v>
      </c>
      <c r="I2246" s="131" t="s">
        <v>1204</v>
      </c>
      <c r="J2246" s="131" t="s">
        <v>642</v>
      </c>
    </row>
    <row r="2247" spans="1:10" ht="30" x14ac:dyDescent="0.2">
      <c r="A2247" s="132" t="s">
        <v>1221</v>
      </c>
      <c r="B2247" s="132" t="s">
        <v>760</v>
      </c>
      <c r="C2247" s="132" t="s">
        <v>678</v>
      </c>
      <c r="D2247" s="132" t="s">
        <v>470</v>
      </c>
      <c r="E2247" s="196" t="s">
        <v>1349</v>
      </c>
      <c r="F2247" s="196"/>
      <c r="G2247" s="132" t="s">
        <v>108</v>
      </c>
      <c r="H2247" s="118">
        <v>1</v>
      </c>
      <c r="I2247" s="119">
        <v>45.79</v>
      </c>
      <c r="J2247" s="119">
        <v>45.79</v>
      </c>
    </row>
    <row r="2248" spans="1:10" ht="30" x14ac:dyDescent="0.2">
      <c r="A2248" s="129" t="s">
        <v>1232</v>
      </c>
      <c r="B2248" s="129" t="s">
        <v>1345</v>
      </c>
      <c r="C2248" s="129" t="s">
        <v>678</v>
      </c>
      <c r="D2248" s="129" t="s">
        <v>1344</v>
      </c>
      <c r="E2248" s="197" t="s">
        <v>1266</v>
      </c>
      <c r="F2248" s="197"/>
      <c r="G2248" s="129" t="s">
        <v>1265</v>
      </c>
      <c r="H2248" s="121">
        <v>0.40239999999999998</v>
      </c>
      <c r="I2248" s="122">
        <v>18.57</v>
      </c>
      <c r="J2248" s="122">
        <v>7.47</v>
      </c>
    </row>
    <row r="2249" spans="1:10" ht="30" x14ac:dyDescent="0.2">
      <c r="A2249" s="129" t="s">
        <v>1232</v>
      </c>
      <c r="B2249" s="129" t="s">
        <v>1343</v>
      </c>
      <c r="C2249" s="129" t="s">
        <v>678</v>
      </c>
      <c r="D2249" s="129" t="s">
        <v>1342</v>
      </c>
      <c r="E2249" s="197" t="s">
        <v>1266</v>
      </c>
      <c r="F2249" s="197"/>
      <c r="G2249" s="129" t="s">
        <v>1265</v>
      </c>
      <c r="H2249" s="121">
        <v>0.40239999999999998</v>
      </c>
      <c r="I2249" s="122">
        <v>25.69</v>
      </c>
      <c r="J2249" s="122">
        <v>10.33</v>
      </c>
    </row>
    <row r="2250" spans="1:10" ht="30" x14ac:dyDescent="0.2">
      <c r="A2250" s="133" t="s">
        <v>1219</v>
      </c>
      <c r="B2250" s="133" t="s">
        <v>1438</v>
      </c>
      <c r="C2250" s="133" t="s">
        <v>678</v>
      </c>
      <c r="D2250" s="133" t="s">
        <v>1437</v>
      </c>
      <c r="E2250" s="202" t="s">
        <v>1227</v>
      </c>
      <c r="F2250" s="202"/>
      <c r="G2250" s="133" t="s">
        <v>108</v>
      </c>
      <c r="H2250" s="126">
        <v>1.0353000000000001</v>
      </c>
      <c r="I2250" s="127">
        <v>27</v>
      </c>
      <c r="J2250" s="127">
        <v>27.95</v>
      </c>
    </row>
    <row r="2251" spans="1:10" x14ac:dyDescent="0.2">
      <c r="A2251" s="133" t="s">
        <v>1219</v>
      </c>
      <c r="B2251" s="133" t="s">
        <v>1432</v>
      </c>
      <c r="C2251" s="133" t="s">
        <v>678</v>
      </c>
      <c r="D2251" s="133" t="s">
        <v>1431</v>
      </c>
      <c r="E2251" s="202" t="s">
        <v>1227</v>
      </c>
      <c r="F2251" s="202"/>
      <c r="G2251" s="133" t="s">
        <v>707</v>
      </c>
      <c r="H2251" s="126">
        <v>2.24E-2</v>
      </c>
      <c r="I2251" s="127">
        <v>1.91</v>
      </c>
      <c r="J2251" s="127">
        <v>0.04</v>
      </c>
    </row>
    <row r="2252" spans="1:10" x14ac:dyDescent="0.2">
      <c r="A2252" s="130"/>
      <c r="B2252" s="130"/>
      <c r="C2252" s="130"/>
      <c r="D2252" s="130"/>
      <c r="E2252" s="130" t="s">
        <v>1215</v>
      </c>
      <c r="F2252" s="123">
        <v>7.1922246220302375</v>
      </c>
      <c r="G2252" s="130" t="s">
        <v>1214</v>
      </c>
      <c r="H2252" s="123">
        <v>6.13</v>
      </c>
      <c r="I2252" s="130" t="s">
        <v>1213</v>
      </c>
      <c r="J2252" s="123">
        <v>13.32</v>
      </c>
    </row>
    <row r="2253" spans="1:10" x14ac:dyDescent="0.2">
      <c r="A2253" s="130"/>
      <c r="B2253" s="130"/>
      <c r="C2253" s="130"/>
      <c r="D2253" s="130"/>
      <c r="E2253" s="130" t="s">
        <v>1212</v>
      </c>
      <c r="F2253" s="123">
        <v>12.08</v>
      </c>
      <c r="G2253" s="130"/>
      <c r="H2253" s="203" t="s">
        <v>1211</v>
      </c>
      <c r="I2253" s="203"/>
      <c r="J2253" s="123">
        <v>57.87</v>
      </c>
    </row>
    <row r="2254" spans="1:10" ht="16.5" thickBot="1" x14ac:dyDescent="0.25">
      <c r="A2254" s="128"/>
      <c r="B2254" s="128"/>
      <c r="C2254" s="128"/>
      <c r="D2254" s="128"/>
      <c r="E2254" s="128"/>
      <c r="F2254" s="128"/>
      <c r="G2254" s="128" t="s">
        <v>1210</v>
      </c>
      <c r="H2254" s="205">
        <v>16.399999999999999</v>
      </c>
      <c r="I2254" s="128" t="s">
        <v>1209</v>
      </c>
      <c r="J2254" s="206">
        <v>949.06</v>
      </c>
    </row>
    <row r="2255" spans="1:10" ht="15.75" thickTop="1" x14ac:dyDescent="0.2">
      <c r="A2255" s="124"/>
      <c r="B2255" s="124"/>
      <c r="C2255" s="124"/>
      <c r="D2255" s="124"/>
      <c r="E2255" s="124"/>
      <c r="F2255" s="124"/>
      <c r="G2255" s="124"/>
      <c r="H2255" s="124"/>
      <c r="I2255" s="124"/>
      <c r="J2255" s="124"/>
    </row>
    <row r="2256" spans="1:10" ht="15.75" x14ac:dyDescent="0.2">
      <c r="A2256" s="131" t="s">
        <v>759</v>
      </c>
      <c r="B2256" s="131" t="s">
        <v>1208</v>
      </c>
      <c r="C2256" s="131" t="s">
        <v>1207</v>
      </c>
      <c r="D2256" s="131" t="s">
        <v>641</v>
      </c>
      <c r="E2256" s="195" t="s">
        <v>1222</v>
      </c>
      <c r="F2256" s="195"/>
      <c r="G2256" s="131" t="s">
        <v>1206</v>
      </c>
      <c r="H2256" s="131" t="s">
        <v>1205</v>
      </c>
      <c r="I2256" s="131" t="s">
        <v>1204</v>
      </c>
      <c r="J2256" s="131" t="s">
        <v>642</v>
      </c>
    </row>
    <row r="2257" spans="1:10" ht="45" x14ac:dyDescent="0.2">
      <c r="A2257" s="132" t="s">
        <v>1221</v>
      </c>
      <c r="B2257" s="132" t="s">
        <v>757</v>
      </c>
      <c r="C2257" s="132" t="s">
        <v>678</v>
      </c>
      <c r="D2257" s="132" t="s">
        <v>618</v>
      </c>
      <c r="E2257" s="196" t="s">
        <v>1349</v>
      </c>
      <c r="F2257" s="196"/>
      <c r="G2257" s="132" t="s">
        <v>707</v>
      </c>
      <c r="H2257" s="118">
        <v>1</v>
      </c>
      <c r="I2257" s="119">
        <v>41.79</v>
      </c>
      <c r="J2257" s="119">
        <v>41.79</v>
      </c>
    </row>
    <row r="2258" spans="1:10" ht="30" x14ac:dyDescent="0.2">
      <c r="A2258" s="129" t="s">
        <v>1232</v>
      </c>
      <c r="B2258" s="129" t="s">
        <v>1345</v>
      </c>
      <c r="C2258" s="129" t="s">
        <v>678</v>
      </c>
      <c r="D2258" s="129" t="s">
        <v>1344</v>
      </c>
      <c r="E2258" s="197" t="s">
        <v>1266</v>
      </c>
      <c r="F2258" s="197"/>
      <c r="G2258" s="129" t="s">
        <v>1265</v>
      </c>
      <c r="H2258" s="121">
        <v>0.27289999999999998</v>
      </c>
      <c r="I2258" s="122">
        <v>18.57</v>
      </c>
      <c r="J2258" s="122">
        <v>5.0599999999999996</v>
      </c>
    </row>
    <row r="2259" spans="1:10" ht="30" x14ac:dyDescent="0.2">
      <c r="A2259" s="129" t="s">
        <v>1232</v>
      </c>
      <c r="B2259" s="129" t="s">
        <v>1343</v>
      </c>
      <c r="C2259" s="129" t="s">
        <v>678</v>
      </c>
      <c r="D2259" s="129" t="s">
        <v>1342</v>
      </c>
      <c r="E2259" s="197" t="s">
        <v>1266</v>
      </c>
      <c r="F2259" s="197"/>
      <c r="G2259" s="129" t="s">
        <v>1265</v>
      </c>
      <c r="H2259" s="121">
        <v>0.27289999999999998</v>
      </c>
      <c r="I2259" s="122">
        <v>25.69</v>
      </c>
      <c r="J2259" s="122">
        <v>7.01</v>
      </c>
    </row>
    <row r="2260" spans="1:10" ht="30" x14ac:dyDescent="0.2">
      <c r="A2260" s="133" t="s">
        <v>1219</v>
      </c>
      <c r="B2260" s="133" t="s">
        <v>1430</v>
      </c>
      <c r="C2260" s="133" t="s">
        <v>678</v>
      </c>
      <c r="D2260" s="133" t="s">
        <v>1429</v>
      </c>
      <c r="E2260" s="202" t="s">
        <v>1227</v>
      </c>
      <c r="F2260" s="202"/>
      <c r="G2260" s="133" t="s">
        <v>707</v>
      </c>
      <c r="H2260" s="126">
        <v>2</v>
      </c>
      <c r="I2260" s="127">
        <v>4.28</v>
      </c>
      <c r="J2260" s="127">
        <v>8.56</v>
      </c>
    </row>
    <row r="2261" spans="1:10" ht="45" x14ac:dyDescent="0.2">
      <c r="A2261" s="133" t="s">
        <v>1219</v>
      </c>
      <c r="B2261" s="133" t="s">
        <v>1428</v>
      </c>
      <c r="C2261" s="133" t="s">
        <v>678</v>
      </c>
      <c r="D2261" s="133" t="s">
        <v>1427</v>
      </c>
      <c r="E2261" s="202" t="s">
        <v>1227</v>
      </c>
      <c r="F2261" s="202"/>
      <c r="G2261" s="133" t="s">
        <v>707</v>
      </c>
      <c r="H2261" s="126">
        <v>0.115</v>
      </c>
      <c r="I2261" s="127">
        <v>21.72</v>
      </c>
      <c r="J2261" s="127">
        <v>2.4900000000000002</v>
      </c>
    </row>
    <row r="2262" spans="1:10" ht="30" x14ac:dyDescent="0.2">
      <c r="A2262" s="133" t="s">
        <v>1219</v>
      </c>
      <c r="B2262" s="133" t="s">
        <v>1426</v>
      </c>
      <c r="C2262" s="133" t="s">
        <v>678</v>
      </c>
      <c r="D2262" s="133" t="s">
        <v>1425</v>
      </c>
      <c r="E2262" s="202" t="s">
        <v>1227</v>
      </c>
      <c r="F2262" s="202"/>
      <c r="G2262" s="133" t="s">
        <v>707</v>
      </c>
      <c r="H2262" s="126">
        <v>1</v>
      </c>
      <c r="I2262" s="127">
        <v>18.670000000000002</v>
      </c>
      <c r="J2262" s="127">
        <v>18.670000000000002</v>
      </c>
    </row>
    <row r="2263" spans="1:10" x14ac:dyDescent="0.2">
      <c r="A2263" s="130"/>
      <c r="B2263" s="130"/>
      <c r="C2263" s="130"/>
      <c r="D2263" s="130"/>
      <c r="E2263" s="130" t="s">
        <v>1215</v>
      </c>
      <c r="F2263" s="123">
        <v>4.8758099352051838</v>
      </c>
      <c r="G2263" s="130" t="s">
        <v>1214</v>
      </c>
      <c r="H2263" s="123">
        <v>4.1500000000000004</v>
      </c>
      <c r="I2263" s="130" t="s">
        <v>1213</v>
      </c>
      <c r="J2263" s="123">
        <v>9.0299999999999994</v>
      </c>
    </row>
    <row r="2264" spans="1:10" x14ac:dyDescent="0.2">
      <c r="A2264" s="130"/>
      <c r="B2264" s="130"/>
      <c r="C2264" s="130"/>
      <c r="D2264" s="130"/>
      <c r="E2264" s="130" t="s">
        <v>1212</v>
      </c>
      <c r="F2264" s="123">
        <v>11.03</v>
      </c>
      <c r="G2264" s="130"/>
      <c r="H2264" s="203" t="s">
        <v>1211</v>
      </c>
      <c r="I2264" s="203"/>
      <c r="J2264" s="123">
        <v>52.82</v>
      </c>
    </row>
    <row r="2265" spans="1:10" ht="16.5" thickBot="1" x14ac:dyDescent="0.25">
      <c r="A2265" s="128"/>
      <c r="B2265" s="128"/>
      <c r="C2265" s="128"/>
      <c r="D2265" s="128"/>
      <c r="E2265" s="128"/>
      <c r="F2265" s="128"/>
      <c r="G2265" s="128" t="s">
        <v>1210</v>
      </c>
      <c r="H2265" s="205">
        <v>1</v>
      </c>
      <c r="I2265" s="128" t="s">
        <v>1209</v>
      </c>
      <c r="J2265" s="206">
        <v>52.82</v>
      </c>
    </row>
    <row r="2266" spans="1:10" ht="15.75" thickTop="1" x14ac:dyDescent="0.2">
      <c r="A2266" s="124"/>
      <c r="B2266" s="124"/>
      <c r="C2266" s="124"/>
      <c r="D2266" s="124"/>
      <c r="E2266" s="124"/>
      <c r="F2266" s="124"/>
      <c r="G2266" s="124"/>
      <c r="H2266" s="124"/>
      <c r="I2266" s="124"/>
      <c r="J2266" s="124"/>
    </row>
    <row r="2267" spans="1:10" ht="15.75" x14ac:dyDescent="0.2">
      <c r="A2267" s="131" t="s">
        <v>758</v>
      </c>
      <c r="B2267" s="131" t="s">
        <v>1208</v>
      </c>
      <c r="C2267" s="131" t="s">
        <v>1207</v>
      </c>
      <c r="D2267" s="131" t="s">
        <v>641</v>
      </c>
      <c r="E2267" s="195" t="s">
        <v>1222</v>
      </c>
      <c r="F2267" s="195"/>
      <c r="G2267" s="131" t="s">
        <v>1206</v>
      </c>
      <c r="H2267" s="131" t="s">
        <v>1205</v>
      </c>
      <c r="I2267" s="131" t="s">
        <v>1204</v>
      </c>
      <c r="J2267" s="131" t="s">
        <v>642</v>
      </c>
    </row>
    <row r="2268" spans="1:10" ht="45" x14ac:dyDescent="0.2">
      <c r="A2268" s="132" t="s">
        <v>1221</v>
      </c>
      <c r="B2268" s="132" t="s">
        <v>2358</v>
      </c>
      <c r="C2268" s="132" t="s">
        <v>678</v>
      </c>
      <c r="D2268" s="132" t="s">
        <v>2320</v>
      </c>
      <c r="E2268" s="196" t="s">
        <v>1349</v>
      </c>
      <c r="F2268" s="196"/>
      <c r="G2268" s="132" t="s">
        <v>707</v>
      </c>
      <c r="H2268" s="118">
        <v>1</v>
      </c>
      <c r="I2268" s="119">
        <v>36.4</v>
      </c>
      <c r="J2268" s="119">
        <v>36.4</v>
      </c>
    </row>
    <row r="2269" spans="1:10" ht="30" x14ac:dyDescent="0.2">
      <c r="A2269" s="129" t="s">
        <v>1232</v>
      </c>
      <c r="B2269" s="129" t="s">
        <v>1345</v>
      </c>
      <c r="C2269" s="129" t="s">
        <v>678</v>
      </c>
      <c r="D2269" s="129" t="s">
        <v>1344</v>
      </c>
      <c r="E2269" s="197" t="s">
        <v>1266</v>
      </c>
      <c r="F2269" s="197"/>
      <c r="G2269" s="129" t="s">
        <v>1265</v>
      </c>
      <c r="H2269" s="121">
        <v>0.1288</v>
      </c>
      <c r="I2269" s="122">
        <v>18.57</v>
      </c>
      <c r="J2269" s="122">
        <v>2.39</v>
      </c>
    </row>
    <row r="2270" spans="1:10" ht="30" x14ac:dyDescent="0.2">
      <c r="A2270" s="129" t="s">
        <v>1232</v>
      </c>
      <c r="B2270" s="129" t="s">
        <v>1343</v>
      </c>
      <c r="C2270" s="129" t="s">
        <v>678</v>
      </c>
      <c r="D2270" s="129" t="s">
        <v>1342</v>
      </c>
      <c r="E2270" s="197" t="s">
        <v>1266</v>
      </c>
      <c r="F2270" s="197"/>
      <c r="G2270" s="129" t="s">
        <v>1265</v>
      </c>
      <c r="H2270" s="121">
        <v>0.1288</v>
      </c>
      <c r="I2270" s="122">
        <v>25.69</v>
      </c>
      <c r="J2270" s="122">
        <v>3.3</v>
      </c>
    </row>
    <row r="2271" spans="1:10" ht="30" x14ac:dyDescent="0.2">
      <c r="A2271" s="133" t="s">
        <v>1219</v>
      </c>
      <c r="B2271" s="133" t="s">
        <v>1430</v>
      </c>
      <c r="C2271" s="133" t="s">
        <v>678</v>
      </c>
      <c r="D2271" s="133" t="s">
        <v>1429</v>
      </c>
      <c r="E2271" s="202" t="s">
        <v>1227</v>
      </c>
      <c r="F2271" s="202"/>
      <c r="G2271" s="133" t="s">
        <v>707</v>
      </c>
      <c r="H2271" s="126">
        <v>2</v>
      </c>
      <c r="I2271" s="127">
        <v>4.28</v>
      </c>
      <c r="J2271" s="127">
        <v>8.56</v>
      </c>
    </row>
    <row r="2272" spans="1:10" ht="45" x14ac:dyDescent="0.2">
      <c r="A2272" s="133" t="s">
        <v>1219</v>
      </c>
      <c r="B2272" s="133" t="s">
        <v>1428</v>
      </c>
      <c r="C2272" s="133" t="s">
        <v>678</v>
      </c>
      <c r="D2272" s="133" t="s">
        <v>1427</v>
      </c>
      <c r="E2272" s="202" t="s">
        <v>1227</v>
      </c>
      <c r="F2272" s="202"/>
      <c r="G2272" s="133" t="s">
        <v>707</v>
      </c>
      <c r="H2272" s="126">
        <v>0.115</v>
      </c>
      <c r="I2272" s="127">
        <v>21.72</v>
      </c>
      <c r="J2272" s="127">
        <v>2.4900000000000002</v>
      </c>
    </row>
    <row r="2273" spans="1:10" ht="30" x14ac:dyDescent="0.2">
      <c r="A2273" s="133" t="s">
        <v>1219</v>
      </c>
      <c r="B2273" s="133" t="s">
        <v>2390</v>
      </c>
      <c r="C2273" s="133" t="s">
        <v>678</v>
      </c>
      <c r="D2273" s="133" t="s">
        <v>2391</v>
      </c>
      <c r="E2273" s="202" t="s">
        <v>1227</v>
      </c>
      <c r="F2273" s="202"/>
      <c r="G2273" s="133" t="s">
        <v>707</v>
      </c>
      <c r="H2273" s="126">
        <v>1</v>
      </c>
      <c r="I2273" s="127">
        <v>19.66</v>
      </c>
      <c r="J2273" s="127">
        <v>19.66</v>
      </c>
    </row>
    <row r="2274" spans="1:10" x14ac:dyDescent="0.2">
      <c r="A2274" s="130"/>
      <c r="B2274" s="130"/>
      <c r="C2274" s="130"/>
      <c r="D2274" s="130"/>
      <c r="E2274" s="130" t="s">
        <v>1215</v>
      </c>
      <c r="F2274" s="123">
        <v>2.3002159827213822</v>
      </c>
      <c r="G2274" s="130" t="s">
        <v>1214</v>
      </c>
      <c r="H2274" s="123">
        <v>1.96</v>
      </c>
      <c r="I2274" s="130" t="s">
        <v>1213</v>
      </c>
      <c r="J2274" s="123">
        <v>4.26</v>
      </c>
    </row>
    <row r="2275" spans="1:10" x14ac:dyDescent="0.2">
      <c r="A2275" s="130"/>
      <c r="B2275" s="130"/>
      <c r="C2275" s="130"/>
      <c r="D2275" s="130"/>
      <c r="E2275" s="130" t="s">
        <v>1212</v>
      </c>
      <c r="F2275" s="123">
        <v>9.6</v>
      </c>
      <c r="G2275" s="130"/>
      <c r="H2275" s="203" t="s">
        <v>1211</v>
      </c>
      <c r="I2275" s="203"/>
      <c r="J2275" s="123">
        <v>46</v>
      </c>
    </row>
    <row r="2276" spans="1:10" ht="16.5" thickBot="1" x14ac:dyDescent="0.25">
      <c r="A2276" s="128"/>
      <c r="B2276" s="128"/>
      <c r="C2276" s="128"/>
      <c r="D2276" s="128"/>
      <c r="E2276" s="128"/>
      <c r="F2276" s="128"/>
      <c r="G2276" s="128" t="s">
        <v>1210</v>
      </c>
      <c r="H2276" s="205">
        <v>1</v>
      </c>
      <c r="I2276" s="128" t="s">
        <v>1209</v>
      </c>
      <c r="J2276" s="206">
        <v>46</v>
      </c>
    </row>
    <row r="2277" spans="1:10" ht="15.75" thickTop="1" x14ac:dyDescent="0.2">
      <c r="A2277" s="124"/>
      <c r="B2277" s="124"/>
      <c r="C2277" s="124"/>
      <c r="D2277" s="124"/>
      <c r="E2277" s="124"/>
      <c r="F2277" s="124"/>
      <c r="G2277" s="124"/>
      <c r="H2277" s="124"/>
      <c r="I2277" s="124"/>
      <c r="J2277" s="124"/>
    </row>
    <row r="2278" spans="1:10" ht="15.75" x14ac:dyDescent="0.2">
      <c r="A2278" s="131" t="s">
        <v>2359</v>
      </c>
      <c r="B2278" s="131" t="s">
        <v>1208</v>
      </c>
      <c r="C2278" s="131" t="s">
        <v>1207</v>
      </c>
      <c r="D2278" s="131" t="s">
        <v>641</v>
      </c>
      <c r="E2278" s="195" t="s">
        <v>1222</v>
      </c>
      <c r="F2278" s="195"/>
      <c r="G2278" s="131" t="s">
        <v>1206</v>
      </c>
      <c r="H2278" s="131" t="s">
        <v>1205</v>
      </c>
      <c r="I2278" s="131" t="s">
        <v>1204</v>
      </c>
      <c r="J2278" s="131" t="s">
        <v>642</v>
      </c>
    </row>
    <row r="2279" spans="1:10" ht="45" x14ac:dyDescent="0.2">
      <c r="A2279" s="132" t="s">
        <v>1221</v>
      </c>
      <c r="B2279" s="132" t="s">
        <v>2360</v>
      </c>
      <c r="C2279" s="132" t="s">
        <v>678</v>
      </c>
      <c r="D2279" s="132" t="s">
        <v>2321</v>
      </c>
      <c r="E2279" s="196" t="s">
        <v>1349</v>
      </c>
      <c r="F2279" s="196"/>
      <c r="G2279" s="132" t="s">
        <v>707</v>
      </c>
      <c r="H2279" s="118">
        <v>1</v>
      </c>
      <c r="I2279" s="119">
        <v>119.08</v>
      </c>
      <c r="J2279" s="119">
        <v>119.08</v>
      </c>
    </row>
    <row r="2280" spans="1:10" ht="30" x14ac:dyDescent="0.2">
      <c r="A2280" s="129" t="s">
        <v>1232</v>
      </c>
      <c r="B2280" s="129" t="s">
        <v>1345</v>
      </c>
      <c r="C2280" s="129" t="s">
        <v>678</v>
      </c>
      <c r="D2280" s="129" t="s">
        <v>1344</v>
      </c>
      <c r="E2280" s="197" t="s">
        <v>1266</v>
      </c>
      <c r="F2280" s="197"/>
      <c r="G2280" s="129" t="s">
        <v>1265</v>
      </c>
      <c r="H2280" s="121">
        <v>0.2601</v>
      </c>
      <c r="I2280" s="122">
        <v>18.57</v>
      </c>
      <c r="J2280" s="122">
        <v>4.83</v>
      </c>
    </row>
    <row r="2281" spans="1:10" ht="30" x14ac:dyDescent="0.2">
      <c r="A2281" s="129" t="s">
        <v>1232</v>
      </c>
      <c r="B2281" s="129" t="s">
        <v>1343</v>
      </c>
      <c r="C2281" s="129" t="s">
        <v>678</v>
      </c>
      <c r="D2281" s="129" t="s">
        <v>1342</v>
      </c>
      <c r="E2281" s="197" t="s">
        <v>1266</v>
      </c>
      <c r="F2281" s="197"/>
      <c r="G2281" s="129" t="s">
        <v>1265</v>
      </c>
      <c r="H2281" s="121">
        <v>0.2601</v>
      </c>
      <c r="I2281" s="122">
        <v>25.69</v>
      </c>
      <c r="J2281" s="122">
        <v>6.68</v>
      </c>
    </row>
    <row r="2282" spans="1:10" ht="30" x14ac:dyDescent="0.2">
      <c r="A2282" s="133" t="s">
        <v>1219</v>
      </c>
      <c r="B2282" s="133" t="s">
        <v>1519</v>
      </c>
      <c r="C2282" s="133" t="s">
        <v>678</v>
      </c>
      <c r="D2282" s="133" t="s">
        <v>1518</v>
      </c>
      <c r="E2282" s="202" t="s">
        <v>1227</v>
      </c>
      <c r="F2282" s="202"/>
      <c r="G2282" s="133" t="s">
        <v>707</v>
      </c>
      <c r="H2282" s="126">
        <v>2</v>
      </c>
      <c r="I2282" s="127">
        <v>14.81</v>
      </c>
      <c r="J2282" s="127">
        <v>29.62</v>
      </c>
    </row>
    <row r="2283" spans="1:10" ht="45" x14ac:dyDescent="0.2">
      <c r="A2283" s="133" t="s">
        <v>1219</v>
      </c>
      <c r="B2283" s="133" t="s">
        <v>1428</v>
      </c>
      <c r="C2283" s="133" t="s">
        <v>678</v>
      </c>
      <c r="D2283" s="133" t="s">
        <v>1427</v>
      </c>
      <c r="E2283" s="202" t="s">
        <v>1227</v>
      </c>
      <c r="F2283" s="202"/>
      <c r="G2283" s="133" t="s">
        <v>707</v>
      </c>
      <c r="H2283" s="126">
        <v>0.17499999999999999</v>
      </c>
      <c r="I2283" s="127">
        <v>21.72</v>
      </c>
      <c r="J2283" s="127">
        <v>3.8</v>
      </c>
    </row>
    <row r="2284" spans="1:10" ht="30" x14ac:dyDescent="0.2">
      <c r="A2284" s="133" t="s">
        <v>1219</v>
      </c>
      <c r="B2284" s="133" t="s">
        <v>2392</v>
      </c>
      <c r="C2284" s="133" t="s">
        <v>678</v>
      </c>
      <c r="D2284" s="133" t="s">
        <v>2393</v>
      </c>
      <c r="E2284" s="202" t="s">
        <v>1227</v>
      </c>
      <c r="F2284" s="202"/>
      <c r="G2284" s="133" t="s">
        <v>707</v>
      </c>
      <c r="H2284" s="126">
        <v>1</v>
      </c>
      <c r="I2284" s="127">
        <v>74.150000000000006</v>
      </c>
      <c r="J2284" s="127">
        <v>74.150000000000006</v>
      </c>
    </row>
    <row r="2285" spans="1:10" x14ac:dyDescent="0.2">
      <c r="A2285" s="130"/>
      <c r="B2285" s="130"/>
      <c r="C2285" s="130"/>
      <c r="D2285" s="130"/>
      <c r="E2285" s="130" t="s">
        <v>1215</v>
      </c>
      <c r="F2285" s="123">
        <v>4.6490280777537798</v>
      </c>
      <c r="G2285" s="130" t="s">
        <v>1214</v>
      </c>
      <c r="H2285" s="123">
        <v>3.96</v>
      </c>
      <c r="I2285" s="130" t="s">
        <v>1213</v>
      </c>
      <c r="J2285" s="123">
        <v>8.61</v>
      </c>
    </row>
    <row r="2286" spans="1:10" x14ac:dyDescent="0.2">
      <c r="A2286" s="130"/>
      <c r="B2286" s="130"/>
      <c r="C2286" s="130"/>
      <c r="D2286" s="130"/>
      <c r="E2286" s="130" t="s">
        <v>1212</v>
      </c>
      <c r="F2286" s="123">
        <v>31.43</v>
      </c>
      <c r="G2286" s="130"/>
      <c r="H2286" s="203" t="s">
        <v>1211</v>
      </c>
      <c r="I2286" s="203"/>
      <c r="J2286" s="123">
        <v>150.51</v>
      </c>
    </row>
    <row r="2287" spans="1:10" ht="16.5" thickBot="1" x14ac:dyDescent="0.25">
      <c r="A2287" s="128"/>
      <c r="B2287" s="128"/>
      <c r="C2287" s="128"/>
      <c r="D2287" s="128"/>
      <c r="E2287" s="128"/>
      <c r="F2287" s="128"/>
      <c r="G2287" s="128" t="s">
        <v>1210</v>
      </c>
      <c r="H2287" s="205">
        <v>1</v>
      </c>
      <c r="I2287" s="128" t="s">
        <v>1209</v>
      </c>
      <c r="J2287" s="206">
        <v>150.51</v>
      </c>
    </row>
    <row r="2288" spans="1:10" ht="15.75" thickTop="1" x14ac:dyDescent="0.2">
      <c r="A2288" s="124"/>
      <c r="B2288" s="124"/>
      <c r="C2288" s="124"/>
      <c r="D2288" s="124"/>
      <c r="E2288" s="124"/>
      <c r="F2288" s="124"/>
      <c r="G2288" s="124"/>
      <c r="H2288" s="124"/>
      <c r="I2288" s="124"/>
      <c r="J2288" s="124"/>
    </row>
    <row r="2289" spans="1:10" ht="15.75" x14ac:dyDescent="0.2">
      <c r="A2289" s="131" t="s">
        <v>2361</v>
      </c>
      <c r="B2289" s="131" t="s">
        <v>1208</v>
      </c>
      <c r="C2289" s="131" t="s">
        <v>1207</v>
      </c>
      <c r="D2289" s="131" t="s">
        <v>641</v>
      </c>
      <c r="E2289" s="195" t="s">
        <v>1222</v>
      </c>
      <c r="F2289" s="195"/>
      <c r="G2289" s="131" t="s">
        <v>1206</v>
      </c>
      <c r="H2289" s="131" t="s">
        <v>1205</v>
      </c>
      <c r="I2289" s="131" t="s">
        <v>1204</v>
      </c>
      <c r="J2289" s="131" t="s">
        <v>642</v>
      </c>
    </row>
    <row r="2290" spans="1:10" x14ac:dyDescent="0.2">
      <c r="A2290" s="132" t="s">
        <v>1221</v>
      </c>
      <c r="B2290" s="132" t="s">
        <v>772</v>
      </c>
      <c r="C2290" s="132" t="s">
        <v>668</v>
      </c>
      <c r="D2290" s="132" t="s">
        <v>771</v>
      </c>
      <c r="E2290" s="196" t="s">
        <v>1507</v>
      </c>
      <c r="F2290" s="196"/>
      <c r="G2290" s="132" t="s">
        <v>671</v>
      </c>
      <c r="H2290" s="118">
        <v>1</v>
      </c>
      <c r="I2290" s="119">
        <v>632.21</v>
      </c>
      <c r="J2290" s="119">
        <v>632.21</v>
      </c>
    </row>
    <row r="2291" spans="1:10" ht="30" x14ac:dyDescent="0.2">
      <c r="A2291" s="129" t="s">
        <v>1232</v>
      </c>
      <c r="B2291" s="129" t="s">
        <v>1506</v>
      </c>
      <c r="C2291" s="129" t="s">
        <v>668</v>
      </c>
      <c r="D2291" s="129" t="s">
        <v>1505</v>
      </c>
      <c r="E2291" s="197" t="s">
        <v>1504</v>
      </c>
      <c r="F2291" s="197"/>
      <c r="G2291" s="129" t="s">
        <v>1025</v>
      </c>
      <c r="H2291" s="121">
        <v>1.1499999999999999</v>
      </c>
      <c r="I2291" s="122">
        <v>34.74</v>
      </c>
      <c r="J2291" s="122">
        <v>39.950000000000003</v>
      </c>
    </row>
    <row r="2292" spans="1:10" ht="30" x14ac:dyDescent="0.2">
      <c r="A2292" s="129" t="s">
        <v>1232</v>
      </c>
      <c r="B2292" s="129" t="s">
        <v>1503</v>
      </c>
      <c r="C2292" s="129" t="s">
        <v>668</v>
      </c>
      <c r="D2292" s="129" t="s">
        <v>1502</v>
      </c>
      <c r="E2292" s="197" t="s">
        <v>1501</v>
      </c>
      <c r="F2292" s="197"/>
      <c r="G2292" s="129" t="s">
        <v>666</v>
      </c>
      <c r="H2292" s="121">
        <v>1.17</v>
      </c>
      <c r="I2292" s="122">
        <v>105.64</v>
      </c>
      <c r="J2292" s="122">
        <v>123.59</v>
      </c>
    </row>
    <row r="2293" spans="1:10" ht="30" x14ac:dyDescent="0.2">
      <c r="A2293" s="129" t="s">
        <v>1232</v>
      </c>
      <c r="B2293" s="129" t="s">
        <v>1500</v>
      </c>
      <c r="C2293" s="129" t="s">
        <v>668</v>
      </c>
      <c r="D2293" s="129" t="s">
        <v>1499</v>
      </c>
      <c r="E2293" s="197" t="s">
        <v>1498</v>
      </c>
      <c r="F2293" s="197"/>
      <c r="G2293" s="129" t="s">
        <v>1025</v>
      </c>
      <c r="H2293" s="121">
        <v>8.1000000000000003E-2</v>
      </c>
      <c r="I2293" s="122">
        <v>568.92999999999995</v>
      </c>
      <c r="J2293" s="122">
        <v>46.08</v>
      </c>
    </row>
    <row r="2294" spans="1:10" ht="30" x14ac:dyDescent="0.2">
      <c r="A2294" s="129" t="s">
        <v>1232</v>
      </c>
      <c r="B2294" s="129" t="s">
        <v>1385</v>
      </c>
      <c r="C2294" s="129" t="s">
        <v>668</v>
      </c>
      <c r="D2294" s="129" t="s">
        <v>1384</v>
      </c>
      <c r="E2294" s="197" t="s">
        <v>1316</v>
      </c>
      <c r="F2294" s="197"/>
      <c r="G2294" s="129" t="s">
        <v>1025</v>
      </c>
      <c r="H2294" s="121">
        <v>8.1000000000000003E-2</v>
      </c>
      <c r="I2294" s="122">
        <v>595.23</v>
      </c>
      <c r="J2294" s="122">
        <v>48.21</v>
      </c>
    </row>
    <row r="2295" spans="1:10" ht="45" x14ac:dyDescent="0.2">
      <c r="A2295" s="129" t="s">
        <v>1232</v>
      </c>
      <c r="B2295" s="129" t="s">
        <v>1286</v>
      </c>
      <c r="C2295" s="129" t="s">
        <v>668</v>
      </c>
      <c r="D2295" s="129" t="s">
        <v>1285</v>
      </c>
      <c r="E2295" s="197" t="s">
        <v>1284</v>
      </c>
      <c r="F2295" s="197"/>
      <c r="G2295" s="129" t="s">
        <v>1238</v>
      </c>
      <c r="H2295" s="121">
        <v>1.73</v>
      </c>
      <c r="I2295" s="122">
        <v>12.75</v>
      </c>
      <c r="J2295" s="122">
        <v>22.05</v>
      </c>
    </row>
    <row r="2296" spans="1:10" ht="45" x14ac:dyDescent="0.2">
      <c r="A2296" s="129" t="s">
        <v>1232</v>
      </c>
      <c r="B2296" s="129" t="s">
        <v>1497</v>
      </c>
      <c r="C2296" s="129" t="s">
        <v>668</v>
      </c>
      <c r="D2296" s="129" t="s">
        <v>1496</v>
      </c>
      <c r="E2296" s="197" t="s">
        <v>1495</v>
      </c>
      <c r="F2296" s="197"/>
      <c r="G2296" s="129" t="s">
        <v>666</v>
      </c>
      <c r="H2296" s="121">
        <v>1.8</v>
      </c>
      <c r="I2296" s="122">
        <v>104.35</v>
      </c>
      <c r="J2296" s="122">
        <v>187.83</v>
      </c>
    </row>
    <row r="2297" spans="1:10" ht="30" x14ac:dyDescent="0.2">
      <c r="A2297" s="129" t="s">
        <v>1232</v>
      </c>
      <c r="B2297" s="129" t="s">
        <v>1494</v>
      </c>
      <c r="C2297" s="129" t="s">
        <v>668</v>
      </c>
      <c r="D2297" s="129" t="s">
        <v>1493</v>
      </c>
      <c r="E2297" s="197" t="s">
        <v>1492</v>
      </c>
      <c r="F2297" s="197"/>
      <c r="G2297" s="129" t="s">
        <v>666</v>
      </c>
      <c r="H2297" s="121">
        <v>1.71</v>
      </c>
      <c r="I2297" s="122">
        <v>34.76</v>
      </c>
      <c r="J2297" s="122">
        <v>59.43</v>
      </c>
    </row>
    <row r="2298" spans="1:10" ht="30" x14ac:dyDescent="0.2">
      <c r="A2298" s="129" t="s">
        <v>1232</v>
      </c>
      <c r="B2298" s="129" t="s">
        <v>1491</v>
      </c>
      <c r="C2298" s="129" t="s">
        <v>668</v>
      </c>
      <c r="D2298" s="129" t="s">
        <v>1490</v>
      </c>
      <c r="E2298" s="197" t="s">
        <v>1489</v>
      </c>
      <c r="F2298" s="197"/>
      <c r="G2298" s="129" t="s">
        <v>1025</v>
      </c>
      <c r="H2298" s="121">
        <v>1.8</v>
      </c>
      <c r="I2298" s="122">
        <v>52.11</v>
      </c>
      <c r="J2298" s="122">
        <v>93.79</v>
      </c>
    </row>
    <row r="2299" spans="1:10" ht="30" x14ac:dyDescent="0.2">
      <c r="A2299" s="129" t="s">
        <v>1232</v>
      </c>
      <c r="B2299" s="129" t="s">
        <v>1488</v>
      </c>
      <c r="C2299" s="129" t="s">
        <v>668</v>
      </c>
      <c r="D2299" s="129" t="s">
        <v>1487</v>
      </c>
      <c r="E2299" s="197" t="s">
        <v>1233</v>
      </c>
      <c r="F2299" s="197"/>
      <c r="G2299" s="129" t="s">
        <v>666</v>
      </c>
      <c r="H2299" s="121">
        <v>1.71</v>
      </c>
      <c r="I2299" s="122">
        <v>6.6</v>
      </c>
      <c r="J2299" s="122">
        <v>11.28</v>
      </c>
    </row>
    <row r="2300" spans="1:10" x14ac:dyDescent="0.2">
      <c r="A2300" s="130"/>
      <c r="B2300" s="130"/>
      <c r="C2300" s="130"/>
      <c r="D2300" s="130"/>
      <c r="E2300" s="130" t="s">
        <v>1215</v>
      </c>
      <c r="F2300" s="123">
        <v>162.31641468682506</v>
      </c>
      <c r="G2300" s="130" t="s">
        <v>1214</v>
      </c>
      <c r="H2300" s="123">
        <v>138.29</v>
      </c>
      <c r="I2300" s="130" t="s">
        <v>1213</v>
      </c>
      <c r="J2300" s="123">
        <v>300.61</v>
      </c>
    </row>
    <row r="2301" spans="1:10" x14ac:dyDescent="0.2">
      <c r="A2301" s="130"/>
      <c r="B2301" s="130"/>
      <c r="C2301" s="130"/>
      <c r="D2301" s="130"/>
      <c r="E2301" s="130" t="s">
        <v>1212</v>
      </c>
      <c r="F2301" s="123">
        <v>166.9</v>
      </c>
      <c r="G2301" s="130"/>
      <c r="H2301" s="203" t="s">
        <v>1211</v>
      </c>
      <c r="I2301" s="203"/>
      <c r="J2301" s="123">
        <v>799.11</v>
      </c>
    </row>
    <row r="2302" spans="1:10" ht="16.5" thickBot="1" x14ac:dyDescent="0.25">
      <c r="A2302" s="128"/>
      <c r="B2302" s="128"/>
      <c r="C2302" s="128"/>
      <c r="D2302" s="128"/>
      <c r="E2302" s="128"/>
      <c r="F2302" s="128"/>
      <c r="G2302" s="128" t="s">
        <v>1210</v>
      </c>
      <c r="H2302" s="205">
        <v>1</v>
      </c>
      <c r="I2302" s="128" t="s">
        <v>1209</v>
      </c>
      <c r="J2302" s="206">
        <v>799.11</v>
      </c>
    </row>
    <row r="2303" spans="1:10" ht="15.75" thickTop="1" x14ac:dyDescent="0.2">
      <c r="A2303" s="124"/>
      <c r="B2303" s="124"/>
      <c r="C2303" s="124"/>
      <c r="D2303" s="124"/>
      <c r="E2303" s="124"/>
      <c r="F2303" s="124"/>
      <c r="G2303" s="124"/>
      <c r="H2303" s="124"/>
      <c r="I2303" s="124"/>
      <c r="J2303" s="124"/>
    </row>
    <row r="2304" spans="1:10" ht="15.75" x14ac:dyDescent="0.2">
      <c r="A2304" s="93" t="s">
        <v>756</v>
      </c>
      <c r="B2304" s="93"/>
      <c r="C2304" s="93"/>
      <c r="D2304" s="93" t="s">
        <v>259</v>
      </c>
      <c r="E2304" s="93"/>
      <c r="F2304" s="208"/>
      <c r="G2304" s="208"/>
      <c r="H2304" s="93"/>
      <c r="I2304" s="93"/>
      <c r="J2304" s="209">
        <v>15557.45</v>
      </c>
    </row>
    <row r="2305" spans="1:10" ht="15.75" x14ac:dyDescent="0.2">
      <c r="A2305" s="131" t="s">
        <v>755</v>
      </c>
      <c r="B2305" s="131" t="s">
        <v>1208</v>
      </c>
      <c r="C2305" s="131" t="s">
        <v>1207</v>
      </c>
      <c r="D2305" s="131" t="s">
        <v>641</v>
      </c>
      <c r="E2305" s="195" t="s">
        <v>1222</v>
      </c>
      <c r="F2305" s="195"/>
      <c r="G2305" s="131" t="s">
        <v>1206</v>
      </c>
      <c r="H2305" s="131" t="s">
        <v>1205</v>
      </c>
      <c r="I2305" s="131" t="s">
        <v>1204</v>
      </c>
      <c r="J2305" s="131" t="s">
        <v>642</v>
      </c>
    </row>
    <row r="2306" spans="1:10" ht="60" x14ac:dyDescent="0.2">
      <c r="A2306" s="132" t="s">
        <v>1221</v>
      </c>
      <c r="B2306" s="132" t="s">
        <v>754</v>
      </c>
      <c r="C2306" s="132" t="s">
        <v>678</v>
      </c>
      <c r="D2306" s="132" t="s">
        <v>494</v>
      </c>
      <c r="E2306" s="196" t="s">
        <v>1349</v>
      </c>
      <c r="F2306" s="196"/>
      <c r="G2306" s="132" t="s">
        <v>707</v>
      </c>
      <c r="H2306" s="118">
        <v>1</v>
      </c>
      <c r="I2306" s="119">
        <v>517.14</v>
      </c>
      <c r="J2306" s="119">
        <v>517.14</v>
      </c>
    </row>
    <row r="2307" spans="1:10" ht="30" x14ac:dyDescent="0.2">
      <c r="A2307" s="129" t="s">
        <v>1232</v>
      </c>
      <c r="B2307" s="129" t="s">
        <v>1424</v>
      </c>
      <c r="C2307" s="129" t="s">
        <v>678</v>
      </c>
      <c r="D2307" s="129" t="s">
        <v>1423</v>
      </c>
      <c r="E2307" s="197" t="s">
        <v>1349</v>
      </c>
      <c r="F2307" s="197"/>
      <c r="G2307" s="129" t="s">
        <v>707</v>
      </c>
      <c r="H2307" s="121">
        <v>1</v>
      </c>
      <c r="I2307" s="122">
        <v>50.39</v>
      </c>
      <c r="J2307" s="122">
        <v>50.39</v>
      </c>
    </row>
    <row r="2308" spans="1:10" ht="30" x14ac:dyDescent="0.2">
      <c r="A2308" s="129" t="s">
        <v>1232</v>
      </c>
      <c r="B2308" s="129" t="s">
        <v>1422</v>
      </c>
      <c r="C2308" s="129" t="s">
        <v>678</v>
      </c>
      <c r="D2308" s="129" t="s">
        <v>1421</v>
      </c>
      <c r="E2308" s="197" t="s">
        <v>1349</v>
      </c>
      <c r="F2308" s="197"/>
      <c r="G2308" s="129" t="s">
        <v>707</v>
      </c>
      <c r="H2308" s="121">
        <v>1</v>
      </c>
      <c r="I2308" s="122">
        <v>466.75</v>
      </c>
      <c r="J2308" s="122">
        <v>466.75</v>
      </c>
    </row>
    <row r="2309" spans="1:10" x14ac:dyDescent="0.2">
      <c r="A2309" s="130"/>
      <c r="B2309" s="130"/>
      <c r="C2309" s="130"/>
      <c r="D2309" s="130"/>
      <c r="E2309" s="130" t="s">
        <v>1215</v>
      </c>
      <c r="F2309" s="123">
        <v>13.304535599999999</v>
      </c>
      <c r="G2309" s="130" t="s">
        <v>1214</v>
      </c>
      <c r="H2309" s="123">
        <v>11.34</v>
      </c>
      <c r="I2309" s="130" t="s">
        <v>1213</v>
      </c>
      <c r="J2309" s="123">
        <v>24.64</v>
      </c>
    </row>
    <row r="2310" spans="1:10" x14ac:dyDescent="0.2">
      <c r="A2310" s="130"/>
      <c r="B2310" s="130"/>
      <c r="C2310" s="130"/>
      <c r="D2310" s="130"/>
      <c r="E2310" s="130" t="s">
        <v>1212</v>
      </c>
      <c r="F2310" s="123">
        <v>136.52000000000001</v>
      </c>
      <c r="G2310" s="130"/>
      <c r="H2310" s="203" t="s">
        <v>1211</v>
      </c>
      <c r="I2310" s="203"/>
      <c r="J2310" s="123">
        <v>653.66</v>
      </c>
    </row>
    <row r="2311" spans="1:10" ht="16.5" thickBot="1" x14ac:dyDescent="0.25">
      <c r="A2311" s="128"/>
      <c r="B2311" s="128"/>
      <c r="C2311" s="128"/>
      <c r="D2311" s="128"/>
      <c r="E2311" s="128"/>
      <c r="F2311" s="128"/>
      <c r="G2311" s="128" t="s">
        <v>1210</v>
      </c>
      <c r="H2311" s="205">
        <v>3</v>
      </c>
      <c r="I2311" s="128" t="s">
        <v>1209</v>
      </c>
      <c r="J2311" s="206">
        <v>1960.98</v>
      </c>
    </row>
    <row r="2312" spans="1:10" ht="15.75" thickTop="1" x14ac:dyDescent="0.2">
      <c r="A2312" s="124"/>
      <c r="B2312" s="124"/>
      <c r="C2312" s="124"/>
      <c r="D2312" s="124"/>
      <c r="E2312" s="124"/>
      <c r="F2312" s="124"/>
      <c r="G2312" s="124"/>
      <c r="H2312" s="124"/>
      <c r="I2312" s="124"/>
      <c r="J2312" s="124"/>
    </row>
    <row r="2313" spans="1:10" ht="15.75" x14ac:dyDescent="0.2">
      <c r="A2313" s="131" t="s">
        <v>753</v>
      </c>
      <c r="B2313" s="131" t="s">
        <v>1208</v>
      </c>
      <c r="C2313" s="131" t="s">
        <v>1207</v>
      </c>
      <c r="D2313" s="131" t="s">
        <v>641</v>
      </c>
      <c r="E2313" s="195" t="s">
        <v>1222</v>
      </c>
      <c r="F2313" s="195"/>
      <c r="G2313" s="131" t="s">
        <v>1206</v>
      </c>
      <c r="H2313" s="131" t="s">
        <v>1205</v>
      </c>
      <c r="I2313" s="131" t="s">
        <v>1204</v>
      </c>
      <c r="J2313" s="131" t="s">
        <v>642</v>
      </c>
    </row>
    <row r="2314" spans="1:10" ht="60" x14ac:dyDescent="0.2">
      <c r="A2314" s="132" t="s">
        <v>1221</v>
      </c>
      <c r="B2314" s="132" t="s">
        <v>752</v>
      </c>
      <c r="C2314" s="132" t="s">
        <v>678</v>
      </c>
      <c r="D2314" s="132" t="s">
        <v>751</v>
      </c>
      <c r="E2314" s="196" t="s">
        <v>1349</v>
      </c>
      <c r="F2314" s="196"/>
      <c r="G2314" s="132" t="s">
        <v>707</v>
      </c>
      <c r="H2314" s="118">
        <v>1</v>
      </c>
      <c r="I2314" s="119">
        <v>742.31</v>
      </c>
      <c r="J2314" s="119">
        <v>742.31</v>
      </c>
    </row>
    <row r="2315" spans="1:10" ht="45" x14ac:dyDescent="0.2">
      <c r="A2315" s="129" t="s">
        <v>1232</v>
      </c>
      <c r="B2315" s="129" t="s">
        <v>1420</v>
      </c>
      <c r="C2315" s="129" t="s">
        <v>678</v>
      </c>
      <c r="D2315" s="129" t="s">
        <v>486</v>
      </c>
      <c r="E2315" s="197" t="s">
        <v>1349</v>
      </c>
      <c r="F2315" s="197"/>
      <c r="G2315" s="129" t="s">
        <v>707</v>
      </c>
      <c r="H2315" s="121">
        <v>1</v>
      </c>
      <c r="I2315" s="122">
        <v>733.9</v>
      </c>
      <c r="J2315" s="122">
        <v>733.9</v>
      </c>
    </row>
    <row r="2316" spans="1:10" ht="45" x14ac:dyDescent="0.2">
      <c r="A2316" s="133" t="s">
        <v>1219</v>
      </c>
      <c r="B2316" s="133" t="s">
        <v>1419</v>
      </c>
      <c r="C2316" s="133" t="s">
        <v>678</v>
      </c>
      <c r="D2316" s="133" t="s">
        <v>1418</v>
      </c>
      <c r="E2316" s="202" t="s">
        <v>1227</v>
      </c>
      <c r="F2316" s="202"/>
      <c r="G2316" s="133" t="s">
        <v>707</v>
      </c>
      <c r="H2316" s="126">
        <v>1</v>
      </c>
      <c r="I2316" s="127">
        <v>8.41</v>
      </c>
      <c r="J2316" s="127">
        <v>8.41</v>
      </c>
    </row>
    <row r="2317" spans="1:10" x14ac:dyDescent="0.2">
      <c r="A2317" s="130"/>
      <c r="B2317" s="130"/>
      <c r="C2317" s="130"/>
      <c r="D2317" s="130"/>
      <c r="E2317" s="130" t="s">
        <v>1215</v>
      </c>
      <c r="F2317" s="123">
        <v>16.187905000000001</v>
      </c>
      <c r="G2317" s="130" t="s">
        <v>1214</v>
      </c>
      <c r="H2317" s="123">
        <v>13.79</v>
      </c>
      <c r="I2317" s="130" t="s">
        <v>1213</v>
      </c>
      <c r="J2317" s="123">
        <v>29.98</v>
      </c>
    </row>
    <row r="2318" spans="1:10" x14ac:dyDescent="0.2">
      <c r="A2318" s="130"/>
      <c r="B2318" s="130"/>
      <c r="C2318" s="130"/>
      <c r="D2318" s="130"/>
      <c r="E2318" s="130" t="s">
        <v>1212</v>
      </c>
      <c r="F2318" s="123">
        <v>195.96</v>
      </c>
      <c r="G2318" s="130"/>
      <c r="H2318" s="203" t="s">
        <v>1211</v>
      </c>
      <c r="I2318" s="203"/>
      <c r="J2318" s="123">
        <v>938.27</v>
      </c>
    </row>
    <row r="2319" spans="1:10" ht="16.5" thickBot="1" x14ac:dyDescent="0.25">
      <c r="A2319" s="128"/>
      <c r="B2319" s="128"/>
      <c r="C2319" s="128"/>
      <c r="D2319" s="128"/>
      <c r="E2319" s="128"/>
      <c r="F2319" s="128"/>
      <c r="G2319" s="128" t="s">
        <v>1210</v>
      </c>
      <c r="H2319" s="205">
        <v>2</v>
      </c>
      <c r="I2319" s="128" t="s">
        <v>1209</v>
      </c>
      <c r="J2319" s="206">
        <v>1876.54</v>
      </c>
    </row>
    <row r="2320" spans="1:10" ht="15.75" thickTop="1" x14ac:dyDescent="0.2">
      <c r="A2320" s="124"/>
      <c r="B2320" s="124"/>
      <c r="C2320" s="124"/>
      <c r="D2320" s="124"/>
      <c r="E2320" s="124"/>
      <c r="F2320" s="124"/>
      <c r="G2320" s="124"/>
      <c r="H2320" s="124"/>
      <c r="I2320" s="124"/>
      <c r="J2320" s="124"/>
    </row>
    <row r="2321" spans="1:10" ht="15.75" x14ac:dyDescent="0.2">
      <c r="A2321" s="131" t="s">
        <v>750</v>
      </c>
      <c r="B2321" s="131" t="s">
        <v>1208</v>
      </c>
      <c r="C2321" s="131" t="s">
        <v>1207</v>
      </c>
      <c r="D2321" s="131" t="s">
        <v>641</v>
      </c>
      <c r="E2321" s="195" t="s">
        <v>1222</v>
      </c>
      <c r="F2321" s="195"/>
      <c r="G2321" s="131" t="s">
        <v>1206</v>
      </c>
      <c r="H2321" s="131" t="s">
        <v>1205</v>
      </c>
      <c r="I2321" s="131" t="s">
        <v>1204</v>
      </c>
      <c r="J2321" s="131" t="s">
        <v>642</v>
      </c>
    </row>
    <row r="2322" spans="1:10" ht="30" x14ac:dyDescent="0.2">
      <c r="A2322" s="132" t="s">
        <v>1221</v>
      </c>
      <c r="B2322" s="132" t="s">
        <v>749</v>
      </c>
      <c r="C2322" s="132" t="s">
        <v>678</v>
      </c>
      <c r="D2322" s="132" t="s">
        <v>342</v>
      </c>
      <c r="E2322" s="196" t="s">
        <v>1349</v>
      </c>
      <c r="F2322" s="196"/>
      <c r="G2322" s="132" t="s">
        <v>707</v>
      </c>
      <c r="H2322" s="118">
        <v>1</v>
      </c>
      <c r="I2322" s="119">
        <v>39.07</v>
      </c>
      <c r="J2322" s="119">
        <v>39.07</v>
      </c>
    </row>
    <row r="2323" spans="1:10" ht="30" x14ac:dyDescent="0.2">
      <c r="A2323" s="129" t="s">
        <v>1232</v>
      </c>
      <c r="B2323" s="129" t="s">
        <v>1343</v>
      </c>
      <c r="C2323" s="129" t="s">
        <v>678</v>
      </c>
      <c r="D2323" s="129" t="s">
        <v>1342</v>
      </c>
      <c r="E2323" s="197" t="s">
        <v>1266</v>
      </c>
      <c r="F2323" s="197"/>
      <c r="G2323" s="129" t="s">
        <v>1265</v>
      </c>
      <c r="H2323" s="121">
        <v>0.15359999999999999</v>
      </c>
      <c r="I2323" s="122">
        <v>25.69</v>
      </c>
      <c r="J2323" s="122">
        <v>3.94</v>
      </c>
    </row>
    <row r="2324" spans="1:10" x14ac:dyDescent="0.2">
      <c r="A2324" s="129" t="s">
        <v>1232</v>
      </c>
      <c r="B2324" s="129" t="s">
        <v>1268</v>
      </c>
      <c r="C2324" s="129" t="s">
        <v>678</v>
      </c>
      <c r="D2324" s="129" t="s">
        <v>1267</v>
      </c>
      <c r="E2324" s="197" t="s">
        <v>1266</v>
      </c>
      <c r="F2324" s="197"/>
      <c r="G2324" s="129" t="s">
        <v>1265</v>
      </c>
      <c r="H2324" s="121">
        <v>4.8399999999999999E-2</v>
      </c>
      <c r="I2324" s="122">
        <v>18.309999999999999</v>
      </c>
      <c r="J2324" s="122">
        <v>0.88</v>
      </c>
    </row>
    <row r="2325" spans="1:10" x14ac:dyDescent="0.2">
      <c r="A2325" s="133" t="s">
        <v>1219</v>
      </c>
      <c r="B2325" s="133" t="s">
        <v>1417</v>
      </c>
      <c r="C2325" s="133" t="s">
        <v>678</v>
      </c>
      <c r="D2325" s="133" t="s">
        <v>1416</v>
      </c>
      <c r="E2325" s="202" t="s">
        <v>1227</v>
      </c>
      <c r="F2325" s="202"/>
      <c r="G2325" s="133" t="s">
        <v>707</v>
      </c>
      <c r="H2325" s="126">
        <v>1</v>
      </c>
      <c r="I2325" s="127">
        <v>34.25</v>
      </c>
      <c r="J2325" s="127">
        <v>34.25</v>
      </c>
    </row>
    <row r="2326" spans="1:10" x14ac:dyDescent="0.2">
      <c r="A2326" s="130"/>
      <c r="B2326" s="130"/>
      <c r="C2326" s="130"/>
      <c r="D2326" s="130"/>
      <c r="E2326" s="130" t="s">
        <v>1215</v>
      </c>
      <c r="F2326" s="123">
        <v>1.9816414686825055</v>
      </c>
      <c r="G2326" s="130" t="s">
        <v>1214</v>
      </c>
      <c r="H2326" s="123">
        <v>1.69</v>
      </c>
      <c r="I2326" s="130" t="s">
        <v>1213</v>
      </c>
      <c r="J2326" s="123">
        <v>3.67</v>
      </c>
    </row>
    <row r="2327" spans="1:10" x14ac:dyDescent="0.2">
      <c r="A2327" s="130"/>
      <c r="B2327" s="130"/>
      <c r="C2327" s="130"/>
      <c r="D2327" s="130"/>
      <c r="E2327" s="130" t="s">
        <v>1212</v>
      </c>
      <c r="F2327" s="123">
        <v>10.31</v>
      </c>
      <c r="G2327" s="130"/>
      <c r="H2327" s="203" t="s">
        <v>1211</v>
      </c>
      <c r="I2327" s="203"/>
      <c r="J2327" s="123">
        <v>49.38</v>
      </c>
    </row>
    <row r="2328" spans="1:10" ht="16.5" thickBot="1" x14ac:dyDescent="0.25">
      <c r="A2328" s="128"/>
      <c r="B2328" s="128"/>
      <c r="C2328" s="128"/>
      <c r="D2328" s="128"/>
      <c r="E2328" s="128"/>
      <c r="F2328" s="128"/>
      <c r="G2328" s="128" t="s">
        <v>1210</v>
      </c>
      <c r="H2328" s="205">
        <v>5</v>
      </c>
      <c r="I2328" s="128" t="s">
        <v>1209</v>
      </c>
      <c r="J2328" s="206">
        <v>246.9</v>
      </c>
    </row>
    <row r="2329" spans="1:10" ht="15.75" thickTop="1" x14ac:dyDescent="0.2">
      <c r="A2329" s="124"/>
      <c r="B2329" s="124"/>
      <c r="C2329" s="124"/>
      <c r="D2329" s="124"/>
      <c r="E2329" s="124"/>
      <c r="F2329" s="124"/>
      <c r="G2329" s="124"/>
      <c r="H2329" s="124"/>
      <c r="I2329" s="124"/>
      <c r="J2329" s="124"/>
    </row>
    <row r="2330" spans="1:10" ht="15.75" x14ac:dyDescent="0.2">
      <c r="A2330" s="131" t="s">
        <v>748</v>
      </c>
      <c r="B2330" s="131" t="s">
        <v>1208</v>
      </c>
      <c r="C2330" s="131" t="s">
        <v>1207</v>
      </c>
      <c r="D2330" s="131" t="s">
        <v>641</v>
      </c>
      <c r="E2330" s="195" t="s">
        <v>1222</v>
      </c>
      <c r="F2330" s="195"/>
      <c r="G2330" s="131" t="s">
        <v>1206</v>
      </c>
      <c r="H2330" s="131" t="s">
        <v>1205</v>
      </c>
      <c r="I2330" s="131" t="s">
        <v>1204</v>
      </c>
      <c r="J2330" s="131" t="s">
        <v>642</v>
      </c>
    </row>
    <row r="2331" spans="1:10" ht="30" x14ac:dyDescent="0.2">
      <c r="A2331" s="132" t="s">
        <v>1221</v>
      </c>
      <c r="B2331" s="132" t="s">
        <v>747</v>
      </c>
      <c r="C2331" s="132" t="s">
        <v>678</v>
      </c>
      <c r="D2331" s="132" t="s">
        <v>487</v>
      </c>
      <c r="E2331" s="196" t="s">
        <v>1349</v>
      </c>
      <c r="F2331" s="196"/>
      <c r="G2331" s="132" t="s">
        <v>707</v>
      </c>
      <c r="H2331" s="118">
        <v>1</v>
      </c>
      <c r="I2331" s="119">
        <v>94.22</v>
      </c>
      <c r="J2331" s="119">
        <v>94.22</v>
      </c>
    </row>
    <row r="2332" spans="1:10" ht="30" x14ac:dyDescent="0.2">
      <c r="A2332" s="129" t="s">
        <v>1232</v>
      </c>
      <c r="B2332" s="129" t="s">
        <v>1343</v>
      </c>
      <c r="C2332" s="129" t="s">
        <v>678</v>
      </c>
      <c r="D2332" s="129" t="s">
        <v>1342</v>
      </c>
      <c r="E2332" s="197" t="s">
        <v>1266</v>
      </c>
      <c r="F2332" s="197"/>
      <c r="G2332" s="129" t="s">
        <v>1265</v>
      </c>
      <c r="H2332" s="121">
        <v>0.44669999999999999</v>
      </c>
      <c r="I2332" s="122">
        <v>25.69</v>
      </c>
      <c r="J2332" s="122">
        <v>11.47</v>
      </c>
    </row>
    <row r="2333" spans="1:10" x14ac:dyDescent="0.2">
      <c r="A2333" s="129" t="s">
        <v>1232</v>
      </c>
      <c r="B2333" s="129" t="s">
        <v>1268</v>
      </c>
      <c r="C2333" s="129" t="s">
        <v>678</v>
      </c>
      <c r="D2333" s="129" t="s">
        <v>1267</v>
      </c>
      <c r="E2333" s="197" t="s">
        <v>1266</v>
      </c>
      <c r="F2333" s="197"/>
      <c r="G2333" s="129" t="s">
        <v>1265</v>
      </c>
      <c r="H2333" s="121">
        <v>0.14069999999999999</v>
      </c>
      <c r="I2333" s="122">
        <v>18.309999999999999</v>
      </c>
      <c r="J2333" s="122">
        <v>2.57</v>
      </c>
    </row>
    <row r="2334" spans="1:10" ht="30" x14ac:dyDescent="0.2">
      <c r="A2334" s="133" t="s">
        <v>1219</v>
      </c>
      <c r="B2334" s="133" t="s">
        <v>1415</v>
      </c>
      <c r="C2334" s="133" t="s">
        <v>678</v>
      </c>
      <c r="D2334" s="133" t="s">
        <v>1414</v>
      </c>
      <c r="E2334" s="202" t="s">
        <v>1227</v>
      </c>
      <c r="F2334" s="202"/>
      <c r="G2334" s="133" t="s">
        <v>707</v>
      </c>
      <c r="H2334" s="126">
        <v>1</v>
      </c>
      <c r="I2334" s="127">
        <v>80.12</v>
      </c>
      <c r="J2334" s="127">
        <v>80.12</v>
      </c>
    </row>
    <row r="2335" spans="1:10" x14ac:dyDescent="0.2">
      <c r="A2335" s="133" t="s">
        <v>1219</v>
      </c>
      <c r="B2335" s="133" t="s">
        <v>1371</v>
      </c>
      <c r="C2335" s="133" t="s">
        <v>678</v>
      </c>
      <c r="D2335" s="133" t="s">
        <v>1370</v>
      </c>
      <c r="E2335" s="202" t="s">
        <v>1227</v>
      </c>
      <c r="F2335" s="202"/>
      <c r="G2335" s="133" t="s">
        <v>707</v>
      </c>
      <c r="H2335" s="126">
        <v>2.1000000000000001E-2</v>
      </c>
      <c r="I2335" s="127">
        <v>2.9</v>
      </c>
      <c r="J2335" s="127">
        <v>0.06</v>
      </c>
    </row>
    <row r="2336" spans="1:10" x14ac:dyDescent="0.2">
      <c r="A2336" s="130"/>
      <c r="B2336" s="130"/>
      <c r="C2336" s="130"/>
      <c r="D2336" s="130"/>
      <c r="E2336" s="130" t="s">
        <v>1215</v>
      </c>
      <c r="F2336" s="123">
        <v>5.7721382289416843</v>
      </c>
      <c r="G2336" s="130" t="s">
        <v>1214</v>
      </c>
      <c r="H2336" s="123">
        <v>4.92</v>
      </c>
      <c r="I2336" s="130" t="s">
        <v>1213</v>
      </c>
      <c r="J2336" s="123">
        <v>10.69</v>
      </c>
    </row>
    <row r="2337" spans="1:10" x14ac:dyDescent="0.2">
      <c r="A2337" s="130"/>
      <c r="B2337" s="130"/>
      <c r="C2337" s="130"/>
      <c r="D2337" s="130"/>
      <c r="E2337" s="130" t="s">
        <v>1212</v>
      </c>
      <c r="F2337" s="123">
        <v>24.87</v>
      </c>
      <c r="G2337" s="130"/>
      <c r="H2337" s="203" t="s">
        <v>1211</v>
      </c>
      <c r="I2337" s="203"/>
      <c r="J2337" s="123">
        <v>119.09</v>
      </c>
    </row>
    <row r="2338" spans="1:10" ht="16.5" thickBot="1" x14ac:dyDescent="0.25">
      <c r="A2338" s="128"/>
      <c r="B2338" s="128"/>
      <c r="C2338" s="128"/>
      <c r="D2338" s="128"/>
      <c r="E2338" s="128"/>
      <c r="F2338" s="128"/>
      <c r="G2338" s="128" t="s">
        <v>1210</v>
      </c>
      <c r="H2338" s="205">
        <v>1</v>
      </c>
      <c r="I2338" s="128" t="s">
        <v>1209</v>
      </c>
      <c r="J2338" s="206">
        <v>119.09</v>
      </c>
    </row>
    <row r="2339" spans="1:10" ht="15.75" thickTop="1" x14ac:dyDescent="0.2">
      <c r="A2339" s="124"/>
      <c r="B2339" s="124"/>
      <c r="C2339" s="124"/>
      <c r="D2339" s="124"/>
      <c r="E2339" s="124"/>
      <c r="F2339" s="124"/>
      <c r="G2339" s="124"/>
      <c r="H2339" s="124"/>
      <c r="I2339" s="124"/>
      <c r="J2339" s="124"/>
    </row>
    <row r="2340" spans="1:10" ht="15.75" x14ac:dyDescent="0.2">
      <c r="A2340" s="131" t="s">
        <v>746</v>
      </c>
      <c r="B2340" s="131" t="s">
        <v>1208</v>
      </c>
      <c r="C2340" s="131" t="s">
        <v>1207</v>
      </c>
      <c r="D2340" s="131" t="s">
        <v>641</v>
      </c>
      <c r="E2340" s="195" t="s">
        <v>1222</v>
      </c>
      <c r="F2340" s="195"/>
      <c r="G2340" s="131" t="s">
        <v>1206</v>
      </c>
      <c r="H2340" s="131" t="s">
        <v>1205</v>
      </c>
      <c r="I2340" s="131" t="s">
        <v>1204</v>
      </c>
      <c r="J2340" s="131" t="s">
        <v>642</v>
      </c>
    </row>
    <row r="2341" spans="1:10" ht="45" x14ac:dyDescent="0.2">
      <c r="A2341" s="132" t="s">
        <v>1221</v>
      </c>
      <c r="B2341" s="132" t="s">
        <v>745</v>
      </c>
      <c r="C2341" s="132" t="s">
        <v>668</v>
      </c>
      <c r="D2341" s="132" t="s">
        <v>744</v>
      </c>
      <c r="E2341" s="196" t="s">
        <v>1357</v>
      </c>
      <c r="F2341" s="196"/>
      <c r="G2341" s="132" t="s">
        <v>671</v>
      </c>
      <c r="H2341" s="118">
        <v>1</v>
      </c>
      <c r="I2341" s="119">
        <v>460.68</v>
      </c>
      <c r="J2341" s="119">
        <v>460.68</v>
      </c>
    </row>
    <row r="2342" spans="1:10" x14ac:dyDescent="0.2">
      <c r="A2342" s="129" t="s">
        <v>1232</v>
      </c>
      <c r="B2342" s="129" t="s">
        <v>1242</v>
      </c>
      <c r="C2342" s="129" t="s">
        <v>668</v>
      </c>
      <c r="D2342" s="129" t="s">
        <v>1241</v>
      </c>
      <c r="E2342" s="197" t="s">
        <v>1229</v>
      </c>
      <c r="F2342" s="197"/>
      <c r="G2342" s="129" t="s">
        <v>1223</v>
      </c>
      <c r="H2342" s="121">
        <v>1.75</v>
      </c>
      <c r="I2342" s="122">
        <v>3.72</v>
      </c>
      <c r="J2342" s="122">
        <v>6.51</v>
      </c>
    </row>
    <row r="2343" spans="1:10" x14ac:dyDescent="0.2">
      <c r="A2343" s="129" t="s">
        <v>1232</v>
      </c>
      <c r="B2343" s="129" t="s">
        <v>1356</v>
      </c>
      <c r="C2343" s="129" t="s">
        <v>668</v>
      </c>
      <c r="D2343" s="129" t="s">
        <v>1355</v>
      </c>
      <c r="E2343" s="197" t="s">
        <v>1229</v>
      </c>
      <c r="F2343" s="197"/>
      <c r="G2343" s="129" t="s">
        <v>1223</v>
      </c>
      <c r="H2343" s="121">
        <v>1.75</v>
      </c>
      <c r="I2343" s="122">
        <v>3.65</v>
      </c>
      <c r="J2343" s="122">
        <v>6.38</v>
      </c>
    </row>
    <row r="2344" spans="1:10" x14ac:dyDescent="0.2">
      <c r="A2344" s="133" t="s">
        <v>1219</v>
      </c>
      <c r="B2344" s="133" t="s">
        <v>1413</v>
      </c>
      <c r="C2344" s="133" t="s">
        <v>668</v>
      </c>
      <c r="D2344" s="133" t="s">
        <v>1412</v>
      </c>
      <c r="E2344" s="202" t="s">
        <v>1227</v>
      </c>
      <c r="F2344" s="202"/>
      <c r="G2344" s="133" t="s">
        <v>1069</v>
      </c>
      <c r="H2344" s="126">
        <v>1</v>
      </c>
      <c r="I2344" s="127">
        <v>12.66</v>
      </c>
      <c r="J2344" s="127">
        <v>12.66</v>
      </c>
    </row>
    <row r="2345" spans="1:10" x14ac:dyDescent="0.2">
      <c r="A2345" s="133" t="s">
        <v>1219</v>
      </c>
      <c r="B2345" s="133" t="s">
        <v>1405</v>
      </c>
      <c r="C2345" s="133" t="s">
        <v>668</v>
      </c>
      <c r="D2345" s="133" t="s">
        <v>1404</v>
      </c>
      <c r="E2345" s="202" t="s">
        <v>1227</v>
      </c>
      <c r="F2345" s="202"/>
      <c r="G2345" s="133" t="s">
        <v>671</v>
      </c>
      <c r="H2345" s="126">
        <v>1</v>
      </c>
      <c r="I2345" s="127">
        <v>47.18</v>
      </c>
      <c r="J2345" s="127">
        <v>47.18</v>
      </c>
    </row>
    <row r="2346" spans="1:10" x14ac:dyDescent="0.2">
      <c r="A2346" s="133" t="s">
        <v>1219</v>
      </c>
      <c r="B2346" s="133" t="s">
        <v>1411</v>
      </c>
      <c r="C2346" s="133" t="s">
        <v>668</v>
      </c>
      <c r="D2346" s="133" t="s">
        <v>1410</v>
      </c>
      <c r="E2346" s="202" t="s">
        <v>1227</v>
      </c>
      <c r="F2346" s="202"/>
      <c r="G2346" s="133" t="s">
        <v>671</v>
      </c>
      <c r="H2346" s="126">
        <v>1</v>
      </c>
      <c r="I2346" s="127">
        <v>136.75</v>
      </c>
      <c r="J2346" s="127">
        <v>136.75</v>
      </c>
    </row>
    <row r="2347" spans="1:10" ht="45" x14ac:dyDescent="0.2">
      <c r="A2347" s="133" t="s">
        <v>1219</v>
      </c>
      <c r="B2347" s="133" t="s">
        <v>1351</v>
      </c>
      <c r="C2347" s="133" t="s">
        <v>668</v>
      </c>
      <c r="D2347" s="133" t="s">
        <v>1350</v>
      </c>
      <c r="E2347" s="202" t="s">
        <v>1224</v>
      </c>
      <c r="F2347" s="202"/>
      <c r="G2347" s="133" t="s">
        <v>1223</v>
      </c>
      <c r="H2347" s="126">
        <v>1.75</v>
      </c>
      <c r="I2347" s="127">
        <v>18.21</v>
      </c>
      <c r="J2347" s="127">
        <v>31.86</v>
      </c>
    </row>
    <row r="2348" spans="1:10" ht="45" x14ac:dyDescent="0.2">
      <c r="A2348" s="133" t="s">
        <v>1219</v>
      </c>
      <c r="B2348" s="133" t="s">
        <v>1235</v>
      </c>
      <c r="C2348" s="133" t="s">
        <v>668</v>
      </c>
      <c r="D2348" s="133" t="s">
        <v>1234</v>
      </c>
      <c r="E2348" s="202" t="s">
        <v>1224</v>
      </c>
      <c r="F2348" s="202"/>
      <c r="G2348" s="133" t="s">
        <v>1223</v>
      </c>
      <c r="H2348" s="126">
        <v>1.75</v>
      </c>
      <c r="I2348" s="127">
        <v>13.65</v>
      </c>
      <c r="J2348" s="127">
        <v>23.88</v>
      </c>
    </row>
    <row r="2349" spans="1:10" ht="45" x14ac:dyDescent="0.2">
      <c r="A2349" s="133" t="s">
        <v>1219</v>
      </c>
      <c r="B2349" s="133" t="s">
        <v>1393</v>
      </c>
      <c r="C2349" s="133" t="s">
        <v>668</v>
      </c>
      <c r="D2349" s="133" t="s">
        <v>1392</v>
      </c>
      <c r="E2349" s="202" t="s">
        <v>1227</v>
      </c>
      <c r="F2349" s="202"/>
      <c r="G2349" s="133" t="s">
        <v>671</v>
      </c>
      <c r="H2349" s="126">
        <v>1</v>
      </c>
      <c r="I2349" s="127">
        <v>159</v>
      </c>
      <c r="J2349" s="127">
        <v>159</v>
      </c>
    </row>
    <row r="2350" spans="1:10" ht="45" x14ac:dyDescent="0.2">
      <c r="A2350" s="133" t="s">
        <v>1219</v>
      </c>
      <c r="B2350" s="133" t="s">
        <v>1391</v>
      </c>
      <c r="C2350" s="133" t="s">
        <v>668</v>
      </c>
      <c r="D2350" s="133" t="s">
        <v>1390</v>
      </c>
      <c r="E2350" s="202" t="s">
        <v>1227</v>
      </c>
      <c r="F2350" s="202"/>
      <c r="G2350" s="133" t="s">
        <v>671</v>
      </c>
      <c r="H2350" s="126">
        <v>1</v>
      </c>
      <c r="I2350" s="127">
        <v>36.46</v>
      </c>
      <c r="J2350" s="127">
        <v>36.46</v>
      </c>
    </row>
    <row r="2351" spans="1:10" x14ac:dyDescent="0.2">
      <c r="A2351" s="130"/>
      <c r="B2351" s="130"/>
      <c r="C2351" s="130"/>
      <c r="D2351" s="130"/>
      <c r="E2351" s="130" t="s">
        <v>1215</v>
      </c>
      <c r="F2351" s="123">
        <v>30.097192199999999</v>
      </c>
      <c r="G2351" s="130" t="s">
        <v>1214</v>
      </c>
      <c r="H2351" s="123">
        <v>25.64</v>
      </c>
      <c r="I2351" s="130" t="s">
        <v>1213</v>
      </c>
      <c r="J2351" s="123">
        <v>55.74</v>
      </c>
    </row>
    <row r="2352" spans="1:10" x14ac:dyDescent="0.2">
      <c r="A2352" s="130"/>
      <c r="B2352" s="130"/>
      <c r="C2352" s="130"/>
      <c r="D2352" s="130"/>
      <c r="E2352" s="130" t="s">
        <v>1212</v>
      </c>
      <c r="F2352" s="123">
        <v>121.61</v>
      </c>
      <c r="G2352" s="130"/>
      <c r="H2352" s="203" t="s">
        <v>1211</v>
      </c>
      <c r="I2352" s="203"/>
      <c r="J2352" s="123">
        <v>582.29</v>
      </c>
    </row>
    <row r="2353" spans="1:10" ht="16.5" thickBot="1" x14ac:dyDescent="0.25">
      <c r="A2353" s="128"/>
      <c r="B2353" s="128"/>
      <c r="C2353" s="128"/>
      <c r="D2353" s="128"/>
      <c r="E2353" s="128"/>
      <c r="F2353" s="128"/>
      <c r="G2353" s="128" t="s">
        <v>1210</v>
      </c>
      <c r="H2353" s="205">
        <v>2</v>
      </c>
      <c r="I2353" s="128" t="s">
        <v>1209</v>
      </c>
      <c r="J2353" s="206">
        <v>1164.58</v>
      </c>
    </row>
    <row r="2354" spans="1:10" ht="15.75" thickTop="1" x14ac:dyDescent="0.2">
      <c r="A2354" s="124"/>
      <c r="B2354" s="124"/>
      <c r="C2354" s="124"/>
      <c r="D2354" s="124"/>
      <c r="E2354" s="124"/>
      <c r="F2354" s="124"/>
      <c r="G2354" s="124"/>
      <c r="H2354" s="124"/>
      <c r="I2354" s="124"/>
      <c r="J2354" s="124"/>
    </row>
    <row r="2355" spans="1:10" ht="15.75" x14ac:dyDescent="0.2">
      <c r="A2355" s="131" t="s">
        <v>743</v>
      </c>
      <c r="B2355" s="131" t="s">
        <v>1208</v>
      </c>
      <c r="C2355" s="131" t="s">
        <v>1207</v>
      </c>
      <c r="D2355" s="131" t="s">
        <v>641</v>
      </c>
      <c r="E2355" s="195" t="s">
        <v>1222</v>
      </c>
      <c r="F2355" s="195"/>
      <c r="G2355" s="131" t="s">
        <v>1206</v>
      </c>
      <c r="H2355" s="131" t="s">
        <v>1205</v>
      </c>
      <c r="I2355" s="131" t="s">
        <v>1204</v>
      </c>
      <c r="J2355" s="131" t="s">
        <v>642</v>
      </c>
    </row>
    <row r="2356" spans="1:10" ht="45" x14ac:dyDescent="0.2">
      <c r="A2356" s="132" t="s">
        <v>1221</v>
      </c>
      <c r="B2356" s="132" t="s">
        <v>742</v>
      </c>
      <c r="C2356" s="132" t="s">
        <v>668</v>
      </c>
      <c r="D2356" s="132" t="s">
        <v>741</v>
      </c>
      <c r="E2356" s="196" t="s">
        <v>1357</v>
      </c>
      <c r="F2356" s="196"/>
      <c r="G2356" s="132" t="s">
        <v>671</v>
      </c>
      <c r="H2356" s="118">
        <v>1</v>
      </c>
      <c r="I2356" s="119">
        <v>1071.6500000000001</v>
      </c>
      <c r="J2356" s="119">
        <v>1071.6500000000001</v>
      </c>
    </row>
    <row r="2357" spans="1:10" x14ac:dyDescent="0.2">
      <c r="A2357" s="129" t="s">
        <v>1232</v>
      </c>
      <c r="B2357" s="129" t="s">
        <v>1242</v>
      </c>
      <c r="C2357" s="129" t="s">
        <v>668</v>
      </c>
      <c r="D2357" s="129" t="s">
        <v>1241</v>
      </c>
      <c r="E2357" s="197" t="s">
        <v>1229</v>
      </c>
      <c r="F2357" s="197"/>
      <c r="G2357" s="129" t="s">
        <v>1223</v>
      </c>
      <c r="H2357" s="121">
        <v>2</v>
      </c>
      <c r="I2357" s="122">
        <v>3.72</v>
      </c>
      <c r="J2357" s="122">
        <v>7.44</v>
      </c>
    </row>
    <row r="2358" spans="1:10" x14ac:dyDescent="0.2">
      <c r="A2358" s="129" t="s">
        <v>1232</v>
      </c>
      <c r="B2358" s="129" t="s">
        <v>1231</v>
      </c>
      <c r="C2358" s="129" t="s">
        <v>668</v>
      </c>
      <c r="D2358" s="129" t="s">
        <v>1230</v>
      </c>
      <c r="E2358" s="197" t="s">
        <v>1229</v>
      </c>
      <c r="F2358" s="197"/>
      <c r="G2358" s="129" t="s">
        <v>1223</v>
      </c>
      <c r="H2358" s="121">
        <v>2</v>
      </c>
      <c r="I2358" s="122">
        <v>3.59</v>
      </c>
      <c r="J2358" s="122">
        <v>7.18</v>
      </c>
    </row>
    <row r="2359" spans="1:10" x14ac:dyDescent="0.2">
      <c r="A2359" s="129" t="s">
        <v>1232</v>
      </c>
      <c r="B2359" s="129" t="s">
        <v>1356</v>
      </c>
      <c r="C2359" s="129" t="s">
        <v>668</v>
      </c>
      <c r="D2359" s="129" t="s">
        <v>1355</v>
      </c>
      <c r="E2359" s="197" t="s">
        <v>1229</v>
      </c>
      <c r="F2359" s="197"/>
      <c r="G2359" s="129" t="s">
        <v>1223</v>
      </c>
      <c r="H2359" s="121">
        <v>2</v>
      </c>
      <c r="I2359" s="122">
        <v>3.65</v>
      </c>
      <c r="J2359" s="122">
        <v>7.3</v>
      </c>
    </row>
    <row r="2360" spans="1:10" x14ac:dyDescent="0.2">
      <c r="A2360" s="133" t="s">
        <v>1219</v>
      </c>
      <c r="B2360" s="133" t="s">
        <v>1409</v>
      </c>
      <c r="C2360" s="133" t="s">
        <v>668</v>
      </c>
      <c r="D2360" s="133" t="s">
        <v>1408</v>
      </c>
      <c r="E2360" s="202" t="s">
        <v>1227</v>
      </c>
      <c r="F2360" s="202"/>
      <c r="G2360" s="133" t="s">
        <v>671</v>
      </c>
      <c r="H2360" s="126">
        <v>1</v>
      </c>
      <c r="I2360" s="127">
        <v>72.900000000000006</v>
      </c>
      <c r="J2360" s="127">
        <v>72.900000000000006</v>
      </c>
    </row>
    <row r="2361" spans="1:10" ht="30" x14ac:dyDescent="0.2">
      <c r="A2361" s="133" t="s">
        <v>1219</v>
      </c>
      <c r="B2361" s="133" t="s">
        <v>1407</v>
      </c>
      <c r="C2361" s="133" t="s">
        <v>668</v>
      </c>
      <c r="D2361" s="133" t="s">
        <v>1406</v>
      </c>
      <c r="E2361" s="202" t="s">
        <v>1227</v>
      </c>
      <c r="F2361" s="202"/>
      <c r="G2361" s="133" t="s">
        <v>671</v>
      </c>
      <c r="H2361" s="126">
        <v>1</v>
      </c>
      <c r="I2361" s="127">
        <v>109.9</v>
      </c>
      <c r="J2361" s="127">
        <v>109.9</v>
      </c>
    </row>
    <row r="2362" spans="1:10" x14ac:dyDescent="0.2">
      <c r="A2362" s="133" t="s">
        <v>1219</v>
      </c>
      <c r="B2362" s="133" t="s">
        <v>1405</v>
      </c>
      <c r="C2362" s="133" t="s">
        <v>668</v>
      </c>
      <c r="D2362" s="133" t="s">
        <v>1404</v>
      </c>
      <c r="E2362" s="202" t="s">
        <v>1227</v>
      </c>
      <c r="F2362" s="202"/>
      <c r="G2362" s="133" t="s">
        <v>671</v>
      </c>
      <c r="H2362" s="126">
        <v>1</v>
      </c>
      <c r="I2362" s="127">
        <v>47.18</v>
      </c>
      <c r="J2362" s="127">
        <v>47.18</v>
      </c>
    </row>
    <row r="2363" spans="1:10" x14ac:dyDescent="0.2">
      <c r="A2363" s="133" t="s">
        <v>1219</v>
      </c>
      <c r="B2363" s="133" t="s">
        <v>1403</v>
      </c>
      <c r="C2363" s="133" t="s">
        <v>668</v>
      </c>
      <c r="D2363" s="133" t="s">
        <v>1402</v>
      </c>
      <c r="E2363" s="202" t="s">
        <v>1227</v>
      </c>
      <c r="F2363" s="202"/>
      <c r="G2363" s="133" t="s">
        <v>666</v>
      </c>
      <c r="H2363" s="126">
        <v>0.48</v>
      </c>
      <c r="I2363" s="127">
        <v>516.98</v>
      </c>
      <c r="J2363" s="127">
        <v>248.15</v>
      </c>
    </row>
    <row r="2364" spans="1:10" ht="30" x14ac:dyDescent="0.2">
      <c r="A2364" s="133" t="s">
        <v>1219</v>
      </c>
      <c r="B2364" s="133" t="s">
        <v>1401</v>
      </c>
      <c r="C2364" s="133" t="s">
        <v>668</v>
      </c>
      <c r="D2364" s="133" t="s">
        <v>1400</v>
      </c>
      <c r="E2364" s="202" t="s">
        <v>1227</v>
      </c>
      <c r="F2364" s="202"/>
      <c r="G2364" s="133" t="s">
        <v>685</v>
      </c>
      <c r="H2364" s="126">
        <v>0.8</v>
      </c>
      <c r="I2364" s="127">
        <v>64.2</v>
      </c>
      <c r="J2364" s="127">
        <v>51.36</v>
      </c>
    </row>
    <row r="2365" spans="1:10" ht="30" x14ac:dyDescent="0.2">
      <c r="A2365" s="133" t="s">
        <v>1219</v>
      </c>
      <c r="B2365" s="133" t="s">
        <v>1379</v>
      </c>
      <c r="C2365" s="133" t="s">
        <v>668</v>
      </c>
      <c r="D2365" s="133" t="s">
        <v>1378</v>
      </c>
      <c r="E2365" s="202" t="s">
        <v>1227</v>
      </c>
      <c r="F2365" s="202"/>
      <c r="G2365" s="133" t="s">
        <v>685</v>
      </c>
      <c r="H2365" s="126">
        <v>1.2</v>
      </c>
      <c r="I2365" s="127">
        <v>17.88</v>
      </c>
      <c r="J2365" s="127">
        <v>21.45</v>
      </c>
    </row>
    <row r="2366" spans="1:10" ht="30" x14ac:dyDescent="0.2">
      <c r="A2366" s="133" t="s">
        <v>1219</v>
      </c>
      <c r="B2366" s="133" t="s">
        <v>1399</v>
      </c>
      <c r="C2366" s="133" t="s">
        <v>668</v>
      </c>
      <c r="D2366" s="133" t="s">
        <v>1398</v>
      </c>
      <c r="E2366" s="202" t="s">
        <v>1227</v>
      </c>
      <c r="F2366" s="202"/>
      <c r="G2366" s="133" t="s">
        <v>685</v>
      </c>
      <c r="H2366" s="126">
        <v>2</v>
      </c>
      <c r="I2366" s="127">
        <v>39.159999999999997</v>
      </c>
      <c r="J2366" s="127">
        <v>78.319999999999993</v>
      </c>
    </row>
    <row r="2367" spans="1:10" x14ac:dyDescent="0.2">
      <c r="A2367" s="133" t="s">
        <v>1219</v>
      </c>
      <c r="B2367" s="133" t="s">
        <v>1397</v>
      </c>
      <c r="C2367" s="133" t="s">
        <v>668</v>
      </c>
      <c r="D2367" s="133" t="s">
        <v>1396</v>
      </c>
      <c r="E2367" s="202" t="s">
        <v>1227</v>
      </c>
      <c r="F2367" s="202"/>
      <c r="G2367" s="133" t="s">
        <v>671</v>
      </c>
      <c r="H2367" s="126">
        <v>1</v>
      </c>
      <c r="I2367" s="127">
        <v>108.59</v>
      </c>
      <c r="J2367" s="127">
        <v>108.59</v>
      </c>
    </row>
    <row r="2368" spans="1:10" ht="30" x14ac:dyDescent="0.2">
      <c r="A2368" s="133" t="s">
        <v>1219</v>
      </c>
      <c r="B2368" s="133" t="s">
        <v>1395</v>
      </c>
      <c r="C2368" s="133" t="s">
        <v>668</v>
      </c>
      <c r="D2368" s="133" t="s">
        <v>1394</v>
      </c>
      <c r="E2368" s="202" t="s">
        <v>1227</v>
      </c>
      <c r="F2368" s="202"/>
      <c r="G2368" s="133" t="s">
        <v>671</v>
      </c>
      <c r="H2368" s="126">
        <v>1</v>
      </c>
      <c r="I2368" s="127">
        <v>16.28</v>
      </c>
      <c r="J2368" s="127">
        <v>16.28</v>
      </c>
    </row>
    <row r="2369" spans="1:10" ht="45" x14ac:dyDescent="0.2">
      <c r="A2369" s="133" t="s">
        <v>1219</v>
      </c>
      <c r="B2369" s="133" t="s">
        <v>1351</v>
      </c>
      <c r="C2369" s="133" t="s">
        <v>668</v>
      </c>
      <c r="D2369" s="133" t="s">
        <v>1350</v>
      </c>
      <c r="E2369" s="202" t="s">
        <v>1224</v>
      </c>
      <c r="F2369" s="202"/>
      <c r="G2369" s="133" t="s">
        <v>1223</v>
      </c>
      <c r="H2369" s="126">
        <v>2</v>
      </c>
      <c r="I2369" s="127">
        <v>18.21</v>
      </c>
      <c r="J2369" s="127">
        <v>36.42</v>
      </c>
    </row>
    <row r="2370" spans="1:10" ht="45" x14ac:dyDescent="0.2">
      <c r="A2370" s="133" t="s">
        <v>1219</v>
      </c>
      <c r="B2370" s="133" t="s">
        <v>1226</v>
      </c>
      <c r="C2370" s="133" t="s">
        <v>668</v>
      </c>
      <c r="D2370" s="133" t="s">
        <v>1225</v>
      </c>
      <c r="E2370" s="202" t="s">
        <v>1224</v>
      </c>
      <c r="F2370" s="202"/>
      <c r="G2370" s="133" t="s">
        <v>1223</v>
      </c>
      <c r="H2370" s="126">
        <v>2</v>
      </c>
      <c r="I2370" s="127">
        <v>18.21</v>
      </c>
      <c r="J2370" s="127">
        <v>36.42</v>
      </c>
    </row>
    <row r="2371" spans="1:10" ht="45" x14ac:dyDescent="0.2">
      <c r="A2371" s="133" t="s">
        <v>1219</v>
      </c>
      <c r="B2371" s="133" t="s">
        <v>1235</v>
      </c>
      <c r="C2371" s="133" t="s">
        <v>668</v>
      </c>
      <c r="D2371" s="133" t="s">
        <v>1234</v>
      </c>
      <c r="E2371" s="202" t="s">
        <v>1224</v>
      </c>
      <c r="F2371" s="202"/>
      <c r="G2371" s="133" t="s">
        <v>1223</v>
      </c>
      <c r="H2371" s="126">
        <v>2</v>
      </c>
      <c r="I2371" s="127">
        <v>13.65</v>
      </c>
      <c r="J2371" s="127">
        <v>27.3</v>
      </c>
    </row>
    <row r="2372" spans="1:10" ht="45" x14ac:dyDescent="0.2">
      <c r="A2372" s="133" t="s">
        <v>1219</v>
      </c>
      <c r="B2372" s="133" t="s">
        <v>1393</v>
      </c>
      <c r="C2372" s="133" t="s">
        <v>668</v>
      </c>
      <c r="D2372" s="133" t="s">
        <v>1392</v>
      </c>
      <c r="E2372" s="202" t="s">
        <v>1227</v>
      </c>
      <c r="F2372" s="202"/>
      <c r="G2372" s="133" t="s">
        <v>671</v>
      </c>
      <c r="H2372" s="126">
        <v>1</v>
      </c>
      <c r="I2372" s="127">
        <v>159</v>
      </c>
      <c r="J2372" s="127">
        <v>159</v>
      </c>
    </row>
    <row r="2373" spans="1:10" ht="45" x14ac:dyDescent="0.2">
      <c r="A2373" s="133" t="s">
        <v>1219</v>
      </c>
      <c r="B2373" s="133" t="s">
        <v>1391</v>
      </c>
      <c r="C2373" s="133" t="s">
        <v>668</v>
      </c>
      <c r="D2373" s="133" t="s">
        <v>1390</v>
      </c>
      <c r="E2373" s="202" t="s">
        <v>1227</v>
      </c>
      <c r="F2373" s="202"/>
      <c r="G2373" s="133" t="s">
        <v>671</v>
      </c>
      <c r="H2373" s="126">
        <v>1</v>
      </c>
      <c r="I2373" s="127">
        <v>36.46</v>
      </c>
      <c r="J2373" s="127">
        <v>36.46</v>
      </c>
    </row>
    <row r="2374" spans="1:10" x14ac:dyDescent="0.2">
      <c r="A2374" s="130"/>
      <c r="B2374" s="130"/>
      <c r="C2374" s="130"/>
      <c r="D2374" s="130"/>
      <c r="E2374" s="130" t="s">
        <v>1215</v>
      </c>
      <c r="F2374" s="123">
        <v>54.071274299999999</v>
      </c>
      <c r="G2374" s="130" t="s">
        <v>1214</v>
      </c>
      <c r="H2374" s="123">
        <v>46.07</v>
      </c>
      <c r="I2374" s="130" t="s">
        <v>1213</v>
      </c>
      <c r="J2374" s="123">
        <v>100.14</v>
      </c>
    </row>
    <row r="2375" spans="1:10" x14ac:dyDescent="0.2">
      <c r="A2375" s="130"/>
      <c r="B2375" s="130"/>
      <c r="C2375" s="130"/>
      <c r="D2375" s="130"/>
      <c r="E2375" s="130" t="s">
        <v>1212</v>
      </c>
      <c r="F2375" s="123">
        <v>282.91000000000003</v>
      </c>
      <c r="G2375" s="130"/>
      <c r="H2375" s="203" t="s">
        <v>1211</v>
      </c>
      <c r="I2375" s="203"/>
      <c r="J2375" s="123">
        <v>1354.56</v>
      </c>
    </row>
    <row r="2376" spans="1:10" ht="16.5" thickBot="1" x14ac:dyDescent="0.25">
      <c r="A2376" s="128"/>
      <c r="B2376" s="128"/>
      <c r="C2376" s="128"/>
      <c r="D2376" s="128"/>
      <c r="E2376" s="128"/>
      <c r="F2376" s="128"/>
      <c r="G2376" s="128" t="s">
        <v>1210</v>
      </c>
      <c r="H2376" s="205">
        <v>3</v>
      </c>
      <c r="I2376" s="128" t="s">
        <v>1209</v>
      </c>
      <c r="J2376" s="206">
        <v>4063.68</v>
      </c>
    </row>
    <row r="2377" spans="1:10" ht="15.75" thickTop="1" x14ac:dyDescent="0.2">
      <c r="A2377" s="124"/>
      <c r="B2377" s="124"/>
      <c r="C2377" s="124"/>
      <c r="D2377" s="124"/>
      <c r="E2377" s="124"/>
      <c r="F2377" s="124"/>
      <c r="G2377" s="124"/>
      <c r="H2377" s="124"/>
      <c r="I2377" s="124"/>
      <c r="J2377" s="124"/>
    </row>
    <row r="2378" spans="1:10" ht="15.75" x14ac:dyDescent="0.2">
      <c r="A2378" s="131" t="s">
        <v>740</v>
      </c>
      <c r="B2378" s="131" t="s">
        <v>1208</v>
      </c>
      <c r="C2378" s="131" t="s">
        <v>1207</v>
      </c>
      <c r="D2378" s="131" t="s">
        <v>641</v>
      </c>
      <c r="E2378" s="195" t="s">
        <v>1222</v>
      </c>
      <c r="F2378" s="195"/>
      <c r="G2378" s="131" t="s">
        <v>1206</v>
      </c>
      <c r="H2378" s="131" t="s">
        <v>1205</v>
      </c>
      <c r="I2378" s="131" t="s">
        <v>1204</v>
      </c>
      <c r="J2378" s="131" t="s">
        <v>642</v>
      </c>
    </row>
    <row r="2379" spans="1:10" ht="60" x14ac:dyDescent="0.2">
      <c r="A2379" s="132" t="s">
        <v>1221</v>
      </c>
      <c r="B2379" s="132" t="s">
        <v>739</v>
      </c>
      <c r="C2379" s="132" t="s">
        <v>668</v>
      </c>
      <c r="D2379" s="132" t="s">
        <v>738</v>
      </c>
      <c r="E2379" s="196" t="s">
        <v>1357</v>
      </c>
      <c r="F2379" s="196"/>
      <c r="G2379" s="132" t="s">
        <v>671</v>
      </c>
      <c r="H2379" s="118">
        <v>1</v>
      </c>
      <c r="I2379" s="119">
        <v>740.91</v>
      </c>
      <c r="J2379" s="119">
        <v>740.91</v>
      </c>
    </row>
    <row r="2380" spans="1:10" x14ac:dyDescent="0.2">
      <c r="A2380" s="129" t="s">
        <v>1232</v>
      </c>
      <c r="B2380" s="129" t="s">
        <v>1356</v>
      </c>
      <c r="C2380" s="129" t="s">
        <v>668</v>
      </c>
      <c r="D2380" s="129" t="s">
        <v>1355</v>
      </c>
      <c r="E2380" s="197" t="s">
        <v>1229</v>
      </c>
      <c r="F2380" s="197"/>
      <c r="G2380" s="129" t="s">
        <v>1223</v>
      </c>
      <c r="H2380" s="121">
        <v>1.5</v>
      </c>
      <c r="I2380" s="122">
        <v>3.65</v>
      </c>
      <c r="J2380" s="122">
        <v>5.47</v>
      </c>
    </row>
    <row r="2381" spans="1:10" x14ac:dyDescent="0.2">
      <c r="A2381" s="133" t="s">
        <v>1219</v>
      </c>
      <c r="B2381" s="133" t="s">
        <v>1367</v>
      </c>
      <c r="C2381" s="133" t="s">
        <v>668</v>
      </c>
      <c r="D2381" s="133" t="s">
        <v>1366</v>
      </c>
      <c r="E2381" s="202" t="s">
        <v>1227</v>
      </c>
      <c r="F2381" s="202"/>
      <c r="G2381" s="133" t="s">
        <v>685</v>
      </c>
      <c r="H2381" s="126">
        <v>0.75</v>
      </c>
      <c r="I2381" s="127">
        <v>0.22</v>
      </c>
      <c r="J2381" s="127">
        <v>0.16</v>
      </c>
    </row>
    <row r="2382" spans="1:10" ht="30" x14ac:dyDescent="0.2">
      <c r="A2382" s="133" t="s">
        <v>1219</v>
      </c>
      <c r="B2382" s="133" t="s">
        <v>1389</v>
      </c>
      <c r="C2382" s="133" t="s">
        <v>668</v>
      </c>
      <c r="D2382" s="133" t="s">
        <v>1388</v>
      </c>
      <c r="E2382" s="202" t="s">
        <v>1227</v>
      </c>
      <c r="F2382" s="202"/>
      <c r="G2382" s="133" t="s">
        <v>671</v>
      </c>
      <c r="H2382" s="126">
        <v>1</v>
      </c>
      <c r="I2382" s="127">
        <v>8.7799999999999994</v>
      </c>
      <c r="J2382" s="127">
        <v>8.7799999999999994</v>
      </c>
    </row>
    <row r="2383" spans="1:10" ht="60" x14ac:dyDescent="0.2">
      <c r="A2383" s="133" t="s">
        <v>1219</v>
      </c>
      <c r="B2383" s="133" t="s">
        <v>1387</v>
      </c>
      <c r="C2383" s="133" t="s">
        <v>668</v>
      </c>
      <c r="D2383" s="133" t="s">
        <v>1386</v>
      </c>
      <c r="E2383" s="202" t="s">
        <v>1227</v>
      </c>
      <c r="F2383" s="202"/>
      <c r="G2383" s="133" t="s">
        <v>671</v>
      </c>
      <c r="H2383" s="126">
        <v>1</v>
      </c>
      <c r="I2383" s="127">
        <v>699.19</v>
      </c>
      <c r="J2383" s="127">
        <v>699.19</v>
      </c>
    </row>
    <row r="2384" spans="1:10" ht="45" x14ac:dyDescent="0.2">
      <c r="A2384" s="133" t="s">
        <v>1219</v>
      </c>
      <c r="B2384" s="133" t="s">
        <v>1351</v>
      </c>
      <c r="C2384" s="133" t="s">
        <v>668</v>
      </c>
      <c r="D2384" s="133" t="s">
        <v>1350</v>
      </c>
      <c r="E2384" s="202" t="s">
        <v>1224</v>
      </c>
      <c r="F2384" s="202"/>
      <c r="G2384" s="133" t="s">
        <v>1223</v>
      </c>
      <c r="H2384" s="126">
        <v>1.5</v>
      </c>
      <c r="I2384" s="127">
        <v>18.21</v>
      </c>
      <c r="J2384" s="127">
        <v>27.31</v>
      </c>
    </row>
    <row r="2385" spans="1:10" x14ac:dyDescent="0.2">
      <c r="A2385" s="130"/>
      <c r="B2385" s="130"/>
      <c r="C2385" s="130"/>
      <c r="D2385" s="130"/>
      <c r="E2385" s="130" t="s">
        <v>1215</v>
      </c>
      <c r="F2385" s="123">
        <v>14.746220299999999</v>
      </c>
      <c r="G2385" s="130" t="s">
        <v>1214</v>
      </c>
      <c r="H2385" s="123">
        <v>12.56</v>
      </c>
      <c r="I2385" s="130" t="s">
        <v>1213</v>
      </c>
      <c r="J2385" s="123">
        <v>27.31</v>
      </c>
    </row>
    <row r="2386" spans="1:10" x14ac:dyDescent="0.2">
      <c r="A2386" s="130"/>
      <c r="B2386" s="130"/>
      <c r="C2386" s="130"/>
      <c r="D2386" s="130"/>
      <c r="E2386" s="130" t="s">
        <v>1212</v>
      </c>
      <c r="F2386" s="123">
        <v>195.6</v>
      </c>
      <c r="G2386" s="130"/>
      <c r="H2386" s="203" t="s">
        <v>1211</v>
      </c>
      <c r="I2386" s="203"/>
      <c r="J2386" s="123">
        <v>936.51</v>
      </c>
    </row>
    <row r="2387" spans="1:10" ht="16.5" thickBot="1" x14ac:dyDescent="0.25">
      <c r="A2387" s="128"/>
      <c r="B2387" s="128"/>
      <c r="C2387" s="128"/>
      <c r="D2387" s="128"/>
      <c r="E2387" s="128"/>
      <c r="F2387" s="128"/>
      <c r="G2387" s="128" t="s">
        <v>1210</v>
      </c>
      <c r="H2387" s="205">
        <v>1</v>
      </c>
      <c r="I2387" s="128" t="s">
        <v>1209</v>
      </c>
      <c r="J2387" s="206">
        <v>936.51</v>
      </c>
    </row>
    <row r="2388" spans="1:10" ht="15.75" thickTop="1" x14ac:dyDescent="0.2">
      <c r="A2388" s="124"/>
      <c r="B2388" s="124"/>
      <c r="C2388" s="124"/>
      <c r="D2388" s="124"/>
      <c r="E2388" s="124"/>
      <c r="F2388" s="124"/>
      <c r="G2388" s="124"/>
      <c r="H2388" s="124"/>
      <c r="I2388" s="124"/>
      <c r="J2388" s="124"/>
    </row>
    <row r="2389" spans="1:10" ht="15.75" x14ac:dyDescent="0.2">
      <c r="A2389" s="131" t="s">
        <v>737</v>
      </c>
      <c r="B2389" s="131" t="s">
        <v>1208</v>
      </c>
      <c r="C2389" s="131" t="s">
        <v>1207</v>
      </c>
      <c r="D2389" s="131" t="s">
        <v>641</v>
      </c>
      <c r="E2389" s="195" t="s">
        <v>1222</v>
      </c>
      <c r="F2389" s="195"/>
      <c r="G2389" s="131" t="s">
        <v>1206</v>
      </c>
      <c r="H2389" s="131" t="s">
        <v>1205</v>
      </c>
      <c r="I2389" s="131" t="s">
        <v>1204</v>
      </c>
      <c r="J2389" s="131" t="s">
        <v>642</v>
      </c>
    </row>
    <row r="2390" spans="1:10" ht="45" x14ac:dyDescent="0.2">
      <c r="A2390" s="132" t="s">
        <v>1221</v>
      </c>
      <c r="B2390" s="132" t="s">
        <v>736</v>
      </c>
      <c r="C2390" s="132" t="s">
        <v>668</v>
      </c>
      <c r="D2390" s="132" t="s">
        <v>735</v>
      </c>
      <c r="E2390" s="196" t="s">
        <v>1357</v>
      </c>
      <c r="F2390" s="196"/>
      <c r="G2390" s="132" t="s">
        <v>671</v>
      </c>
      <c r="H2390" s="118">
        <v>1</v>
      </c>
      <c r="I2390" s="119">
        <v>778.22</v>
      </c>
      <c r="J2390" s="119">
        <v>778.22</v>
      </c>
    </row>
    <row r="2391" spans="1:10" ht="30" x14ac:dyDescent="0.2">
      <c r="A2391" s="129" t="s">
        <v>1232</v>
      </c>
      <c r="B2391" s="129" t="s">
        <v>1385</v>
      </c>
      <c r="C2391" s="129" t="s">
        <v>668</v>
      </c>
      <c r="D2391" s="129" t="s">
        <v>1384</v>
      </c>
      <c r="E2391" s="197" t="s">
        <v>1316</v>
      </c>
      <c r="F2391" s="197"/>
      <c r="G2391" s="129" t="s">
        <v>1025</v>
      </c>
      <c r="H2391" s="121">
        <v>0.03</v>
      </c>
      <c r="I2391" s="122">
        <v>595.23</v>
      </c>
      <c r="J2391" s="122">
        <v>17.850000000000001</v>
      </c>
    </row>
    <row r="2392" spans="1:10" ht="45" x14ac:dyDescent="0.2">
      <c r="A2392" s="129" t="s">
        <v>1232</v>
      </c>
      <c r="B2392" s="129" t="s">
        <v>1315</v>
      </c>
      <c r="C2392" s="129" t="s">
        <v>668</v>
      </c>
      <c r="D2392" s="129" t="s">
        <v>1314</v>
      </c>
      <c r="E2392" s="197" t="s">
        <v>1284</v>
      </c>
      <c r="F2392" s="197"/>
      <c r="G2392" s="129" t="s">
        <v>1238</v>
      </c>
      <c r="H2392" s="121">
        <v>2.4</v>
      </c>
      <c r="I2392" s="122">
        <v>11.88</v>
      </c>
      <c r="J2392" s="122">
        <v>28.51</v>
      </c>
    </row>
    <row r="2393" spans="1:10" x14ac:dyDescent="0.2">
      <c r="A2393" s="129" t="s">
        <v>1232</v>
      </c>
      <c r="B2393" s="129" t="s">
        <v>1242</v>
      </c>
      <c r="C2393" s="129" t="s">
        <v>668</v>
      </c>
      <c r="D2393" s="129" t="s">
        <v>1241</v>
      </c>
      <c r="E2393" s="197" t="s">
        <v>1229</v>
      </c>
      <c r="F2393" s="197"/>
      <c r="G2393" s="129" t="s">
        <v>1223</v>
      </c>
      <c r="H2393" s="121">
        <v>2</v>
      </c>
      <c r="I2393" s="122">
        <v>3.72</v>
      </c>
      <c r="J2393" s="122">
        <v>7.44</v>
      </c>
    </row>
    <row r="2394" spans="1:10" x14ac:dyDescent="0.2">
      <c r="A2394" s="129" t="s">
        <v>1232</v>
      </c>
      <c r="B2394" s="129" t="s">
        <v>1231</v>
      </c>
      <c r="C2394" s="129" t="s">
        <v>668</v>
      </c>
      <c r="D2394" s="129" t="s">
        <v>1230</v>
      </c>
      <c r="E2394" s="197" t="s">
        <v>1229</v>
      </c>
      <c r="F2394" s="197"/>
      <c r="G2394" s="129" t="s">
        <v>1223</v>
      </c>
      <c r="H2394" s="121">
        <v>2</v>
      </c>
      <c r="I2394" s="122">
        <v>3.59</v>
      </c>
      <c r="J2394" s="122">
        <v>7.18</v>
      </c>
    </row>
    <row r="2395" spans="1:10" x14ac:dyDescent="0.2">
      <c r="A2395" s="129" t="s">
        <v>1232</v>
      </c>
      <c r="B2395" s="129" t="s">
        <v>1356</v>
      </c>
      <c r="C2395" s="129" t="s">
        <v>668</v>
      </c>
      <c r="D2395" s="129" t="s">
        <v>1355</v>
      </c>
      <c r="E2395" s="197" t="s">
        <v>1229</v>
      </c>
      <c r="F2395" s="197"/>
      <c r="G2395" s="129" t="s">
        <v>1223</v>
      </c>
      <c r="H2395" s="121">
        <v>2</v>
      </c>
      <c r="I2395" s="122">
        <v>3.65</v>
      </c>
      <c r="J2395" s="122">
        <v>7.3</v>
      </c>
    </row>
    <row r="2396" spans="1:10" ht="30" x14ac:dyDescent="0.2">
      <c r="A2396" s="133" t="s">
        <v>1219</v>
      </c>
      <c r="B2396" s="133" t="s">
        <v>1383</v>
      </c>
      <c r="C2396" s="133" t="s">
        <v>668</v>
      </c>
      <c r="D2396" s="133" t="s">
        <v>1382</v>
      </c>
      <c r="E2396" s="202" t="s">
        <v>1227</v>
      </c>
      <c r="F2396" s="202"/>
      <c r="G2396" s="133" t="s">
        <v>671</v>
      </c>
      <c r="H2396" s="126">
        <v>1</v>
      </c>
      <c r="I2396" s="127">
        <v>178.6</v>
      </c>
      <c r="J2396" s="127">
        <v>178.6</v>
      </c>
    </row>
    <row r="2397" spans="1:10" ht="30" x14ac:dyDescent="0.2">
      <c r="A2397" s="133" t="s">
        <v>1219</v>
      </c>
      <c r="B2397" s="133" t="s">
        <v>1381</v>
      </c>
      <c r="C2397" s="133" t="s">
        <v>668</v>
      </c>
      <c r="D2397" s="133" t="s">
        <v>1380</v>
      </c>
      <c r="E2397" s="202" t="s">
        <v>1227</v>
      </c>
      <c r="F2397" s="202"/>
      <c r="G2397" s="133" t="s">
        <v>671</v>
      </c>
      <c r="H2397" s="126">
        <v>1</v>
      </c>
      <c r="I2397" s="127">
        <v>169</v>
      </c>
      <c r="J2397" s="127">
        <v>169</v>
      </c>
    </row>
    <row r="2398" spans="1:10" ht="30" x14ac:dyDescent="0.2">
      <c r="A2398" s="133" t="s">
        <v>1219</v>
      </c>
      <c r="B2398" s="133" t="s">
        <v>1379</v>
      </c>
      <c r="C2398" s="133" t="s">
        <v>668</v>
      </c>
      <c r="D2398" s="133" t="s">
        <v>1378</v>
      </c>
      <c r="E2398" s="202" t="s">
        <v>1227</v>
      </c>
      <c r="F2398" s="202"/>
      <c r="G2398" s="133" t="s">
        <v>685</v>
      </c>
      <c r="H2398" s="126">
        <v>1.2</v>
      </c>
      <c r="I2398" s="127">
        <v>17.88</v>
      </c>
      <c r="J2398" s="127">
        <v>21.45</v>
      </c>
    </row>
    <row r="2399" spans="1:10" ht="30" x14ac:dyDescent="0.2">
      <c r="A2399" s="133" t="s">
        <v>1219</v>
      </c>
      <c r="B2399" s="133" t="s">
        <v>1377</v>
      </c>
      <c r="C2399" s="133" t="s">
        <v>668</v>
      </c>
      <c r="D2399" s="133" t="s">
        <v>1376</v>
      </c>
      <c r="E2399" s="202" t="s">
        <v>1227</v>
      </c>
      <c r="F2399" s="202"/>
      <c r="G2399" s="133" t="s">
        <v>671</v>
      </c>
      <c r="H2399" s="126">
        <v>1</v>
      </c>
      <c r="I2399" s="127">
        <v>186.45</v>
      </c>
      <c r="J2399" s="127">
        <v>186.45</v>
      </c>
    </row>
    <row r="2400" spans="1:10" ht="45" x14ac:dyDescent="0.2">
      <c r="A2400" s="133" t="s">
        <v>1219</v>
      </c>
      <c r="B2400" s="133" t="s">
        <v>1351</v>
      </c>
      <c r="C2400" s="133" t="s">
        <v>668</v>
      </c>
      <c r="D2400" s="133" t="s">
        <v>1350</v>
      </c>
      <c r="E2400" s="202" t="s">
        <v>1224</v>
      </c>
      <c r="F2400" s="202"/>
      <c r="G2400" s="133" t="s">
        <v>1223</v>
      </c>
      <c r="H2400" s="126">
        <v>2</v>
      </c>
      <c r="I2400" s="127">
        <v>18.21</v>
      </c>
      <c r="J2400" s="127">
        <v>36.42</v>
      </c>
    </row>
    <row r="2401" spans="1:10" ht="45" x14ac:dyDescent="0.2">
      <c r="A2401" s="133" t="s">
        <v>1219</v>
      </c>
      <c r="B2401" s="133" t="s">
        <v>1226</v>
      </c>
      <c r="C2401" s="133" t="s">
        <v>668</v>
      </c>
      <c r="D2401" s="133" t="s">
        <v>1225</v>
      </c>
      <c r="E2401" s="202" t="s">
        <v>1224</v>
      </c>
      <c r="F2401" s="202"/>
      <c r="G2401" s="133" t="s">
        <v>1223</v>
      </c>
      <c r="H2401" s="126">
        <v>2</v>
      </c>
      <c r="I2401" s="127">
        <v>18.21</v>
      </c>
      <c r="J2401" s="127">
        <v>36.42</v>
      </c>
    </row>
    <row r="2402" spans="1:10" ht="45" x14ac:dyDescent="0.2">
      <c r="A2402" s="133" t="s">
        <v>1219</v>
      </c>
      <c r="B2402" s="133" t="s">
        <v>1235</v>
      </c>
      <c r="C2402" s="133" t="s">
        <v>668</v>
      </c>
      <c r="D2402" s="133" t="s">
        <v>1234</v>
      </c>
      <c r="E2402" s="202" t="s">
        <v>1224</v>
      </c>
      <c r="F2402" s="202"/>
      <c r="G2402" s="133" t="s">
        <v>1223</v>
      </c>
      <c r="H2402" s="126">
        <v>2</v>
      </c>
      <c r="I2402" s="127">
        <v>13.65</v>
      </c>
      <c r="J2402" s="127">
        <v>27.3</v>
      </c>
    </row>
    <row r="2403" spans="1:10" ht="45" x14ac:dyDescent="0.2">
      <c r="A2403" s="133" t="s">
        <v>1219</v>
      </c>
      <c r="B2403" s="133" t="s">
        <v>1375</v>
      </c>
      <c r="C2403" s="133" t="s">
        <v>668</v>
      </c>
      <c r="D2403" s="133" t="s">
        <v>1374</v>
      </c>
      <c r="E2403" s="202" t="s">
        <v>1227</v>
      </c>
      <c r="F2403" s="202"/>
      <c r="G2403" s="133" t="s">
        <v>671</v>
      </c>
      <c r="H2403" s="126">
        <v>1</v>
      </c>
      <c r="I2403" s="127">
        <v>54.3</v>
      </c>
      <c r="J2403" s="127">
        <v>54.3</v>
      </c>
    </row>
    <row r="2404" spans="1:10" x14ac:dyDescent="0.2">
      <c r="A2404" s="130"/>
      <c r="B2404" s="130"/>
      <c r="C2404" s="130"/>
      <c r="D2404" s="130"/>
      <c r="E2404" s="130" t="s">
        <v>1215</v>
      </c>
      <c r="F2404" s="123">
        <v>58.893088552915764</v>
      </c>
      <c r="G2404" s="130" t="s">
        <v>1214</v>
      </c>
      <c r="H2404" s="123">
        <v>50.18</v>
      </c>
      <c r="I2404" s="130" t="s">
        <v>1213</v>
      </c>
      <c r="J2404" s="123">
        <v>109.07</v>
      </c>
    </row>
    <row r="2405" spans="1:10" x14ac:dyDescent="0.2">
      <c r="A2405" s="130"/>
      <c r="B2405" s="130"/>
      <c r="C2405" s="130"/>
      <c r="D2405" s="130"/>
      <c r="E2405" s="130" t="s">
        <v>1212</v>
      </c>
      <c r="F2405" s="123">
        <v>205.45</v>
      </c>
      <c r="G2405" s="130"/>
      <c r="H2405" s="203" t="s">
        <v>1211</v>
      </c>
      <c r="I2405" s="203"/>
      <c r="J2405" s="123">
        <v>983.67</v>
      </c>
    </row>
    <row r="2406" spans="1:10" ht="16.5" thickBot="1" x14ac:dyDescent="0.25">
      <c r="A2406" s="128"/>
      <c r="B2406" s="128"/>
      <c r="C2406" s="128"/>
      <c r="D2406" s="128"/>
      <c r="E2406" s="128"/>
      <c r="F2406" s="128"/>
      <c r="G2406" s="128" t="s">
        <v>1210</v>
      </c>
      <c r="H2406" s="205">
        <v>1</v>
      </c>
      <c r="I2406" s="128" t="s">
        <v>1209</v>
      </c>
      <c r="J2406" s="206">
        <v>983.67</v>
      </c>
    </row>
    <row r="2407" spans="1:10" ht="15.75" thickTop="1" x14ac:dyDescent="0.2">
      <c r="A2407" s="124"/>
      <c r="B2407" s="124"/>
      <c r="C2407" s="124"/>
      <c r="D2407" s="124"/>
      <c r="E2407" s="124"/>
      <c r="F2407" s="124"/>
      <c r="G2407" s="124"/>
      <c r="H2407" s="124"/>
      <c r="I2407" s="124"/>
      <c r="J2407" s="124"/>
    </row>
    <row r="2408" spans="1:10" ht="15.75" x14ac:dyDescent="0.2">
      <c r="A2408" s="131" t="s">
        <v>734</v>
      </c>
      <c r="B2408" s="131" t="s">
        <v>1208</v>
      </c>
      <c r="C2408" s="131" t="s">
        <v>1207</v>
      </c>
      <c r="D2408" s="131" t="s">
        <v>641</v>
      </c>
      <c r="E2408" s="195" t="s">
        <v>1222</v>
      </c>
      <c r="F2408" s="195"/>
      <c r="G2408" s="131" t="s">
        <v>1206</v>
      </c>
      <c r="H2408" s="131" t="s">
        <v>1205</v>
      </c>
      <c r="I2408" s="131" t="s">
        <v>1204</v>
      </c>
      <c r="J2408" s="131" t="s">
        <v>642</v>
      </c>
    </row>
    <row r="2409" spans="1:10" ht="30" x14ac:dyDescent="0.2">
      <c r="A2409" s="132" t="s">
        <v>1221</v>
      </c>
      <c r="B2409" s="132" t="s">
        <v>733</v>
      </c>
      <c r="C2409" s="132" t="s">
        <v>678</v>
      </c>
      <c r="D2409" s="132" t="s">
        <v>732</v>
      </c>
      <c r="E2409" s="196" t="s">
        <v>1349</v>
      </c>
      <c r="F2409" s="196"/>
      <c r="G2409" s="132" t="s">
        <v>707</v>
      </c>
      <c r="H2409" s="118">
        <v>1</v>
      </c>
      <c r="I2409" s="119">
        <v>87.06</v>
      </c>
      <c r="J2409" s="119">
        <v>87.06</v>
      </c>
    </row>
    <row r="2410" spans="1:10" ht="30" x14ac:dyDescent="0.2">
      <c r="A2410" s="129" t="s">
        <v>1232</v>
      </c>
      <c r="B2410" s="129" t="s">
        <v>1343</v>
      </c>
      <c r="C2410" s="129" t="s">
        <v>678</v>
      </c>
      <c r="D2410" s="129" t="s">
        <v>1342</v>
      </c>
      <c r="E2410" s="197" t="s">
        <v>1266</v>
      </c>
      <c r="F2410" s="197"/>
      <c r="G2410" s="129" t="s">
        <v>1265</v>
      </c>
      <c r="H2410" s="121">
        <v>0.1525</v>
      </c>
      <c r="I2410" s="122">
        <v>25.69</v>
      </c>
      <c r="J2410" s="122">
        <v>3.91</v>
      </c>
    </row>
    <row r="2411" spans="1:10" x14ac:dyDescent="0.2">
      <c r="A2411" s="129" t="s">
        <v>1232</v>
      </c>
      <c r="B2411" s="129" t="s">
        <v>1268</v>
      </c>
      <c r="C2411" s="129" t="s">
        <v>678</v>
      </c>
      <c r="D2411" s="129" t="s">
        <v>1267</v>
      </c>
      <c r="E2411" s="197" t="s">
        <v>1266</v>
      </c>
      <c r="F2411" s="197"/>
      <c r="G2411" s="129" t="s">
        <v>1265</v>
      </c>
      <c r="H2411" s="121">
        <v>4.8099999999999997E-2</v>
      </c>
      <c r="I2411" s="122">
        <v>18.309999999999999</v>
      </c>
      <c r="J2411" s="122">
        <v>0.88</v>
      </c>
    </row>
    <row r="2412" spans="1:10" x14ac:dyDescent="0.2">
      <c r="A2412" s="133" t="s">
        <v>1219</v>
      </c>
      <c r="B2412" s="133" t="s">
        <v>1371</v>
      </c>
      <c r="C2412" s="133" t="s">
        <v>678</v>
      </c>
      <c r="D2412" s="133" t="s">
        <v>1370</v>
      </c>
      <c r="E2412" s="202" t="s">
        <v>1227</v>
      </c>
      <c r="F2412" s="202"/>
      <c r="G2412" s="133" t="s">
        <v>707</v>
      </c>
      <c r="H2412" s="126">
        <v>2.1000000000000001E-2</v>
      </c>
      <c r="I2412" s="127">
        <v>2.9</v>
      </c>
      <c r="J2412" s="127">
        <v>0.06</v>
      </c>
    </row>
    <row r="2413" spans="1:10" ht="45" x14ac:dyDescent="0.2">
      <c r="A2413" s="133" t="s">
        <v>1219</v>
      </c>
      <c r="B2413" s="133" t="s">
        <v>1373</v>
      </c>
      <c r="C2413" s="133" t="s">
        <v>678</v>
      </c>
      <c r="D2413" s="133" t="s">
        <v>1372</v>
      </c>
      <c r="E2413" s="202" t="s">
        <v>1227</v>
      </c>
      <c r="F2413" s="202"/>
      <c r="G2413" s="133" t="s">
        <v>707</v>
      </c>
      <c r="H2413" s="126">
        <v>1</v>
      </c>
      <c r="I2413" s="127">
        <v>82.21</v>
      </c>
      <c r="J2413" s="127">
        <v>82.21</v>
      </c>
    </row>
    <row r="2414" spans="1:10" x14ac:dyDescent="0.2">
      <c r="A2414" s="130"/>
      <c r="B2414" s="130"/>
      <c r="C2414" s="130"/>
      <c r="D2414" s="130"/>
      <c r="E2414" s="130" t="s">
        <v>1215</v>
      </c>
      <c r="F2414" s="123">
        <v>1.9654427645788337</v>
      </c>
      <c r="G2414" s="130" t="s">
        <v>1214</v>
      </c>
      <c r="H2414" s="123">
        <v>1.67</v>
      </c>
      <c r="I2414" s="130" t="s">
        <v>1213</v>
      </c>
      <c r="J2414" s="123">
        <v>3.64</v>
      </c>
    </row>
    <row r="2415" spans="1:10" x14ac:dyDescent="0.2">
      <c r="A2415" s="130"/>
      <c r="B2415" s="130"/>
      <c r="C2415" s="130"/>
      <c r="D2415" s="130"/>
      <c r="E2415" s="130" t="s">
        <v>1212</v>
      </c>
      <c r="F2415" s="123">
        <v>22.98</v>
      </c>
      <c r="G2415" s="130"/>
      <c r="H2415" s="203" t="s">
        <v>1211</v>
      </c>
      <c r="I2415" s="203"/>
      <c r="J2415" s="123">
        <v>110.04</v>
      </c>
    </row>
    <row r="2416" spans="1:10" ht="16.5" thickBot="1" x14ac:dyDescent="0.25">
      <c r="A2416" s="128"/>
      <c r="B2416" s="128"/>
      <c r="C2416" s="128"/>
      <c r="D2416" s="128"/>
      <c r="E2416" s="128"/>
      <c r="F2416" s="128"/>
      <c r="G2416" s="128" t="s">
        <v>1210</v>
      </c>
      <c r="H2416" s="205">
        <v>1</v>
      </c>
      <c r="I2416" s="128" t="s">
        <v>1209</v>
      </c>
      <c r="J2416" s="206">
        <v>110.04</v>
      </c>
    </row>
    <row r="2417" spans="1:10" ht="15.75" thickTop="1" x14ac:dyDescent="0.2">
      <c r="A2417" s="124"/>
      <c r="B2417" s="124"/>
      <c r="C2417" s="124"/>
      <c r="D2417" s="124"/>
      <c r="E2417" s="124"/>
      <c r="F2417" s="124"/>
      <c r="G2417" s="124"/>
      <c r="H2417" s="124"/>
      <c r="I2417" s="124"/>
      <c r="J2417" s="124"/>
    </row>
    <row r="2418" spans="1:10" ht="15.75" x14ac:dyDescent="0.2">
      <c r="A2418" s="131" t="s">
        <v>731</v>
      </c>
      <c r="B2418" s="131" t="s">
        <v>1208</v>
      </c>
      <c r="C2418" s="131" t="s">
        <v>1207</v>
      </c>
      <c r="D2418" s="131" t="s">
        <v>641</v>
      </c>
      <c r="E2418" s="195" t="s">
        <v>1222</v>
      </c>
      <c r="F2418" s="195"/>
      <c r="G2418" s="131" t="s">
        <v>1206</v>
      </c>
      <c r="H2418" s="131" t="s">
        <v>1205</v>
      </c>
      <c r="I2418" s="131" t="s">
        <v>1204</v>
      </c>
      <c r="J2418" s="131" t="s">
        <v>642</v>
      </c>
    </row>
    <row r="2419" spans="1:10" ht="45" x14ac:dyDescent="0.2">
      <c r="A2419" s="132" t="s">
        <v>1221</v>
      </c>
      <c r="B2419" s="132" t="s">
        <v>730</v>
      </c>
      <c r="C2419" s="132" t="s">
        <v>678</v>
      </c>
      <c r="D2419" s="132" t="s">
        <v>729</v>
      </c>
      <c r="E2419" s="196" t="s">
        <v>1349</v>
      </c>
      <c r="F2419" s="196"/>
      <c r="G2419" s="132" t="s">
        <v>707</v>
      </c>
      <c r="H2419" s="118">
        <v>1</v>
      </c>
      <c r="I2419" s="119">
        <v>126.45</v>
      </c>
      <c r="J2419" s="119">
        <v>126.45</v>
      </c>
    </row>
    <row r="2420" spans="1:10" ht="30" x14ac:dyDescent="0.2">
      <c r="A2420" s="129" t="s">
        <v>1232</v>
      </c>
      <c r="B2420" s="129" t="s">
        <v>1343</v>
      </c>
      <c r="C2420" s="129" t="s">
        <v>678</v>
      </c>
      <c r="D2420" s="129" t="s">
        <v>1342</v>
      </c>
      <c r="E2420" s="197" t="s">
        <v>1266</v>
      </c>
      <c r="F2420" s="197"/>
      <c r="G2420" s="129" t="s">
        <v>1265</v>
      </c>
      <c r="H2420" s="121">
        <v>9.6000000000000002E-2</v>
      </c>
      <c r="I2420" s="122">
        <v>25.69</v>
      </c>
      <c r="J2420" s="122">
        <v>2.46</v>
      </c>
    </row>
    <row r="2421" spans="1:10" x14ac:dyDescent="0.2">
      <c r="A2421" s="129" t="s">
        <v>1232</v>
      </c>
      <c r="B2421" s="129" t="s">
        <v>1268</v>
      </c>
      <c r="C2421" s="129" t="s">
        <v>678</v>
      </c>
      <c r="D2421" s="129" t="s">
        <v>1267</v>
      </c>
      <c r="E2421" s="197" t="s">
        <v>1266</v>
      </c>
      <c r="F2421" s="197"/>
      <c r="G2421" s="129" t="s">
        <v>1265</v>
      </c>
      <c r="H2421" s="121">
        <v>3.0300000000000001E-2</v>
      </c>
      <c r="I2421" s="122">
        <v>18.309999999999999</v>
      </c>
      <c r="J2421" s="122">
        <v>0.55000000000000004</v>
      </c>
    </row>
    <row r="2422" spans="1:10" x14ac:dyDescent="0.2">
      <c r="A2422" s="133" t="s">
        <v>1219</v>
      </c>
      <c r="B2422" s="133" t="s">
        <v>1371</v>
      </c>
      <c r="C2422" s="133" t="s">
        <v>678</v>
      </c>
      <c r="D2422" s="133" t="s">
        <v>1370</v>
      </c>
      <c r="E2422" s="202" t="s">
        <v>1227</v>
      </c>
      <c r="F2422" s="202"/>
      <c r="G2422" s="133" t="s">
        <v>707</v>
      </c>
      <c r="H2422" s="126">
        <v>2.1000000000000001E-2</v>
      </c>
      <c r="I2422" s="127">
        <v>2.9</v>
      </c>
      <c r="J2422" s="127">
        <v>0.06</v>
      </c>
    </row>
    <row r="2423" spans="1:10" ht="30" x14ac:dyDescent="0.2">
      <c r="A2423" s="133" t="s">
        <v>1219</v>
      </c>
      <c r="B2423" s="133" t="s">
        <v>1369</v>
      </c>
      <c r="C2423" s="133" t="s">
        <v>678</v>
      </c>
      <c r="D2423" s="133" t="s">
        <v>1368</v>
      </c>
      <c r="E2423" s="202" t="s">
        <v>1227</v>
      </c>
      <c r="F2423" s="202"/>
      <c r="G2423" s="133" t="s">
        <v>707</v>
      </c>
      <c r="H2423" s="126">
        <v>1</v>
      </c>
      <c r="I2423" s="127">
        <v>123.38</v>
      </c>
      <c r="J2423" s="127">
        <v>123.38</v>
      </c>
    </row>
    <row r="2424" spans="1:10" x14ac:dyDescent="0.2">
      <c r="A2424" s="130"/>
      <c r="B2424" s="130"/>
      <c r="C2424" s="130"/>
      <c r="D2424" s="130"/>
      <c r="E2424" s="130" t="s">
        <v>1215</v>
      </c>
      <c r="F2424" s="123">
        <v>1.2365010799136069</v>
      </c>
      <c r="G2424" s="130" t="s">
        <v>1214</v>
      </c>
      <c r="H2424" s="123">
        <v>1.05</v>
      </c>
      <c r="I2424" s="130" t="s">
        <v>1213</v>
      </c>
      <c r="J2424" s="123">
        <v>2.29</v>
      </c>
    </row>
    <row r="2425" spans="1:10" x14ac:dyDescent="0.2">
      <c r="A2425" s="130"/>
      <c r="B2425" s="130"/>
      <c r="C2425" s="130"/>
      <c r="D2425" s="130"/>
      <c r="E2425" s="130" t="s">
        <v>1212</v>
      </c>
      <c r="F2425" s="123">
        <v>33.380000000000003</v>
      </c>
      <c r="G2425" s="130"/>
      <c r="H2425" s="203" t="s">
        <v>1211</v>
      </c>
      <c r="I2425" s="203"/>
      <c r="J2425" s="123">
        <v>159.83000000000001</v>
      </c>
    </row>
    <row r="2426" spans="1:10" ht="16.5" thickBot="1" x14ac:dyDescent="0.25">
      <c r="A2426" s="128"/>
      <c r="B2426" s="128"/>
      <c r="C2426" s="128"/>
      <c r="D2426" s="128"/>
      <c r="E2426" s="128"/>
      <c r="F2426" s="128"/>
      <c r="G2426" s="128" t="s">
        <v>1210</v>
      </c>
      <c r="H2426" s="205">
        <v>2</v>
      </c>
      <c r="I2426" s="128" t="s">
        <v>1209</v>
      </c>
      <c r="J2426" s="206">
        <v>319.66000000000003</v>
      </c>
    </row>
    <row r="2427" spans="1:10" ht="15.75" thickTop="1" x14ac:dyDescent="0.2">
      <c r="A2427" s="124"/>
      <c r="B2427" s="124"/>
      <c r="C2427" s="124"/>
      <c r="D2427" s="124"/>
      <c r="E2427" s="124"/>
      <c r="F2427" s="124"/>
      <c r="G2427" s="124"/>
      <c r="H2427" s="124"/>
      <c r="I2427" s="124"/>
      <c r="J2427" s="124"/>
    </row>
    <row r="2428" spans="1:10" ht="15.75" x14ac:dyDescent="0.2">
      <c r="A2428" s="131" t="s">
        <v>728</v>
      </c>
      <c r="B2428" s="131" t="s">
        <v>1208</v>
      </c>
      <c r="C2428" s="131" t="s">
        <v>1207</v>
      </c>
      <c r="D2428" s="131" t="s">
        <v>641</v>
      </c>
      <c r="E2428" s="195" t="s">
        <v>1222</v>
      </c>
      <c r="F2428" s="195"/>
      <c r="G2428" s="131" t="s">
        <v>1206</v>
      </c>
      <c r="H2428" s="131" t="s">
        <v>1205</v>
      </c>
      <c r="I2428" s="131" t="s">
        <v>1204</v>
      </c>
      <c r="J2428" s="131" t="s">
        <v>642</v>
      </c>
    </row>
    <row r="2429" spans="1:10" ht="30" x14ac:dyDescent="0.2">
      <c r="A2429" s="132" t="s">
        <v>1221</v>
      </c>
      <c r="B2429" s="132" t="s">
        <v>727</v>
      </c>
      <c r="C2429" s="132" t="s">
        <v>668</v>
      </c>
      <c r="D2429" s="132" t="s">
        <v>726</v>
      </c>
      <c r="E2429" s="196" t="s">
        <v>1357</v>
      </c>
      <c r="F2429" s="196"/>
      <c r="G2429" s="132" t="s">
        <v>671</v>
      </c>
      <c r="H2429" s="118">
        <v>1</v>
      </c>
      <c r="I2429" s="119">
        <v>63.42</v>
      </c>
      <c r="J2429" s="119">
        <v>63.42</v>
      </c>
    </row>
    <row r="2430" spans="1:10" x14ac:dyDescent="0.2">
      <c r="A2430" s="129" t="s">
        <v>1232</v>
      </c>
      <c r="B2430" s="129" t="s">
        <v>1242</v>
      </c>
      <c r="C2430" s="129" t="s">
        <v>668</v>
      </c>
      <c r="D2430" s="129" t="s">
        <v>1241</v>
      </c>
      <c r="E2430" s="197" t="s">
        <v>1229</v>
      </c>
      <c r="F2430" s="197"/>
      <c r="G2430" s="129" t="s">
        <v>1223</v>
      </c>
      <c r="H2430" s="121">
        <v>0.5</v>
      </c>
      <c r="I2430" s="122">
        <v>3.72</v>
      </c>
      <c r="J2430" s="122">
        <v>1.86</v>
      </c>
    </row>
    <row r="2431" spans="1:10" x14ac:dyDescent="0.2">
      <c r="A2431" s="129" t="s">
        <v>1232</v>
      </c>
      <c r="B2431" s="129" t="s">
        <v>1356</v>
      </c>
      <c r="C2431" s="129" t="s">
        <v>668</v>
      </c>
      <c r="D2431" s="129" t="s">
        <v>1355</v>
      </c>
      <c r="E2431" s="197" t="s">
        <v>1229</v>
      </c>
      <c r="F2431" s="197"/>
      <c r="G2431" s="129" t="s">
        <v>1223</v>
      </c>
      <c r="H2431" s="121">
        <v>0.5</v>
      </c>
      <c r="I2431" s="122">
        <v>3.65</v>
      </c>
      <c r="J2431" s="122">
        <v>1.82</v>
      </c>
    </row>
    <row r="2432" spans="1:10" x14ac:dyDescent="0.2">
      <c r="A2432" s="133" t="s">
        <v>1219</v>
      </c>
      <c r="B2432" s="133" t="s">
        <v>1367</v>
      </c>
      <c r="C2432" s="133" t="s">
        <v>668</v>
      </c>
      <c r="D2432" s="133" t="s">
        <v>1366</v>
      </c>
      <c r="E2432" s="202" t="s">
        <v>1227</v>
      </c>
      <c r="F2432" s="202"/>
      <c r="G2432" s="133" t="s">
        <v>685</v>
      </c>
      <c r="H2432" s="126">
        <v>0.5</v>
      </c>
      <c r="I2432" s="127">
        <v>0.22</v>
      </c>
      <c r="J2432" s="127">
        <v>0.11</v>
      </c>
    </row>
    <row r="2433" spans="1:10" ht="45" x14ac:dyDescent="0.2">
      <c r="A2433" s="133" t="s">
        <v>1219</v>
      </c>
      <c r="B2433" s="133" t="s">
        <v>1351</v>
      </c>
      <c r="C2433" s="133" t="s">
        <v>668</v>
      </c>
      <c r="D2433" s="133" t="s">
        <v>1350</v>
      </c>
      <c r="E2433" s="202" t="s">
        <v>1224</v>
      </c>
      <c r="F2433" s="202"/>
      <c r="G2433" s="133" t="s">
        <v>1223</v>
      </c>
      <c r="H2433" s="126">
        <v>0.5</v>
      </c>
      <c r="I2433" s="127">
        <v>18.21</v>
      </c>
      <c r="J2433" s="127">
        <v>9.1</v>
      </c>
    </row>
    <row r="2434" spans="1:10" ht="45" x14ac:dyDescent="0.2">
      <c r="A2434" s="133" t="s">
        <v>1219</v>
      </c>
      <c r="B2434" s="133" t="s">
        <v>1235</v>
      </c>
      <c r="C2434" s="133" t="s">
        <v>668</v>
      </c>
      <c r="D2434" s="133" t="s">
        <v>1234</v>
      </c>
      <c r="E2434" s="202" t="s">
        <v>1224</v>
      </c>
      <c r="F2434" s="202"/>
      <c r="G2434" s="133" t="s">
        <v>1223</v>
      </c>
      <c r="H2434" s="126">
        <v>0.5</v>
      </c>
      <c r="I2434" s="127">
        <v>13.65</v>
      </c>
      <c r="J2434" s="127">
        <v>6.82</v>
      </c>
    </row>
    <row r="2435" spans="1:10" ht="45" x14ac:dyDescent="0.2">
      <c r="A2435" s="133" t="s">
        <v>1219</v>
      </c>
      <c r="B2435" s="133" t="s">
        <v>1365</v>
      </c>
      <c r="C2435" s="133" t="s">
        <v>668</v>
      </c>
      <c r="D2435" s="133" t="s">
        <v>1364</v>
      </c>
      <c r="E2435" s="202" t="s">
        <v>1227</v>
      </c>
      <c r="F2435" s="202"/>
      <c r="G2435" s="133" t="s">
        <v>671</v>
      </c>
      <c r="H2435" s="126">
        <v>1</v>
      </c>
      <c r="I2435" s="127">
        <v>43.71</v>
      </c>
      <c r="J2435" s="127">
        <v>43.71</v>
      </c>
    </row>
    <row r="2436" spans="1:10" x14ac:dyDescent="0.2">
      <c r="A2436" s="130"/>
      <c r="B2436" s="130"/>
      <c r="C2436" s="130"/>
      <c r="D2436" s="130"/>
      <c r="E2436" s="130" t="s">
        <v>1215</v>
      </c>
      <c r="F2436" s="123">
        <v>8.5961122999999997</v>
      </c>
      <c r="G2436" s="130" t="s">
        <v>1214</v>
      </c>
      <c r="H2436" s="123">
        <v>7.32</v>
      </c>
      <c r="I2436" s="130" t="s">
        <v>1213</v>
      </c>
      <c r="J2436" s="123">
        <v>15.92</v>
      </c>
    </row>
    <row r="2437" spans="1:10" x14ac:dyDescent="0.2">
      <c r="A2437" s="130"/>
      <c r="B2437" s="130"/>
      <c r="C2437" s="130"/>
      <c r="D2437" s="130"/>
      <c r="E2437" s="130" t="s">
        <v>1212</v>
      </c>
      <c r="F2437" s="123">
        <v>16.739999999999998</v>
      </c>
      <c r="G2437" s="130"/>
      <c r="H2437" s="203" t="s">
        <v>1211</v>
      </c>
      <c r="I2437" s="203"/>
      <c r="J2437" s="123">
        <v>80.16</v>
      </c>
    </row>
    <row r="2438" spans="1:10" ht="16.5" thickBot="1" x14ac:dyDescent="0.25">
      <c r="A2438" s="128"/>
      <c r="B2438" s="128"/>
      <c r="C2438" s="128"/>
      <c r="D2438" s="128"/>
      <c r="E2438" s="128"/>
      <c r="F2438" s="128"/>
      <c r="G2438" s="128" t="s">
        <v>1210</v>
      </c>
      <c r="H2438" s="205">
        <v>6</v>
      </c>
      <c r="I2438" s="128" t="s">
        <v>1209</v>
      </c>
      <c r="J2438" s="206">
        <v>480.96</v>
      </c>
    </row>
    <row r="2439" spans="1:10" ht="15.75" thickTop="1" x14ac:dyDescent="0.2">
      <c r="A2439" s="124"/>
      <c r="B2439" s="124"/>
      <c r="C2439" s="124"/>
      <c r="D2439" s="124"/>
      <c r="E2439" s="124"/>
      <c r="F2439" s="124"/>
      <c r="G2439" s="124"/>
      <c r="H2439" s="124"/>
      <c r="I2439" s="124"/>
      <c r="J2439" s="124"/>
    </row>
    <row r="2440" spans="1:10" ht="15.75" x14ac:dyDescent="0.2">
      <c r="A2440" s="131" t="s">
        <v>725</v>
      </c>
      <c r="B2440" s="131" t="s">
        <v>1208</v>
      </c>
      <c r="C2440" s="131" t="s">
        <v>1207</v>
      </c>
      <c r="D2440" s="131" t="s">
        <v>641</v>
      </c>
      <c r="E2440" s="195" t="s">
        <v>1222</v>
      </c>
      <c r="F2440" s="195"/>
      <c r="G2440" s="131" t="s">
        <v>1206</v>
      </c>
      <c r="H2440" s="131" t="s">
        <v>1205</v>
      </c>
      <c r="I2440" s="131" t="s">
        <v>1204</v>
      </c>
      <c r="J2440" s="131" t="s">
        <v>642</v>
      </c>
    </row>
    <row r="2441" spans="1:10" ht="30" x14ac:dyDescent="0.2">
      <c r="A2441" s="132" t="s">
        <v>1221</v>
      </c>
      <c r="B2441" s="132" t="s">
        <v>724</v>
      </c>
      <c r="C2441" s="132" t="s">
        <v>668</v>
      </c>
      <c r="D2441" s="132" t="s">
        <v>723</v>
      </c>
      <c r="E2441" s="196" t="s">
        <v>1357</v>
      </c>
      <c r="F2441" s="196"/>
      <c r="G2441" s="132" t="s">
        <v>671</v>
      </c>
      <c r="H2441" s="118">
        <v>1</v>
      </c>
      <c r="I2441" s="119">
        <v>111.43</v>
      </c>
      <c r="J2441" s="119">
        <v>111.43</v>
      </c>
    </row>
    <row r="2442" spans="1:10" x14ac:dyDescent="0.2">
      <c r="A2442" s="129" t="s">
        <v>1232</v>
      </c>
      <c r="B2442" s="129" t="s">
        <v>1231</v>
      </c>
      <c r="C2442" s="129" t="s">
        <v>668</v>
      </c>
      <c r="D2442" s="129" t="s">
        <v>1230</v>
      </c>
      <c r="E2442" s="197" t="s">
        <v>1229</v>
      </c>
      <c r="F2442" s="197"/>
      <c r="G2442" s="129" t="s">
        <v>1223</v>
      </c>
      <c r="H2442" s="121">
        <v>0.3</v>
      </c>
      <c r="I2442" s="122">
        <v>3.59</v>
      </c>
      <c r="J2442" s="122">
        <v>1.07</v>
      </c>
    </row>
    <row r="2443" spans="1:10" ht="30" x14ac:dyDescent="0.2">
      <c r="A2443" s="133" t="s">
        <v>1219</v>
      </c>
      <c r="B2443" s="133" t="s">
        <v>1363</v>
      </c>
      <c r="C2443" s="133" t="s">
        <v>668</v>
      </c>
      <c r="D2443" s="133" t="s">
        <v>1362</v>
      </c>
      <c r="E2443" s="202" t="s">
        <v>1227</v>
      </c>
      <c r="F2443" s="202"/>
      <c r="G2443" s="133" t="s">
        <v>671</v>
      </c>
      <c r="H2443" s="126">
        <v>1</v>
      </c>
      <c r="I2443" s="127">
        <v>104.9</v>
      </c>
      <c r="J2443" s="127">
        <v>104.9</v>
      </c>
    </row>
    <row r="2444" spans="1:10" ht="45" x14ac:dyDescent="0.2">
      <c r="A2444" s="133" t="s">
        <v>1219</v>
      </c>
      <c r="B2444" s="133" t="s">
        <v>1226</v>
      </c>
      <c r="C2444" s="133" t="s">
        <v>668</v>
      </c>
      <c r="D2444" s="133" t="s">
        <v>1225</v>
      </c>
      <c r="E2444" s="202" t="s">
        <v>1224</v>
      </c>
      <c r="F2444" s="202"/>
      <c r="G2444" s="133" t="s">
        <v>1223</v>
      </c>
      <c r="H2444" s="126">
        <v>0.3</v>
      </c>
      <c r="I2444" s="127">
        <v>18.21</v>
      </c>
      <c r="J2444" s="127">
        <v>5.46</v>
      </c>
    </row>
    <row r="2445" spans="1:10" x14ac:dyDescent="0.2">
      <c r="A2445" s="130"/>
      <c r="B2445" s="130"/>
      <c r="C2445" s="130"/>
      <c r="D2445" s="130"/>
      <c r="E2445" s="130" t="s">
        <v>1215</v>
      </c>
      <c r="F2445" s="123">
        <v>2.9481641000000001</v>
      </c>
      <c r="G2445" s="130" t="s">
        <v>1214</v>
      </c>
      <c r="H2445" s="123">
        <v>2.5099999999999998</v>
      </c>
      <c r="I2445" s="130" t="s">
        <v>1213</v>
      </c>
      <c r="J2445" s="123">
        <v>5.46</v>
      </c>
    </row>
    <row r="2446" spans="1:10" x14ac:dyDescent="0.2">
      <c r="A2446" s="130"/>
      <c r="B2446" s="130"/>
      <c r="C2446" s="130"/>
      <c r="D2446" s="130"/>
      <c r="E2446" s="130" t="s">
        <v>1212</v>
      </c>
      <c r="F2446" s="123">
        <v>29.41</v>
      </c>
      <c r="G2446" s="130"/>
      <c r="H2446" s="203" t="s">
        <v>1211</v>
      </c>
      <c r="I2446" s="203"/>
      <c r="J2446" s="123">
        <v>140.84</v>
      </c>
    </row>
    <row r="2447" spans="1:10" ht="16.5" thickBot="1" x14ac:dyDescent="0.25">
      <c r="A2447" s="128"/>
      <c r="B2447" s="128"/>
      <c r="C2447" s="128"/>
      <c r="D2447" s="128"/>
      <c r="E2447" s="128"/>
      <c r="F2447" s="128"/>
      <c r="G2447" s="128" t="s">
        <v>1210</v>
      </c>
      <c r="H2447" s="205">
        <v>4</v>
      </c>
      <c r="I2447" s="128" t="s">
        <v>1209</v>
      </c>
      <c r="J2447" s="206">
        <v>563.36</v>
      </c>
    </row>
    <row r="2448" spans="1:10" ht="15.75" thickTop="1" x14ac:dyDescent="0.2">
      <c r="A2448" s="124"/>
      <c r="B2448" s="124"/>
      <c r="C2448" s="124"/>
      <c r="D2448" s="124"/>
      <c r="E2448" s="124"/>
      <c r="F2448" s="124"/>
      <c r="G2448" s="124"/>
      <c r="H2448" s="124"/>
      <c r="I2448" s="124"/>
      <c r="J2448" s="124"/>
    </row>
    <row r="2449" spans="1:10" ht="15.75" x14ac:dyDescent="0.2">
      <c r="A2449" s="131" t="s">
        <v>722</v>
      </c>
      <c r="B2449" s="131" t="s">
        <v>1208</v>
      </c>
      <c r="C2449" s="131" t="s">
        <v>1207</v>
      </c>
      <c r="D2449" s="131" t="s">
        <v>641</v>
      </c>
      <c r="E2449" s="195" t="s">
        <v>1222</v>
      </c>
      <c r="F2449" s="195"/>
      <c r="G2449" s="131" t="s">
        <v>1206</v>
      </c>
      <c r="H2449" s="131" t="s">
        <v>1205</v>
      </c>
      <c r="I2449" s="131" t="s">
        <v>1204</v>
      </c>
      <c r="J2449" s="131" t="s">
        <v>642</v>
      </c>
    </row>
    <row r="2450" spans="1:10" ht="30" x14ac:dyDescent="0.2">
      <c r="A2450" s="132" t="s">
        <v>1221</v>
      </c>
      <c r="B2450" s="132" t="s">
        <v>721</v>
      </c>
      <c r="C2450" s="132" t="s">
        <v>668</v>
      </c>
      <c r="D2450" s="132" t="s">
        <v>720</v>
      </c>
      <c r="E2450" s="196" t="s">
        <v>1357</v>
      </c>
      <c r="F2450" s="196"/>
      <c r="G2450" s="132" t="s">
        <v>671</v>
      </c>
      <c r="H2450" s="118">
        <v>1</v>
      </c>
      <c r="I2450" s="119">
        <v>221.43</v>
      </c>
      <c r="J2450" s="119">
        <v>221.43</v>
      </c>
    </row>
    <row r="2451" spans="1:10" x14ac:dyDescent="0.2">
      <c r="A2451" s="129" t="s">
        <v>1232</v>
      </c>
      <c r="B2451" s="129" t="s">
        <v>1231</v>
      </c>
      <c r="C2451" s="129" t="s">
        <v>668</v>
      </c>
      <c r="D2451" s="129" t="s">
        <v>1230</v>
      </c>
      <c r="E2451" s="197" t="s">
        <v>1229</v>
      </c>
      <c r="F2451" s="197"/>
      <c r="G2451" s="129" t="s">
        <v>1223</v>
      </c>
      <c r="H2451" s="121">
        <v>0.3</v>
      </c>
      <c r="I2451" s="122">
        <v>3.59</v>
      </c>
      <c r="J2451" s="122">
        <v>1.07</v>
      </c>
    </row>
    <row r="2452" spans="1:10" ht="30" x14ac:dyDescent="0.2">
      <c r="A2452" s="133" t="s">
        <v>1219</v>
      </c>
      <c r="B2452" s="133" t="s">
        <v>1361</v>
      </c>
      <c r="C2452" s="133" t="s">
        <v>668</v>
      </c>
      <c r="D2452" s="133" t="s">
        <v>1360</v>
      </c>
      <c r="E2452" s="202" t="s">
        <v>1227</v>
      </c>
      <c r="F2452" s="202"/>
      <c r="G2452" s="133" t="s">
        <v>671</v>
      </c>
      <c r="H2452" s="126">
        <v>1</v>
      </c>
      <c r="I2452" s="127">
        <v>214.9</v>
      </c>
      <c r="J2452" s="127">
        <v>214.9</v>
      </c>
    </row>
    <row r="2453" spans="1:10" ht="45" x14ac:dyDescent="0.2">
      <c r="A2453" s="133" t="s">
        <v>1219</v>
      </c>
      <c r="B2453" s="133" t="s">
        <v>1226</v>
      </c>
      <c r="C2453" s="133" t="s">
        <v>668</v>
      </c>
      <c r="D2453" s="133" t="s">
        <v>1225</v>
      </c>
      <c r="E2453" s="202" t="s">
        <v>1224</v>
      </c>
      <c r="F2453" s="202"/>
      <c r="G2453" s="133" t="s">
        <v>1223</v>
      </c>
      <c r="H2453" s="126">
        <v>0.3</v>
      </c>
      <c r="I2453" s="127">
        <v>18.21</v>
      </c>
      <c r="J2453" s="127">
        <v>5.46</v>
      </c>
    </row>
    <row r="2454" spans="1:10" x14ac:dyDescent="0.2">
      <c r="A2454" s="130"/>
      <c r="B2454" s="130"/>
      <c r="C2454" s="130"/>
      <c r="D2454" s="130"/>
      <c r="E2454" s="130" t="s">
        <v>1215</v>
      </c>
      <c r="F2454" s="123">
        <v>2.9481641000000001</v>
      </c>
      <c r="G2454" s="130" t="s">
        <v>1214</v>
      </c>
      <c r="H2454" s="123">
        <v>2.5099999999999998</v>
      </c>
      <c r="I2454" s="130" t="s">
        <v>1213</v>
      </c>
      <c r="J2454" s="123">
        <v>5.46</v>
      </c>
    </row>
    <row r="2455" spans="1:10" x14ac:dyDescent="0.2">
      <c r="A2455" s="130"/>
      <c r="B2455" s="130"/>
      <c r="C2455" s="130"/>
      <c r="D2455" s="130"/>
      <c r="E2455" s="130" t="s">
        <v>1212</v>
      </c>
      <c r="F2455" s="123">
        <v>58.45</v>
      </c>
      <c r="G2455" s="130"/>
      <c r="H2455" s="203" t="s">
        <v>1211</v>
      </c>
      <c r="I2455" s="203"/>
      <c r="J2455" s="123">
        <v>279.88</v>
      </c>
    </row>
    <row r="2456" spans="1:10" ht="16.5" thickBot="1" x14ac:dyDescent="0.25">
      <c r="A2456" s="128"/>
      <c r="B2456" s="128"/>
      <c r="C2456" s="128"/>
      <c r="D2456" s="128"/>
      <c r="E2456" s="128"/>
      <c r="F2456" s="128"/>
      <c r="G2456" s="128" t="s">
        <v>1210</v>
      </c>
      <c r="H2456" s="205">
        <v>2</v>
      </c>
      <c r="I2456" s="128" t="s">
        <v>1209</v>
      </c>
      <c r="J2456" s="206">
        <v>559.76</v>
      </c>
    </row>
    <row r="2457" spans="1:10" ht="15.75" thickTop="1" x14ac:dyDescent="0.2">
      <c r="A2457" s="124"/>
      <c r="B2457" s="124"/>
      <c r="C2457" s="124"/>
      <c r="D2457" s="124"/>
      <c r="E2457" s="124"/>
      <c r="F2457" s="124"/>
      <c r="G2457" s="124"/>
      <c r="H2457" s="124"/>
      <c r="I2457" s="124"/>
      <c r="J2457" s="124"/>
    </row>
    <row r="2458" spans="1:10" ht="15.75" x14ac:dyDescent="0.2">
      <c r="A2458" s="131" t="s">
        <v>719</v>
      </c>
      <c r="B2458" s="131" t="s">
        <v>1208</v>
      </c>
      <c r="C2458" s="131" t="s">
        <v>1207</v>
      </c>
      <c r="D2458" s="131" t="s">
        <v>641</v>
      </c>
      <c r="E2458" s="195" t="s">
        <v>1222</v>
      </c>
      <c r="F2458" s="195"/>
      <c r="G2458" s="131" t="s">
        <v>1206</v>
      </c>
      <c r="H2458" s="131" t="s">
        <v>1205</v>
      </c>
      <c r="I2458" s="131" t="s">
        <v>1204</v>
      </c>
      <c r="J2458" s="131" t="s">
        <v>642</v>
      </c>
    </row>
    <row r="2459" spans="1:10" ht="30" x14ac:dyDescent="0.2">
      <c r="A2459" s="132" t="s">
        <v>1221</v>
      </c>
      <c r="B2459" s="132" t="s">
        <v>718</v>
      </c>
      <c r="C2459" s="132" t="s">
        <v>668</v>
      </c>
      <c r="D2459" s="132" t="s">
        <v>717</v>
      </c>
      <c r="E2459" s="196" t="s">
        <v>1357</v>
      </c>
      <c r="F2459" s="196"/>
      <c r="G2459" s="132" t="s">
        <v>671</v>
      </c>
      <c r="H2459" s="118">
        <v>1</v>
      </c>
      <c r="I2459" s="119">
        <v>221.43</v>
      </c>
      <c r="J2459" s="119">
        <v>221.43</v>
      </c>
    </row>
    <row r="2460" spans="1:10" x14ac:dyDescent="0.2">
      <c r="A2460" s="129" t="s">
        <v>1232</v>
      </c>
      <c r="B2460" s="129" t="s">
        <v>1231</v>
      </c>
      <c r="C2460" s="129" t="s">
        <v>668</v>
      </c>
      <c r="D2460" s="129" t="s">
        <v>1230</v>
      </c>
      <c r="E2460" s="197" t="s">
        <v>1229</v>
      </c>
      <c r="F2460" s="197"/>
      <c r="G2460" s="129" t="s">
        <v>1223</v>
      </c>
      <c r="H2460" s="121">
        <v>0.3</v>
      </c>
      <c r="I2460" s="122">
        <v>3.59</v>
      </c>
      <c r="J2460" s="122">
        <v>1.07</v>
      </c>
    </row>
    <row r="2461" spans="1:10" ht="30" x14ac:dyDescent="0.2">
      <c r="A2461" s="133" t="s">
        <v>1219</v>
      </c>
      <c r="B2461" s="133" t="s">
        <v>1361</v>
      </c>
      <c r="C2461" s="133" t="s">
        <v>668</v>
      </c>
      <c r="D2461" s="133" t="s">
        <v>1360</v>
      </c>
      <c r="E2461" s="202" t="s">
        <v>1227</v>
      </c>
      <c r="F2461" s="202"/>
      <c r="G2461" s="133" t="s">
        <v>671</v>
      </c>
      <c r="H2461" s="126">
        <v>1</v>
      </c>
      <c r="I2461" s="127">
        <v>214.9</v>
      </c>
      <c r="J2461" s="127">
        <v>214.9</v>
      </c>
    </row>
    <row r="2462" spans="1:10" ht="45" x14ac:dyDescent="0.2">
      <c r="A2462" s="133" t="s">
        <v>1219</v>
      </c>
      <c r="B2462" s="133" t="s">
        <v>1226</v>
      </c>
      <c r="C2462" s="133" t="s">
        <v>668</v>
      </c>
      <c r="D2462" s="133" t="s">
        <v>1225</v>
      </c>
      <c r="E2462" s="202" t="s">
        <v>1224</v>
      </c>
      <c r="F2462" s="202"/>
      <c r="G2462" s="133" t="s">
        <v>1223</v>
      </c>
      <c r="H2462" s="126">
        <v>0.3</v>
      </c>
      <c r="I2462" s="127">
        <v>18.21</v>
      </c>
      <c r="J2462" s="127">
        <v>5.46</v>
      </c>
    </row>
    <row r="2463" spans="1:10" x14ac:dyDescent="0.2">
      <c r="A2463" s="130"/>
      <c r="B2463" s="130"/>
      <c r="C2463" s="130"/>
      <c r="D2463" s="130"/>
      <c r="E2463" s="130" t="s">
        <v>1215</v>
      </c>
      <c r="F2463" s="123">
        <v>2.9481641000000001</v>
      </c>
      <c r="G2463" s="130" t="s">
        <v>1214</v>
      </c>
      <c r="H2463" s="123">
        <v>2.5099999999999998</v>
      </c>
      <c r="I2463" s="130" t="s">
        <v>1213</v>
      </c>
      <c r="J2463" s="123">
        <v>5.46</v>
      </c>
    </row>
    <row r="2464" spans="1:10" x14ac:dyDescent="0.2">
      <c r="A2464" s="130"/>
      <c r="B2464" s="130"/>
      <c r="C2464" s="130"/>
      <c r="D2464" s="130"/>
      <c r="E2464" s="130" t="s">
        <v>1212</v>
      </c>
      <c r="F2464" s="123">
        <v>58.45</v>
      </c>
      <c r="G2464" s="130"/>
      <c r="H2464" s="203" t="s">
        <v>1211</v>
      </c>
      <c r="I2464" s="203"/>
      <c r="J2464" s="123">
        <v>279.88</v>
      </c>
    </row>
    <row r="2465" spans="1:10" ht="16.5" thickBot="1" x14ac:dyDescent="0.25">
      <c r="A2465" s="128"/>
      <c r="B2465" s="128"/>
      <c r="C2465" s="128"/>
      <c r="D2465" s="128"/>
      <c r="E2465" s="128"/>
      <c r="F2465" s="128"/>
      <c r="G2465" s="128" t="s">
        <v>1210</v>
      </c>
      <c r="H2465" s="205">
        <v>4</v>
      </c>
      <c r="I2465" s="128" t="s">
        <v>1209</v>
      </c>
      <c r="J2465" s="206">
        <v>1119.52</v>
      </c>
    </row>
    <row r="2466" spans="1:10" ht="15.75" thickTop="1" x14ac:dyDescent="0.2">
      <c r="A2466" s="124"/>
      <c r="B2466" s="124"/>
      <c r="C2466" s="124"/>
      <c r="D2466" s="124"/>
      <c r="E2466" s="124"/>
      <c r="F2466" s="124"/>
      <c r="G2466" s="124"/>
      <c r="H2466" s="124"/>
      <c r="I2466" s="124"/>
      <c r="J2466" s="124"/>
    </row>
    <row r="2467" spans="1:10" ht="15.75" x14ac:dyDescent="0.2">
      <c r="A2467" s="131" t="s">
        <v>716</v>
      </c>
      <c r="B2467" s="131" t="s">
        <v>1208</v>
      </c>
      <c r="C2467" s="131" t="s">
        <v>1207</v>
      </c>
      <c r="D2467" s="131" t="s">
        <v>641</v>
      </c>
      <c r="E2467" s="195" t="s">
        <v>1222</v>
      </c>
      <c r="F2467" s="195"/>
      <c r="G2467" s="131" t="s">
        <v>1206</v>
      </c>
      <c r="H2467" s="131" t="s">
        <v>1205</v>
      </c>
      <c r="I2467" s="131" t="s">
        <v>1204</v>
      </c>
      <c r="J2467" s="131" t="s">
        <v>642</v>
      </c>
    </row>
    <row r="2468" spans="1:10" ht="45" x14ac:dyDescent="0.2">
      <c r="A2468" s="132" t="s">
        <v>1221</v>
      </c>
      <c r="B2468" s="132" t="s">
        <v>715</v>
      </c>
      <c r="C2468" s="132" t="s">
        <v>678</v>
      </c>
      <c r="D2468" s="132" t="s">
        <v>492</v>
      </c>
      <c r="E2468" s="196" t="s">
        <v>1349</v>
      </c>
      <c r="F2468" s="196"/>
      <c r="G2468" s="132" t="s">
        <v>707</v>
      </c>
      <c r="H2468" s="118">
        <v>1</v>
      </c>
      <c r="I2468" s="119">
        <v>75.489999999999995</v>
      </c>
      <c r="J2468" s="119">
        <v>75.489999999999995</v>
      </c>
    </row>
    <row r="2469" spans="1:10" ht="30" x14ac:dyDescent="0.2">
      <c r="A2469" s="129" t="s">
        <v>1232</v>
      </c>
      <c r="B2469" s="129" t="s">
        <v>1343</v>
      </c>
      <c r="C2469" s="129" t="s">
        <v>678</v>
      </c>
      <c r="D2469" s="129" t="s">
        <v>1342</v>
      </c>
      <c r="E2469" s="197" t="s">
        <v>1266</v>
      </c>
      <c r="F2469" s="197"/>
      <c r="G2469" s="129" t="s">
        <v>1265</v>
      </c>
      <c r="H2469" s="121">
        <v>0.31619999999999998</v>
      </c>
      <c r="I2469" s="122">
        <v>25.69</v>
      </c>
      <c r="J2469" s="122">
        <v>8.1199999999999992</v>
      </c>
    </row>
    <row r="2470" spans="1:10" x14ac:dyDescent="0.2">
      <c r="A2470" s="129" t="s">
        <v>1232</v>
      </c>
      <c r="B2470" s="129" t="s">
        <v>1268</v>
      </c>
      <c r="C2470" s="129" t="s">
        <v>678</v>
      </c>
      <c r="D2470" s="129" t="s">
        <v>1267</v>
      </c>
      <c r="E2470" s="197" t="s">
        <v>1266</v>
      </c>
      <c r="F2470" s="197"/>
      <c r="G2470" s="129" t="s">
        <v>1265</v>
      </c>
      <c r="H2470" s="121">
        <v>9.9599999999999994E-2</v>
      </c>
      <c r="I2470" s="122">
        <v>18.309999999999999</v>
      </c>
      <c r="J2470" s="122">
        <v>1.82</v>
      </c>
    </row>
    <row r="2471" spans="1:10" ht="30" x14ac:dyDescent="0.2">
      <c r="A2471" s="133" t="s">
        <v>1219</v>
      </c>
      <c r="B2471" s="133" t="s">
        <v>1359</v>
      </c>
      <c r="C2471" s="133" t="s">
        <v>678</v>
      </c>
      <c r="D2471" s="133" t="s">
        <v>1358</v>
      </c>
      <c r="E2471" s="202" t="s">
        <v>1227</v>
      </c>
      <c r="F2471" s="202"/>
      <c r="G2471" s="133" t="s">
        <v>707</v>
      </c>
      <c r="H2471" s="126">
        <v>1</v>
      </c>
      <c r="I2471" s="127">
        <v>65.55</v>
      </c>
      <c r="J2471" s="127">
        <v>65.55</v>
      </c>
    </row>
    <row r="2472" spans="1:10" x14ac:dyDescent="0.2">
      <c r="A2472" s="130"/>
      <c r="B2472" s="130"/>
      <c r="C2472" s="130"/>
      <c r="D2472" s="130"/>
      <c r="E2472" s="130" t="s">
        <v>1215</v>
      </c>
      <c r="F2472" s="123">
        <v>4.0874730021598271</v>
      </c>
      <c r="G2472" s="130" t="s">
        <v>1214</v>
      </c>
      <c r="H2472" s="123">
        <v>3.48</v>
      </c>
      <c r="I2472" s="130" t="s">
        <v>1213</v>
      </c>
      <c r="J2472" s="123">
        <v>7.57</v>
      </c>
    </row>
    <row r="2473" spans="1:10" x14ac:dyDescent="0.2">
      <c r="A2473" s="130"/>
      <c r="B2473" s="130"/>
      <c r="C2473" s="130"/>
      <c r="D2473" s="130"/>
      <c r="E2473" s="130" t="s">
        <v>1212</v>
      </c>
      <c r="F2473" s="123">
        <v>19.920000000000002</v>
      </c>
      <c r="G2473" s="130"/>
      <c r="H2473" s="203" t="s">
        <v>1211</v>
      </c>
      <c r="I2473" s="203"/>
      <c r="J2473" s="123">
        <v>95.41</v>
      </c>
    </row>
    <row r="2474" spans="1:10" ht="16.5" thickBot="1" x14ac:dyDescent="0.25">
      <c r="A2474" s="128"/>
      <c r="B2474" s="128"/>
      <c r="C2474" s="128"/>
      <c r="D2474" s="128"/>
      <c r="E2474" s="128"/>
      <c r="F2474" s="128"/>
      <c r="G2474" s="128" t="s">
        <v>1210</v>
      </c>
      <c r="H2474" s="205">
        <v>5</v>
      </c>
      <c r="I2474" s="128" t="s">
        <v>1209</v>
      </c>
      <c r="J2474" s="206">
        <v>477.05</v>
      </c>
    </row>
    <row r="2475" spans="1:10" ht="15.75" thickTop="1" x14ac:dyDescent="0.2">
      <c r="A2475" s="124"/>
      <c r="B2475" s="124"/>
      <c r="C2475" s="124"/>
      <c r="D2475" s="124"/>
      <c r="E2475" s="124"/>
      <c r="F2475" s="124"/>
      <c r="G2475" s="124"/>
      <c r="H2475" s="124"/>
      <c r="I2475" s="124"/>
      <c r="J2475" s="124"/>
    </row>
    <row r="2476" spans="1:10" ht="15.75" x14ac:dyDescent="0.2">
      <c r="A2476" s="131" t="s">
        <v>714</v>
      </c>
      <c r="B2476" s="131" t="s">
        <v>1208</v>
      </c>
      <c r="C2476" s="131" t="s">
        <v>1207</v>
      </c>
      <c r="D2476" s="131" t="s">
        <v>641</v>
      </c>
      <c r="E2476" s="195" t="s">
        <v>1222</v>
      </c>
      <c r="F2476" s="195"/>
      <c r="G2476" s="131" t="s">
        <v>1206</v>
      </c>
      <c r="H2476" s="131" t="s">
        <v>1205</v>
      </c>
      <c r="I2476" s="131" t="s">
        <v>1204</v>
      </c>
      <c r="J2476" s="131" t="s">
        <v>642</v>
      </c>
    </row>
    <row r="2477" spans="1:10" x14ac:dyDescent="0.2">
      <c r="A2477" s="132" t="s">
        <v>1221</v>
      </c>
      <c r="B2477" s="132" t="s">
        <v>713</v>
      </c>
      <c r="C2477" s="132" t="s">
        <v>668</v>
      </c>
      <c r="D2477" s="132" t="s">
        <v>712</v>
      </c>
      <c r="E2477" s="196" t="s">
        <v>1357</v>
      </c>
      <c r="F2477" s="196"/>
      <c r="G2477" s="132" t="s">
        <v>671</v>
      </c>
      <c r="H2477" s="118">
        <v>1</v>
      </c>
      <c r="I2477" s="119">
        <v>52.35</v>
      </c>
      <c r="J2477" s="119">
        <v>52.35</v>
      </c>
    </row>
    <row r="2478" spans="1:10" x14ac:dyDescent="0.2">
      <c r="A2478" s="129" t="s">
        <v>1232</v>
      </c>
      <c r="B2478" s="129" t="s">
        <v>1356</v>
      </c>
      <c r="C2478" s="129" t="s">
        <v>668</v>
      </c>
      <c r="D2478" s="129" t="s">
        <v>1355</v>
      </c>
      <c r="E2478" s="197" t="s">
        <v>1229</v>
      </c>
      <c r="F2478" s="197"/>
      <c r="G2478" s="129" t="s">
        <v>1223</v>
      </c>
      <c r="H2478" s="121">
        <v>0.15</v>
      </c>
      <c r="I2478" s="122">
        <v>3.65</v>
      </c>
      <c r="J2478" s="122">
        <v>0.54</v>
      </c>
    </row>
    <row r="2479" spans="1:10" x14ac:dyDescent="0.2">
      <c r="A2479" s="133" t="s">
        <v>1219</v>
      </c>
      <c r="B2479" s="133" t="s">
        <v>1354</v>
      </c>
      <c r="C2479" s="133" t="s">
        <v>668</v>
      </c>
      <c r="D2479" s="133" t="s">
        <v>1353</v>
      </c>
      <c r="E2479" s="202" t="s">
        <v>1227</v>
      </c>
      <c r="F2479" s="202"/>
      <c r="G2479" s="133" t="s">
        <v>1352</v>
      </c>
      <c r="H2479" s="126">
        <v>1</v>
      </c>
      <c r="I2479" s="127">
        <v>49.08</v>
      </c>
      <c r="J2479" s="127">
        <v>49.08</v>
      </c>
    </row>
    <row r="2480" spans="1:10" ht="45" x14ac:dyDescent="0.2">
      <c r="A2480" s="133" t="s">
        <v>1219</v>
      </c>
      <c r="B2480" s="133" t="s">
        <v>1351</v>
      </c>
      <c r="C2480" s="133" t="s">
        <v>668</v>
      </c>
      <c r="D2480" s="133" t="s">
        <v>1350</v>
      </c>
      <c r="E2480" s="202" t="s">
        <v>1224</v>
      </c>
      <c r="F2480" s="202"/>
      <c r="G2480" s="133" t="s">
        <v>1223</v>
      </c>
      <c r="H2480" s="126">
        <v>0.15</v>
      </c>
      <c r="I2480" s="127">
        <v>18.21</v>
      </c>
      <c r="J2480" s="127">
        <v>2.73</v>
      </c>
    </row>
    <row r="2481" spans="1:10" x14ac:dyDescent="0.2">
      <c r="A2481" s="130"/>
      <c r="B2481" s="130"/>
      <c r="C2481" s="130"/>
      <c r="D2481" s="130"/>
      <c r="E2481" s="130" t="s">
        <v>1215</v>
      </c>
      <c r="F2481" s="123">
        <v>1.4740821</v>
      </c>
      <c r="G2481" s="130" t="s">
        <v>1214</v>
      </c>
      <c r="H2481" s="123">
        <v>1.26</v>
      </c>
      <c r="I2481" s="130" t="s">
        <v>1213</v>
      </c>
      <c r="J2481" s="123">
        <v>2.73</v>
      </c>
    </row>
    <row r="2482" spans="1:10" x14ac:dyDescent="0.2">
      <c r="A2482" s="130"/>
      <c r="B2482" s="130"/>
      <c r="C2482" s="130"/>
      <c r="D2482" s="130"/>
      <c r="E2482" s="130" t="s">
        <v>1212</v>
      </c>
      <c r="F2482" s="123">
        <v>13.82</v>
      </c>
      <c r="G2482" s="130"/>
      <c r="H2482" s="203" t="s">
        <v>1211</v>
      </c>
      <c r="I2482" s="203"/>
      <c r="J2482" s="123">
        <v>66.17</v>
      </c>
    </row>
    <row r="2483" spans="1:10" ht="16.5" thickBot="1" x14ac:dyDescent="0.25">
      <c r="A2483" s="128"/>
      <c r="B2483" s="128"/>
      <c r="C2483" s="128"/>
      <c r="D2483" s="128"/>
      <c r="E2483" s="128"/>
      <c r="F2483" s="128"/>
      <c r="G2483" s="128" t="s">
        <v>1210</v>
      </c>
      <c r="H2483" s="205">
        <v>5</v>
      </c>
      <c r="I2483" s="128" t="s">
        <v>1209</v>
      </c>
      <c r="J2483" s="206">
        <v>330.85</v>
      </c>
    </row>
    <row r="2484" spans="1:10" ht="15.75" thickTop="1" x14ac:dyDescent="0.2">
      <c r="A2484" s="124"/>
      <c r="B2484" s="124"/>
      <c r="C2484" s="124"/>
      <c r="D2484" s="124"/>
      <c r="E2484" s="124"/>
      <c r="F2484" s="124"/>
      <c r="G2484" s="124"/>
      <c r="H2484" s="124"/>
      <c r="I2484" s="124"/>
      <c r="J2484" s="124"/>
    </row>
    <row r="2485" spans="1:10" ht="15.75" x14ac:dyDescent="0.2">
      <c r="A2485" s="131" t="s">
        <v>711</v>
      </c>
      <c r="B2485" s="131" t="s">
        <v>1208</v>
      </c>
      <c r="C2485" s="131" t="s">
        <v>1207</v>
      </c>
      <c r="D2485" s="131" t="s">
        <v>641</v>
      </c>
      <c r="E2485" s="195" t="s">
        <v>1222</v>
      </c>
      <c r="F2485" s="195"/>
      <c r="G2485" s="131" t="s">
        <v>1206</v>
      </c>
      <c r="H2485" s="131" t="s">
        <v>1205</v>
      </c>
      <c r="I2485" s="131" t="s">
        <v>1204</v>
      </c>
      <c r="J2485" s="131" t="s">
        <v>642</v>
      </c>
    </row>
    <row r="2486" spans="1:10" ht="30" x14ac:dyDescent="0.2">
      <c r="A2486" s="132" t="s">
        <v>1221</v>
      </c>
      <c r="B2486" s="132" t="s">
        <v>710</v>
      </c>
      <c r="C2486" s="132" t="s">
        <v>678</v>
      </c>
      <c r="D2486" s="132" t="s">
        <v>493</v>
      </c>
      <c r="E2486" s="196" t="s">
        <v>1349</v>
      </c>
      <c r="F2486" s="196"/>
      <c r="G2486" s="132" t="s">
        <v>707</v>
      </c>
      <c r="H2486" s="118">
        <v>1</v>
      </c>
      <c r="I2486" s="119">
        <v>38.659999999999997</v>
      </c>
      <c r="J2486" s="119">
        <v>38.659999999999997</v>
      </c>
    </row>
    <row r="2487" spans="1:10" ht="30" x14ac:dyDescent="0.2">
      <c r="A2487" s="129" t="s">
        <v>1232</v>
      </c>
      <c r="B2487" s="129" t="s">
        <v>1343</v>
      </c>
      <c r="C2487" s="129" t="s">
        <v>678</v>
      </c>
      <c r="D2487" s="129" t="s">
        <v>1342</v>
      </c>
      <c r="E2487" s="197" t="s">
        <v>1266</v>
      </c>
      <c r="F2487" s="197"/>
      <c r="G2487" s="129" t="s">
        <v>1265</v>
      </c>
      <c r="H2487" s="121">
        <v>0.31619999999999998</v>
      </c>
      <c r="I2487" s="122">
        <v>25.69</v>
      </c>
      <c r="J2487" s="122">
        <v>8.1199999999999992</v>
      </c>
    </row>
    <row r="2488" spans="1:10" x14ac:dyDescent="0.2">
      <c r="A2488" s="129" t="s">
        <v>1232</v>
      </c>
      <c r="B2488" s="129" t="s">
        <v>1268</v>
      </c>
      <c r="C2488" s="129" t="s">
        <v>678</v>
      </c>
      <c r="D2488" s="129" t="s">
        <v>1267</v>
      </c>
      <c r="E2488" s="197" t="s">
        <v>1266</v>
      </c>
      <c r="F2488" s="197"/>
      <c r="G2488" s="129" t="s">
        <v>1265</v>
      </c>
      <c r="H2488" s="121">
        <v>9.9599999999999994E-2</v>
      </c>
      <c r="I2488" s="122">
        <v>18.309999999999999</v>
      </c>
      <c r="J2488" s="122">
        <v>1.82</v>
      </c>
    </row>
    <row r="2489" spans="1:10" x14ac:dyDescent="0.2">
      <c r="A2489" s="133" t="s">
        <v>1219</v>
      </c>
      <c r="B2489" s="133" t="s">
        <v>1348</v>
      </c>
      <c r="C2489" s="133" t="s">
        <v>678</v>
      </c>
      <c r="D2489" s="133" t="s">
        <v>1347</v>
      </c>
      <c r="E2489" s="202" t="s">
        <v>1227</v>
      </c>
      <c r="F2489" s="202"/>
      <c r="G2489" s="133" t="s">
        <v>707</v>
      </c>
      <c r="H2489" s="126">
        <v>1</v>
      </c>
      <c r="I2489" s="127">
        <v>28.72</v>
      </c>
      <c r="J2489" s="127">
        <v>28.72</v>
      </c>
    </row>
    <row r="2490" spans="1:10" x14ac:dyDescent="0.2">
      <c r="A2490" s="130"/>
      <c r="B2490" s="130"/>
      <c r="C2490" s="130"/>
      <c r="D2490" s="130"/>
      <c r="E2490" s="130" t="s">
        <v>1215</v>
      </c>
      <c r="F2490" s="123">
        <v>4.0874730021598271</v>
      </c>
      <c r="G2490" s="130" t="s">
        <v>1214</v>
      </c>
      <c r="H2490" s="123">
        <v>3.48</v>
      </c>
      <c r="I2490" s="130" t="s">
        <v>1213</v>
      </c>
      <c r="J2490" s="123">
        <v>7.57</v>
      </c>
    </row>
    <row r="2491" spans="1:10" x14ac:dyDescent="0.2">
      <c r="A2491" s="130"/>
      <c r="B2491" s="130"/>
      <c r="C2491" s="130"/>
      <c r="D2491" s="130"/>
      <c r="E2491" s="130" t="s">
        <v>1212</v>
      </c>
      <c r="F2491" s="123">
        <v>10.199999999999999</v>
      </c>
      <c r="G2491" s="130"/>
      <c r="H2491" s="203" t="s">
        <v>1211</v>
      </c>
      <c r="I2491" s="203"/>
      <c r="J2491" s="123">
        <v>48.86</v>
      </c>
    </row>
    <row r="2492" spans="1:10" ht="16.5" thickBot="1" x14ac:dyDescent="0.25">
      <c r="A2492" s="128"/>
      <c r="B2492" s="128"/>
      <c r="C2492" s="128"/>
      <c r="D2492" s="128"/>
      <c r="E2492" s="128"/>
      <c r="F2492" s="128"/>
      <c r="G2492" s="128" t="s">
        <v>1210</v>
      </c>
      <c r="H2492" s="205">
        <v>5</v>
      </c>
      <c r="I2492" s="128" t="s">
        <v>1209</v>
      </c>
      <c r="J2492" s="206">
        <v>244.3</v>
      </c>
    </row>
    <row r="2493" spans="1:10" ht="15.75" thickTop="1" x14ac:dyDescent="0.2">
      <c r="A2493" s="124"/>
      <c r="B2493" s="124"/>
      <c r="C2493" s="124"/>
      <c r="D2493" s="124"/>
      <c r="E2493" s="124"/>
      <c r="F2493" s="124"/>
      <c r="G2493" s="124"/>
      <c r="H2493" s="124"/>
      <c r="I2493" s="124"/>
      <c r="J2493" s="124"/>
    </row>
    <row r="2494" spans="1:10" ht="15.75" x14ac:dyDescent="0.2">
      <c r="A2494" s="93" t="s">
        <v>660</v>
      </c>
      <c r="B2494" s="93"/>
      <c r="C2494" s="93"/>
      <c r="D2494" s="93" t="s">
        <v>383</v>
      </c>
      <c r="E2494" s="93"/>
      <c r="F2494" s="208"/>
      <c r="G2494" s="208"/>
      <c r="H2494" s="93"/>
      <c r="I2494" s="93"/>
      <c r="J2494" s="209">
        <v>687.82</v>
      </c>
    </row>
    <row r="2495" spans="1:10" ht="15.75" x14ac:dyDescent="0.2">
      <c r="A2495" s="131" t="s">
        <v>709</v>
      </c>
      <c r="B2495" s="131" t="s">
        <v>1208</v>
      </c>
      <c r="C2495" s="131" t="s">
        <v>1207</v>
      </c>
      <c r="D2495" s="131" t="s">
        <v>641</v>
      </c>
      <c r="E2495" s="195" t="s">
        <v>1222</v>
      </c>
      <c r="F2495" s="195"/>
      <c r="G2495" s="131" t="s">
        <v>1206</v>
      </c>
      <c r="H2495" s="131" t="s">
        <v>1205</v>
      </c>
      <c r="I2495" s="131" t="s">
        <v>1204</v>
      </c>
      <c r="J2495" s="131" t="s">
        <v>642</v>
      </c>
    </row>
    <row r="2496" spans="1:10" ht="45" x14ac:dyDescent="0.2">
      <c r="A2496" s="132" t="s">
        <v>1221</v>
      </c>
      <c r="B2496" s="132" t="s">
        <v>708</v>
      </c>
      <c r="C2496" s="132" t="s">
        <v>678</v>
      </c>
      <c r="D2496" s="132" t="s">
        <v>423</v>
      </c>
      <c r="E2496" s="196" t="s">
        <v>1346</v>
      </c>
      <c r="F2496" s="196"/>
      <c r="G2496" s="132" t="s">
        <v>707</v>
      </c>
      <c r="H2496" s="118">
        <v>1</v>
      </c>
      <c r="I2496" s="119">
        <v>303.5</v>
      </c>
      <c r="J2496" s="119">
        <v>303.5</v>
      </c>
    </row>
    <row r="2497" spans="1:10" ht="30" x14ac:dyDescent="0.2">
      <c r="A2497" s="129" t="s">
        <v>1232</v>
      </c>
      <c r="B2497" s="129" t="s">
        <v>1345</v>
      </c>
      <c r="C2497" s="129" t="s">
        <v>678</v>
      </c>
      <c r="D2497" s="129" t="s">
        <v>1344</v>
      </c>
      <c r="E2497" s="197" t="s">
        <v>1266</v>
      </c>
      <c r="F2497" s="197"/>
      <c r="G2497" s="129" t="s">
        <v>1265</v>
      </c>
      <c r="H2497" s="121">
        <v>0.45739999999999997</v>
      </c>
      <c r="I2497" s="122">
        <v>18.57</v>
      </c>
      <c r="J2497" s="122">
        <v>8.49</v>
      </c>
    </row>
    <row r="2498" spans="1:10" ht="30" x14ac:dyDescent="0.2">
      <c r="A2498" s="129" t="s">
        <v>1232</v>
      </c>
      <c r="B2498" s="129" t="s">
        <v>1343</v>
      </c>
      <c r="C2498" s="129" t="s">
        <v>678</v>
      </c>
      <c r="D2498" s="129" t="s">
        <v>1342</v>
      </c>
      <c r="E2498" s="197" t="s">
        <v>1266</v>
      </c>
      <c r="F2498" s="197"/>
      <c r="G2498" s="129" t="s">
        <v>1265</v>
      </c>
      <c r="H2498" s="121">
        <v>0.45739999999999997</v>
      </c>
      <c r="I2498" s="122">
        <v>25.69</v>
      </c>
      <c r="J2498" s="122">
        <v>11.75</v>
      </c>
    </row>
    <row r="2499" spans="1:10" ht="45" x14ac:dyDescent="0.2">
      <c r="A2499" s="133" t="s">
        <v>1219</v>
      </c>
      <c r="B2499" s="133" t="s">
        <v>1341</v>
      </c>
      <c r="C2499" s="133" t="s">
        <v>678</v>
      </c>
      <c r="D2499" s="133" t="s">
        <v>1340</v>
      </c>
      <c r="E2499" s="202" t="s">
        <v>1227</v>
      </c>
      <c r="F2499" s="202"/>
      <c r="G2499" s="133" t="s">
        <v>707</v>
      </c>
      <c r="H2499" s="126">
        <v>2</v>
      </c>
      <c r="I2499" s="127">
        <v>0.63</v>
      </c>
      <c r="J2499" s="127">
        <v>1.26</v>
      </c>
    </row>
    <row r="2500" spans="1:10" ht="30" x14ac:dyDescent="0.2">
      <c r="A2500" s="133" t="s">
        <v>1219</v>
      </c>
      <c r="B2500" s="133" t="s">
        <v>1339</v>
      </c>
      <c r="C2500" s="133" t="s">
        <v>678</v>
      </c>
      <c r="D2500" s="133" t="s">
        <v>1338</v>
      </c>
      <c r="E2500" s="202" t="s">
        <v>1227</v>
      </c>
      <c r="F2500" s="202"/>
      <c r="G2500" s="133" t="s">
        <v>707</v>
      </c>
      <c r="H2500" s="126">
        <v>1</v>
      </c>
      <c r="I2500" s="127">
        <v>282</v>
      </c>
      <c r="J2500" s="127">
        <v>282</v>
      </c>
    </row>
    <row r="2501" spans="1:10" x14ac:dyDescent="0.2">
      <c r="A2501" s="130"/>
      <c r="B2501" s="130"/>
      <c r="C2501" s="130"/>
      <c r="D2501" s="130"/>
      <c r="E2501" s="130" t="s">
        <v>1215</v>
      </c>
      <c r="F2501" s="123">
        <v>8.1749460043196542</v>
      </c>
      <c r="G2501" s="130" t="s">
        <v>1214</v>
      </c>
      <c r="H2501" s="123">
        <v>6.97</v>
      </c>
      <c r="I2501" s="130" t="s">
        <v>1213</v>
      </c>
      <c r="J2501" s="123">
        <v>15.139999999999999</v>
      </c>
    </row>
    <row r="2502" spans="1:10" x14ac:dyDescent="0.2">
      <c r="A2502" s="130"/>
      <c r="B2502" s="130"/>
      <c r="C2502" s="130"/>
      <c r="D2502" s="130"/>
      <c r="E2502" s="130" t="s">
        <v>1212</v>
      </c>
      <c r="F2502" s="123">
        <v>80.12</v>
      </c>
      <c r="G2502" s="130"/>
      <c r="H2502" s="203" t="s">
        <v>1211</v>
      </c>
      <c r="I2502" s="203"/>
      <c r="J2502" s="123">
        <v>383.62</v>
      </c>
    </row>
    <row r="2503" spans="1:10" ht="16.5" thickBot="1" x14ac:dyDescent="0.25">
      <c r="A2503" s="128"/>
      <c r="B2503" s="128"/>
      <c r="C2503" s="128"/>
      <c r="D2503" s="128"/>
      <c r="E2503" s="128"/>
      <c r="F2503" s="128"/>
      <c r="G2503" s="128" t="s">
        <v>1210</v>
      </c>
      <c r="H2503" s="205">
        <v>1</v>
      </c>
      <c r="I2503" s="128" t="s">
        <v>1209</v>
      </c>
      <c r="J2503" s="206">
        <v>383.62</v>
      </c>
    </row>
    <row r="2504" spans="1:10" ht="15.75" thickTop="1" x14ac:dyDescent="0.2">
      <c r="A2504" s="124"/>
      <c r="B2504" s="124"/>
      <c r="C2504" s="124"/>
      <c r="D2504" s="124"/>
      <c r="E2504" s="124"/>
      <c r="F2504" s="124"/>
      <c r="G2504" s="124"/>
      <c r="H2504" s="124"/>
      <c r="I2504" s="124"/>
      <c r="J2504" s="124"/>
    </row>
    <row r="2505" spans="1:10" ht="15.75" x14ac:dyDescent="0.2">
      <c r="A2505" s="131" t="s">
        <v>706</v>
      </c>
      <c r="B2505" s="131" t="s">
        <v>1208</v>
      </c>
      <c r="C2505" s="131" t="s">
        <v>1207</v>
      </c>
      <c r="D2505" s="131" t="s">
        <v>641</v>
      </c>
      <c r="E2505" s="195" t="s">
        <v>1222</v>
      </c>
      <c r="F2505" s="195"/>
      <c r="G2505" s="131" t="s">
        <v>1206</v>
      </c>
      <c r="H2505" s="131" t="s">
        <v>1205</v>
      </c>
      <c r="I2505" s="131" t="s">
        <v>1204</v>
      </c>
      <c r="J2505" s="131" t="s">
        <v>642</v>
      </c>
    </row>
    <row r="2506" spans="1:10" ht="30" x14ac:dyDescent="0.2">
      <c r="A2506" s="132" t="s">
        <v>1221</v>
      </c>
      <c r="B2506" s="132" t="s">
        <v>705</v>
      </c>
      <c r="C2506" s="132" t="s">
        <v>668</v>
      </c>
      <c r="D2506" s="132" t="s">
        <v>704</v>
      </c>
      <c r="E2506" s="196" t="s">
        <v>1335</v>
      </c>
      <c r="F2506" s="196"/>
      <c r="G2506" s="132" t="s">
        <v>671</v>
      </c>
      <c r="H2506" s="118">
        <v>1</v>
      </c>
      <c r="I2506" s="119">
        <v>16.52</v>
      </c>
      <c r="J2506" s="119">
        <v>16.52</v>
      </c>
    </row>
    <row r="2507" spans="1:10" x14ac:dyDescent="0.2">
      <c r="A2507" s="129" t="s">
        <v>1232</v>
      </c>
      <c r="B2507" s="129" t="s">
        <v>1242</v>
      </c>
      <c r="C2507" s="129" t="s">
        <v>668</v>
      </c>
      <c r="D2507" s="129" t="s">
        <v>1241</v>
      </c>
      <c r="E2507" s="197" t="s">
        <v>1229</v>
      </c>
      <c r="F2507" s="197"/>
      <c r="G2507" s="129" t="s">
        <v>1223</v>
      </c>
      <c r="H2507" s="121">
        <v>0.2</v>
      </c>
      <c r="I2507" s="122">
        <v>3.72</v>
      </c>
      <c r="J2507" s="122">
        <v>0.74</v>
      </c>
    </row>
    <row r="2508" spans="1:10" ht="30" x14ac:dyDescent="0.2">
      <c r="A2508" s="133" t="s">
        <v>1219</v>
      </c>
      <c r="B2508" s="133" t="s">
        <v>1337</v>
      </c>
      <c r="C2508" s="133" t="s">
        <v>668</v>
      </c>
      <c r="D2508" s="133" t="s">
        <v>704</v>
      </c>
      <c r="E2508" s="202" t="s">
        <v>1227</v>
      </c>
      <c r="F2508" s="202"/>
      <c r="G2508" s="133" t="s">
        <v>671</v>
      </c>
      <c r="H2508" s="126">
        <v>1</v>
      </c>
      <c r="I2508" s="127">
        <v>13.05</v>
      </c>
      <c r="J2508" s="127">
        <v>13.05</v>
      </c>
    </row>
    <row r="2509" spans="1:10" ht="45" x14ac:dyDescent="0.2">
      <c r="A2509" s="133" t="s">
        <v>1219</v>
      </c>
      <c r="B2509" s="133" t="s">
        <v>1235</v>
      </c>
      <c r="C2509" s="133" t="s">
        <v>668</v>
      </c>
      <c r="D2509" s="133" t="s">
        <v>1234</v>
      </c>
      <c r="E2509" s="202" t="s">
        <v>1224</v>
      </c>
      <c r="F2509" s="202"/>
      <c r="G2509" s="133" t="s">
        <v>1223</v>
      </c>
      <c r="H2509" s="126">
        <v>0.2</v>
      </c>
      <c r="I2509" s="127">
        <v>13.65</v>
      </c>
      <c r="J2509" s="127">
        <v>2.73</v>
      </c>
    </row>
    <row r="2510" spans="1:10" x14ac:dyDescent="0.2">
      <c r="A2510" s="130"/>
      <c r="B2510" s="130"/>
      <c r="C2510" s="130"/>
      <c r="D2510" s="130"/>
      <c r="E2510" s="130" t="s">
        <v>1215</v>
      </c>
      <c r="F2510" s="123">
        <v>1.4740821</v>
      </c>
      <c r="G2510" s="130" t="s">
        <v>1214</v>
      </c>
      <c r="H2510" s="123">
        <v>1.26</v>
      </c>
      <c r="I2510" s="130" t="s">
        <v>1213</v>
      </c>
      <c r="J2510" s="123">
        <v>2.73</v>
      </c>
    </row>
    <row r="2511" spans="1:10" x14ac:dyDescent="0.2">
      <c r="A2511" s="130"/>
      <c r="B2511" s="130"/>
      <c r="C2511" s="130"/>
      <c r="D2511" s="130"/>
      <c r="E2511" s="130" t="s">
        <v>1212</v>
      </c>
      <c r="F2511" s="123">
        <v>4.3600000000000003</v>
      </c>
      <c r="G2511" s="130"/>
      <c r="H2511" s="203" t="s">
        <v>1211</v>
      </c>
      <c r="I2511" s="203"/>
      <c r="J2511" s="123">
        <v>20.88</v>
      </c>
    </row>
    <row r="2512" spans="1:10" ht="16.5" thickBot="1" x14ac:dyDescent="0.25">
      <c r="A2512" s="128"/>
      <c r="B2512" s="128"/>
      <c r="C2512" s="128"/>
      <c r="D2512" s="128"/>
      <c r="E2512" s="128"/>
      <c r="F2512" s="128"/>
      <c r="G2512" s="128" t="s">
        <v>1210</v>
      </c>
      <c r="H2512" s="205">
        <v>2</v>
      </c>
      <c r="I2512" s="128" t="s">
        <v>1209</v>
      </c>
      <c r="J2512" s="206">
        <v>41.76</v>
      </c>
    </row>
    <row r="2513" spans="1:10" ht="15.75" thickTop="1" x14ac:dyDescent="0.2">
      <c r="A2513" s="124"/>
      <c r="B2513" s="124"/>
      <c r="C2513" s="124"/>
      <c r="D2513" s="124"/>
      <c r="E2513" s="124"/>
      <c r="F2513" s="124"/>
      <c r="G2513" s="124"/>
      <c r="H2513" s="124"/>
      <c r="I2513" s="124"/>
      <c r="J2513" s="124"/>
    </row>
    <row r="2514" spans="1:10" ht="15.75" x14ac:dyDescent="0.2">
      <c r="A2514" s="131" t="s">
        <v>703</v>
      </c>
      <c r="B2514" s="131" t="s">
        <v>1208</v>
      </c>
      <c r="C2514" s="131" t="s">
        <v>1207</v>
      </c>
      <c r="D2514" s="131" t="s">
        <v>641</v>
      </c>
      <c r="E2514" s="195" t="s">
        <v>1222</v>
      </c>
      <c r="F2514" s="195"/>
      <c r="G2514" s="131" t="s">
        <v>1206</v>
      </c>
      <c r="H2514" s="131" t="s">
        <v>1205</v>
      </c>
      <c r="I2514" s="131" t="s">
        <v>1204</v>
      </c>
      <c r="J2514" s="131" t="s">
        <v>642</v>
      </c>
    </row>
    <row r="2515" spans="1:10" x14ac:dyDescent="0.2">
      <c r="A2515" s="132" t="s">
        <v>1221</v>
      </c>
      <c r="B2515" s="132" t="s">
        <v>702</v>
      </c>
      <c r="C2515" s="132" t="s">
        <v>668</v>
      </c>
      <c r="D2515" s="132" t="s">
        <v>701</v>
      </c>
      <c r="E2515" s="196" t="s">
        <v>1335</v>
      </c>
      <c r="F2515" s="196"/>
      <c r="G2515" s="132" t="s">
        <v>671</v>
      </c>
      <c r="H2515" s="118">
        <v>1</v>
      </c>
      <c r="I2515" s="119">
        <v>13.91</v>
      </c>
      <c r="J2515" s="119">
        <v>13.91</v>
      </c>
    </row>
    <row r="2516" spans="1:10" x14ac:dyDescent="0.2">
      <c r="A2516" s="129" t="s">
        <v>1232</v>
      </c>
      <c r="B2516" s="129" t="s">
        <v>1242</v>
      </c>
      <c r="C2516" s="129" t="s">
        <v>668</v>
      </c>
      <c r="D2516" s="129" t="s">
        <v>1241</v>
      </c>
      <c r="E2516" s="197" t="s">
        <v>1229</v>
      </c>
      <c r="F2516" s="197"/>
      <c r="G2516" s="129" t="s">
        <v>1223</v>
      </c>
      <c r="H2516" s="121">
        <v>0.2</v>
      </c>
      <c r="I2516" s="122">
        <v>3.72</v>
      </c>
      <c r="J2516" s="122">
        <v>0.74</v>
      </c>
    </row>
    <row r="2517" spans="1:10" x14ac:dyDescent="0.2">
      <c r="A2517" s="133" t="s">
        <v>1219</v>
      </c>
      <c r="B2517" s="133" t="s">
        <v>1336</v>
      </c>
      <c r="C2517" s="133" t="s">
        <v>668</v>
      </c>
      <c r="D2517" s="133" t="s">
        <v>701</v>
      </c>
      <c r="E2517" s="202" t="s">
        <v>1227</v>
      </c>
      <c r="F2517" s="202"/>
      <c r="G2517" s="133" t="s">
        <v>671</v>
      </c>
      <c r="H2517" s="126">
        <v>1</v>
      </c>
      <c r="I2517" s="127">
        <v>10.44</v>
      </c>
      <c r="J2517" s="127">
        <v>10.44</v>
      </c>
    </row>
    <row r="2518" spans="1:10" ht="45" x14ac:dyDescent="0.2">
      <c r="A2518" s="133" t="s">
        <v>1219</v>
      </c>
      <c r="B2518" s="133" t="s">
        <v>1235</v>
      </c>
      <c r="C2518" s="133" t="s">
        <v>668</v>
      </c>
      <c r="D2518" s="133" t="s">
        <v>1234</v>
      </c>
      <c r="E2518" s="202" t="s">
        <v>1224</v>
      </c>
      <c r="F2518" s="202"/>
      <c r="G2518" s="133" t="s">
        <v>1223</v>
      </c>
      <c r="H2518" s="126">
        <v>0.2</v>
      </c>
      <c r="I2518" s="127">
        <v>13.65</v>
      </c>
      <c r="J2518" s="127">
        <v>2.73</v>
      </c>
    </row>
    <row r="2519" spans="1:10" x14ac:dyDescent="0.2">
      <c r="A2519" s="130"/>
      <c r="B2519" s="130"/>
      <c r="C2519" s="130"/>
      <c r="D2519" s="130"/>
      <c r="E2519" s="130" t="s">
        <v>1215</v>
      </c>
      <c r="F2519" s="123">
        <v>1.4740821</v>
      </c>
      <c r="G2519" s="130" t="s">
        <v>1214</v>
      </c>
      <c r="H2519" s="123">
        <v>1.26</v>
      </c>
      <c r="I2519" s="130" t="s">
        <v>1213</v>
      </c>
      <c r="J2519" s="123">
        <v>2.73</v>
      </c>
    </row>
    <row r="2520" spans="1:10" x14ac:dyDescent="0.2">
      <c r="A2520" s="130"/>
      <c r="B2520" s="130"/>
      <c r="C2520" s="130"/>
      <c r="D2520" s="130"/>
      <c r="E2520" s="130" t="s">
        <v>1212</v>
      </c>
      <c r="F2520" s="123">
        <v>3.67</v>
      </c>
      <c r="G2520" s="130"/>
      <c r="H2520" s="203" t="s">
        <v>1211</v>
      </c>
      <c r="I2520" s="203"/>
      <c r="J2520" s="123">
        <v>17.579999999999998</v>
      </c>
    </row>
    <row r="2521" spans="1:10" ht="16.5" thickBot="1" x14ac:dyDescent="0.25">
      <c r="A2521" s="128"/>
      <c r="B2521" s="128"/>
      <c r="C2521" s="128"/>
      <c r="D2521" s="128"/>
      <c r="E2521" s="128"/>
      <c r="F2521" s="128"/>
      <c r="G2521" s="128" t="s">
        <v>1210</v>
      </c>
      <c r="H2521" s="205">
        <v>13</v>
      </c>
      <c r="I2521" s="128" t="s">
        <v>1209</v>
      </c>
      <c r="J2521" s="206">
        <v>228.54</v>
      </c>
    </row>
    <row r="2522" spans="1:10" ht="15.75" thickTop="1" x14ac:dyDescent="0.2">
      <c r="A2522" s="124"/>
      <c r="B2522" s="124"/>
      <c r="C2522" s="124"/>
      <c r="D2522" s="124"/>
      <c r="E2522" s="124"/>
      <c r="F2522" s="124"/>
      <c r="G2522" s="124"/>
      <c r="H2522" s="124"/>
      <c r="I2522" s="124"/>
      <c r="J2522" s="124"/>
    </row>
    <row r="2523" spans="1:10" ht="15.75" x14ac:dyDescent="0.2">
      <c r="A2523" s="131" t="s">
        <v>700</v>
      </c>
      <c r="B2523" s="131" t="s">
        <v>1208</v>
      </c>
      <c r="C2523" s="131" t="s">
        <v>1207</v>
      </c>
      <c r="D2523" s="131" t="s">
        <v>641</v>
      </c>
      <c r="E2523" s="195" t="s">
        <v>1222</v>
      </c>
      <c r="F2523" s="195"/>
      <c r="G2523" s="131" t="s">
        <v>1206</v>
      </c>
      <c r="H2523" s="131" t="s">
        <v>1205</v>
      </c>
      <c r="I2523" s="131" t="s">
        <v>1204</v>
      </c>
      <c r="J2523" s="131" t="s">
        <v>642</v>
      </c>
    </row>
    <row r="2524" spans="1:10" ht="30" x14ac:dyDescent="0.2">
      <c r="A2524" s="132" t="s">
        <v>1221</v>
      </c>
      <c r="B2524" s="132" t="s">
        <v>699</v>
      </c>
      <c r="C2524" s="132" t="s">
        <v>668</v>
      </c>
      <c r="D2524" s="132" t="s">
        <v>698</v>
      </c>
      <c r="E2524" s="196" t="s">
        <v>1335</v>
      </c>
      <c r="F2524" s="196"/>
      <c r="G2524" s="132" t="s">
        <v>671</v>
      </c>
      <c r="H2524" s="118">
        <v>1</v>
      </c>
      <c r="I2524" s="119">
        <v>13.41</v>
      </c>
      <c r="J2524" s="119">
        <v>13.41</v>
      </c>
    </row>
    <row r="2525" spans="1:10" x14ac:dyDescent="0.2">
      <c r="A2525" s="129" t="s">
        <v>1232</v>
      </c>
      <c r="B2525" s="129" t="s">
        <v>1242</v>
      </c>
      <c r="C2525" s="129" t="s">
        <v>668</v>
      </c>
      <c r="D2525" s="129" t="s">
        <v>1241</v>
      </c>
      <c r="E2525" s="197" t="s">
        <v>1229</v>
      </c>
      <c r="F2525" s="197"/>
      <c r="G2525" s="129" t="s">
        <v>1223</v>
      </c>
      <c r="H2525" s="121">
        <v>0.2</v>
      </c>
      <c r="I2525" s="122">
        <v>3.72</v>
      </c>
      <c r="J2525" s="122">
        <v>0.74</v>
      </c>
    </row>
    <row r="2526" spans="1:10" ht="30" x14ac:dyDescent="0.2">
      <c r="A2526" s="133" t="s">
        <v>1219</v>
      </c>
      <c r="B2526" s="133" t="s">
        <v>1334</v>
      </c>
      <c r="C2526" s="133" t="s">
        <v>668</v>
      </c>
      <c r="D2526" s="133" t="s">
        <v>698</v>
      </c>
      <c r="E2526" s="202" t="s">
        <v>1227</v>
      </c>
      <c r="F2526" s="202"/>
      <c r="G2526" s="133" t="s">
        <v>671</v>
      </c>
      <c r="H2526" s="126">
        <v>1</v>
      </c>
      <c r="I2526" s="127">
        <v>9.94</v>
      </c>
      <c r="J2526" s="127">
        <v>9.94</v>
      </c>
    </row>
    <row r="2527" spans="1:10" ht="45" x14ac:dyDescent="0.2">
      <c r="A2527" s="133" t="s">
        <v>1219</v>
      </c>
      <c r="B2527" s="133" t="s">
        <v>1235</v>
      </c>
      <c r="C2527" s="133" t="s">
        <v>668</v>
      </c>
      <c r="D2527" s="133" t="s">
        <v>1234</v>
      </c>
      <c r="E2527" s="202" t="s">
        <v>1224</v>
      </c>
      <c r="F2527" s="202"/>
      <c r="G2527" s="133" t="s">
        <v>1223</v>
      </c>
      <c r="H2527" s="126">
        <v>0.2</v>
      </c>
      <c r="I2527" s="127">
        <v>13.65</v>
      </c>
      <c r="J2527" s="127">
        <v>2.73</v>
      </c>
    </row>
    <row r="2528" spans="1:10" x14ac:dyDescent="0.2">
      <c r="A2528" s="130"/>
      <c r="B2528" s="130"/>
      <c r="C2528" s="130"/>
      <c r="D2528" s="130"/>
      <c r="E2528" s="130" t="s">
        <v>1215</v>
      </c>
      <c r="F2528" s="123">
        <v>1.4740821</v>
      </c>
      <c r="G2528" s="130" t="s">
        <v>1214</v>
      </c>
      <c r="H2528" s="123">
        <v>1.26</v>
      </c>
      <c r="I2528" s="130" t="s">
        <v>1213</v>
      </c>
      <c r="J2528" s="123">
        <v>2.73</v>
      </c>
    </row>
    <row r="2529" spans="1:10" x14ac:dyDescent="0.2">
      <c r="A2529" s="130"/>
      <c r="B2529" s="130"/>
      <c r="C2529" s="130"/>
      <c r="D2529" s="130"/>
      <c r="E2529" s="130" t="s">
        <v>1212</v>
      </c>
      <c r="F2529" s="123">
        <v>3.54</v>
      </c>
      <c r="G2529" s="130"/>
      <c r="H2529" s="203" t="s">
        <v>1211</v>
      </c>
      <c r="I2529" s="203"/>
      <c r="J2529" s="123">
        <v>16.95</v>
      </c>
    </row>
    <row r="2530" spans="1:10" ht="16.5" thickBot="1" x14ac:dyDescent="0.25">
      <c r="A2530" s="128"/>
      <c r="B2530" s="128"/>
      <c r="C2530" s="128"/>
      <c r="D2530" s="128"/>
      <c r="E2530" s="128"/>
      <c r="F2530" s="128"/>
      <c r="G2530" s="128" t="s">
        <v>1210</v>
      </c>
      <c r="H2530" s="205">
        <v>2</v>
      </c>
      <c r="I2530" s="128" t="s">
        <v>1209</v>
      </c>
      <c r="J2530" s="206">
        <v>33.9</v>
      </c>
    </row>
    <row r="2531" spans="1:10" ht="15.75" thickTop="1" x14ac:dyDescent="0.2">
      <c r="A2531" s="124"/>
      <c r="B2531" s="124"/>
      <c r="C2531" s="124"/>
      <c r="D2531" s="124"/>
      <c r="E2531" s="124"/>
      <c r="F2531" s="124"/>
      <c r="G2531" s="124"/>
      <c r="H2531" s="124"/>
      <c r="I2531" s="124"/>
      <c r="J2531" s="124"/>
    </row>
    <row r="2532" spans="1:10" ht="15.75" x14ac:dyDescent="0.2">
      <c r="A2532" s="93" t="s">
        <v>661</v>
      </c>
      <c r="B2532" s="93"/>
      <c r="C2532" s="93"/>
      <c r="D2532" s="93" t="s">
        <v>386</v>
      </c>
      <c r="E2532" s="93"/>
      <c r="F2532" s="208"/>
      <c r="G2532" s="208"/>
      <c r="H2532" s="93"/>
      <c r="I2532" s="93"/>
      <c r="J2532" s="209">
        <v>42234.44</v>
      </c>
    </row>
    <row r="2533" spans="1:10" ht="15.75" x14ac:dyDescent="0.2">
      <c r="A2533" s="131" t="s">
        <v>697</v>
      </c>
      <c r="B2533" s="131" t="s">
        <v>1208</v>
      </c>
      <c r="C2533" s="131" t="s">
        <v>1207</v>
      </c>
      <c r="D2533" s="131" t="s">
        <v>641</v>
      </c>
      <c r="E2533" s="195" t="s">
        <v>1222</v>
      </c>
      <c r="F2533" s="195"/>
      <c r="G2533" s="131" t="s">
        <v>1206</v>
      </c>
      <c r="H2533" s="131" t="s">
        <v>1205</v>
      </c>
      <c r="I2533" s="131" t="s">
        <v>1204</v>
      </c>
      <c r="J2533" s="131" t="s">
        <v>642</v>
      </c>
    </row>
    <row r="2534" spans="1:10" ht="30" x14ac:dyDescent="0.2">
      <c r="A2534" s="132" t="s">
        <v>1221</v>
      </c>
      <c r="B2534" s="132" t="s">
        <v>696</v>
      </c>
      <c r="C2534" s="132" t="s">
        <v>678</v>
      </c>
      <c r="D2534" s="132" t="s">
        <v>695</v>
      </c>
      <c r="E2534" s="196" t="s">
        <v>1271</v>
      </c>
      <c r="F2534" s="196"/>
      <c r="G2534" s="132" t="s">
        <v>108</v>
      </c>
      <c r="H2534" s="118">
        <v>1</v>
      </c>
      <c r="I2534" s="119">
        <v>105.04</v>
      </c>
      <c r="J2534" s="119">
        <v>105.04</v>
      </c>
    </row>
    <row r="2535" spans="1:10" ht="30" x14ac:dyDescent="0.2">
      <c r="A2535" s="129" t="s">
        <v>1232</v>
      </c>
      <c r="B2535" s="129" t="s">
        <v>1270</v>
      </c>
      <c r="C2535" s="129" t="s">
        <v>678</v>
      </c>
      <c r="D2535" s="129" t="s">
        <v>1269</v>
      </c>
      <c r="E2535" s="197" t="s">
        <v>1266</v>
      </c>
      <c r="F2535" s="197"/>
      <c r="G2535" s="129" t="s">
        <v>1265</v>
      </c>
      <c r="H2535" s="121">
        <v>0.54700000000000004</v>
      </c>
      <c r="I2535" s="122">
        <v>22.13</v>
      </c>
      <c r="J2535" s="122">
        <v>12.1</v>
      </c>
    </row>
    <row r="2536" spans="1:10" x14ac:dyDescent="0.2">
      <c r="A2536" s="129" t="s">
        <v>1232</v>
      </c>
      <c r="B2536" s="129" t="s">
        <v>1268</v>
      </c>
      <c r="C2536" s="129" t="s">
        <v>678</v>
      </c>
      <c r="D2536" s="129" t="s">
        <v>1267</v>
      </c>
      <c r="E2536" s="197" t="s">
        <v>1266</v>
      </c>
      <c r="F2536" s="197"/>
      <c r="G2536" s="129" t="s">
        <v>1265</v>
      </c>
      <c r="H2536" s="121">
        <v>0.27300000000000002</v>
      </c>
      <c r="I2536" s="122">
        <v>18.309999999999999</v>
      </c>
      <c r="J2536" s="122">
        <v>4.99</v>
      </c>
    </row>
    <row r="2537" spans="1:10" ht="45" x14ac:dyDescent="0.2">
      <c r="A2537" s="133" t="s">
        <v>1219</v>
      </c>
      <c r="B2537" s="133" t="s">
        <v>1333</v>
      </c>
      <c r="C2537" s="133" t="s">
        <v>678</v>
      </c>
      <c r="D2537" s="133" t="s">
        <v>1332</v>
      </c>
      <c r="E2537" s="202" t="s">
        <v>1227</v>
      </c>
      <c r="F2537" s="202"/>
      <c r="G2537" s="133" t="s">
        <v>108</v>
      </c>
      <c r="H2537" s="126">
        <v>1</v>
      </c>
      <c r="I2537" s="127">
        <v>84.27</v>
      </c>
      <c r="J2537" s="127">
        <v>84.27</v>
      </c>
    </row>
    <row r="2538" spans="1:10" x14ac:dyDescent="0.2">
      <c r="A2538" s="133" t="s">
        <v>1219</v>
      </c>
      <c r="B2538" s="133" t="s">
        <v>1331</v>
      </c>
      <c r="C2538" s="133" t="s">
        <v>678</v>
      </c>
      <c r="D2538" s="133" t="s">
        <v>1330</v>
      </c>
      <c r="E2538" s="202" t="s">
        <v>1227</v>
      </c>
      <c r="F2538" s="202"/>
      <c r="G2538" s="133" t="s">
        <v>13</v>
      </c>
      <c r="H2538" s="126">
        <v>1.29</v>
      </c>
      <c r="I2538" s="127">
        <v>2.86</v>
      </c>
      <c r="J2538" s="127">
        <v>3.68</v>
      </c>
    </row>
    <row r="2539" spans="1:10" x14ac:dyDescent="0.2">
      <c r="A2539" s="130"/>
      <c r="B2539" s="130"/>
      <c r="C2539" s="130"/>
      <c r="D2539" s="130"/>
      <c r="E2539" s="130" t="s">
        <v>1215</v>
      </c>
      <c r="F2539" s="123">
        <v>6.4794816414686824</v>
      </c>
      <c r="G2539" s="130" t="s">
        <v>1214</v>
      </c>
      <c r="H2539" s="123">
        <v>5.52</v>
      </c>
      <c r="I2539" s="130" t="s">
        <v>1213</v>
      </c>
      <c r="J2539" s="123">
        <v>12</v>
      </c>
    </row>
    <row r="2540" spans="1:10" x14ac:dyDescent="0.2">
      <c r="A2540" s="130"/>
      <c r="B2540" s="130"/>
      <c r="C2540" s="130"/>
      <c r="D2540" s="130"/>
      <c r="E2540" s="130" t="s">
        <v>1212</v>
      </c>
      <c r="F2540" s="123">
        <v>27.73</v>
      </c>
      <c r="G2540" s="130"/>
      <c r="H2540" s="203" t="s">
        <v>1211</v>
      </c>
      <c r="I2540" s="203"/>
      <c r="J2540" s="123">
        <v>132.77000000000001</v>
      </c>
    </row>
    <row r="2541" spans="1:10" ht="16.5" thickBot="1" x14ac:dyDescent="0.25">
      <c r="A2541" s="128"/>
      <c r="B2541" s="128"/>
      <c r="C2541" s="128"/>
      <c r="D2541" s="128"/>
      <c r="E2541" s="128"/>
      <c r="F2541" s="128"/>
      <c r="G2541" s="128" t="s">
        <v>1210</v>
      </c>
      <c r="H2541" s="205">
        <v>0.8</v>
      </c>
      <c r="I2541" s="128" t="s">
        <v>1209</v>
      </c>
      <c r="J2541" s="206">
        <v>106.21</v>
      </c>
    </row>
    <row r="2542" spans="1:10" ht="15.75" thickTop="1" x14ac:dyDescent="0.2">
      <c r="A2542" s="124"/>
      <c r="B2542" s="124"/>
      <c r="C2542" s="124"/>
      <c r="D2542" s="124"/>
      <c r="E2542" s="124"/>
      <c r="F2542" s="124"/>
      <c r="G2542" s="124"/>
      <c r="H2542" s="124"/>
      <c r="I2542" s="124"/>
      <c r="J2542" s="124"/>
    </row>
    <row r="2543" spans="1:10" ht="15.75" x14ac:dyDescent="0.2">
      <c r="A2543" s="131" t="s">
        <v>694</v>
      </c>
      <c r="B2543" s="131" t="s">
        <v>1208</v>
      </c>
      <c r="C2543" s="131" t="s">
        <v>1207</v>
      </c>
      <c r="D2543" s="131" t="s">
        <v>641</v>
      </c>
      <c r="E2543" s="195" t="s">
        <v>1222</v>
      </c>
      <c r="F2543" s="195"/>
      <c r="G2543" s="131" t="s">
        <v>1206</v>
      </c>
      <c r="H2543" s="131" t="s">
        <v>1205</v>
      </c>
      <c r="I2543" s="131" t="s">
        <v>1204</v>
      </c>
      <c r="J2543" s="131" t="s">
        <v>642</v>
      </c>
    </row>
    <row r="2544" spans="1:10" ht="45" x14ac:dyDescent="0.2">
      <c r="A2544" s="132" t="s">
        <v>1221</v>
      </c>
      <c r="B2544" s="132" t="s">
        <v>693</v>
      </c>
      <c r="C2544" s="132" t="s">
        <v>682</v>
      </c>
      <c r="D2544" s="132" t="s">
        <v>512</v>
      </c>
      <c r="E2544" s="196" t="s">
        <v>1329</v>
      </c>
      <c r="F2544" s="196"/>
      <c r="G2544" s="132" t="s">
        <v>6</v>
      </c>
      <c r="H2544" s="118">
        <v>1</v>
      </c>
      <c r="I2544" s="119">
        <v>355.96</v>
      </c>
      <c r="J2544" s="119">
        <v>355.96</v>
      </c>
    </row>
    <row r="2545" spans="1:10" ht="30" x14ac:dyDescent="0.2">
      <c r="A2545" s="129" t="s">
        <v>1232</v>
      </c>
      <c r="B2545" s="129" t="s">
        <v>1328</v>
      </c>
      <c r="C2545" s="129" t="s">
        <v>678</v>
      </c>
      <c r="D2545" s="129" t="s">
        <v>1327</v>
      </c>
      <c r="E2545" s="197" t="s">
        <v>1255</v>
      </c>
      <c r="F2545" s="197"/>
      <c r="G2545" s="129" t="s">
        <v>1258</v>
      </c>
      <c r="H2545" s="121">
        <v>1.77E-2</v>
      </c>
      <c r="I2545" s="122">
        <v>20.85</v>
      </c>
      <c r="J2545" s="122">
        <v>0.36</v>
      </c>
    </row>
    <row r="2546" spans="1:10" ht="30" x14ac:dyDescent="0.2">
      <c r="A2546" s="129" t="s">
        <v>1232</v>
      </c>
      <c r="B2546" s="129" t="s">
        <v>1326</v>
      </c>
      <c r="C2546" s="129" t="s">
        <v>678</v>
      </c>
      <c r="D2546" s="129" t="s">
        <v>1325</v>
      </c>
      <c r="E2546" s="197" t="s">
        <v>1255</v>
      </c>
      <c r="F2546" s="197"/>
      <c r="G2546" s="129" t="s">
        <v>1254</v>
      </c>
      <c r="H2546" s="121">
        <v>5.9700000000000003E-2</v>
      </c>
      <c r="I2546" s="122">
        <v>18.829999999999998</v>
      </c>
      <c r="J2546" s="122">
        <v>1.1200000000000001</v>
      </c>
    </row>
    <row r="2547" spans="1:10" ht="45" x14ac:dyDescent="0.2">
      <c r="A2547" s="129" t="s">
        <v>1232</v>
      </c>
      <c r="B2547" s="129" t="s">
        <v>1324</v>
      </c>
      <c r="C2547" s="129" t="s">
        <v>678</v>
      </c>
      <c r="D2547" s="129" t="s">
        <v>1323</v>
      </c>
      <c r="E2547" s="197" t="s">
        <v>1266</v>
      </c>
      <c r="F2547" s="197"/>
      <c r="G2547" s="129" t="s">
        <v>1025</v>
      </c>
      <c r="H2547" s="121">
        <v>1.1999999999999999E-3</v>
      </c>
      <c r="I2547" s="122">
        <v>628.12</v>
      </c>
      <c r="J2547" s="122">
        <v>0.75</v>
      </c>
    </row>
    <row r="2548" spans="1:10" ht="30" x14ac:dyDescent="0.2">
      <c r="A2548" s="129" t="s">
        <v>1232</v>
      </c>
      <c r="B2548" s="129" t="s">
        <v>1322</v>
      </c>
      <c r="C2548" s="129" t="s">
        <v>678</v>
      </c>
      <c r="D2548" s="129" t="s">
        <v>1321</v>
      </c>
      <c r="E2548" s="197" t="s">
        <v>1266</v>
      </c>
      <c r="F2548" s="197"/>
      <c r="G2548" s="129" t="s">
        <v>1265</v>
      </c>
      <c r="H2548" s="121">
        <v>0.53420000000000001</v>
      </c>
      <c r="I2548" s="122">
        <v>19.07</v>
      </c>
      <c r="J2548" s="122">
        <v>10.18</v>
      </c>
    </row>
    <row r="2549" spans="1:10" ht="30" x14ac:dyDescent="0.2">
      <c r="A2549" s="129" t="s">
        <v>1232</v>
      </c>
      <c r="B2549" s="129" t="s">
        <v>1320</v>
      </c>
      <c r="C2549" s="129" t="s">
        <v>678</v>
      </c>
      <c r="D2549" s="129" t="s">
        <v>1319</v>
      </c>
      <c r="E2549" s="197" t="s">
        <v>1266</v>
      </c>
      <c r="F2549" s="197"/>
      <c r="G2549" s="129" t="s">
        <v>1265</v>
      </c>
      <c r="H2549" s="121">
        <v>0.53420000000000001</v>
      </c>
      <c r="I2549" s="122">
        <v>21.93</v>
      </c>
      <c r="J2549" s="122">
        <v>11.71</v>
      </c>
    </row>
    <row r="2550" spans="1:10" ht="45" x14ac:dyDescent="0.2">
      <c r="A2550" s="129" t="s">
        <v>1232</v>
      </c>
      <c r="B2550" s="129" t="s">
        <v>1277</v>
      </c>
      <c r="C2550" s="129" t="s">
        <v>678</v>
      </c>
      <c r="D2550" s="129" t="s">
        <v>1276</v>
      </c>
      <c r="E2550" s="197" t="s">
        <v>1275</v>
      </c>
      <c r="F2550" s="197"/>
      <c r="G2550" s="129" t="s">
        <v>1025</v>
      </c>
      <c r="H2550" s="121">
        <v>2.0799999999999999E-2</v>
      </c>
      <c r="I2550" s="122">
        <v>398.84</v>
      </c>
      <c r="J2550" s="122">
        <v>8.2899999999999991</v>
      </c>
    </row>
    <row r="2551" spans="1:10" x14ac:dyDescent="0.2">
      <c r="A2551" s="133" t="s">
        <v>1219</v>
      </c>
      <c r="B2551" s="133" t="s">
        <v>1318</v>
      </c>
      <c r="C2551" s="133" t="s">
        <v>678</v>
      </c>
      <c r="D2551" s="133" t="s">
        <v>1317</v>
      </c>
      <c r="E2551" s="202" t="s">
        <v>1227</v>
      </c>
      <c r="F2551" s="202"/>
      <c r="G2551" s="133" t="s">
        <v>13</v>
      </c>
      <c r="H2551" s="126">
        <v>3.1199999999999999E-2</v>
      </c>
      <c r="I2551" s="127">
        <v>24.14</v>
      </c>
      <c r="J2551" s="127">
        <v>0.75</v>
      </c>
    </row>
    <row r="2552" spans="1:10" ht="30" x14ac:dyDescent="0.2">
      <c r="A2552" s="133" t="s">
        <v>1219</v>
      </c>
      <c r="B2552" s="133" t="s">
        <v>2394</v>
      </c>
      <c r="C2552" s="133" t="s">
        <v>668</v>
      </c>
      <c r="D2552" s="133" t="s">
        <v>2395</v>
      </c>
      <c r="E2552" s="202" t="s">
        <v>1227</v>
      </c>
      <c r="F2552" s="202"/>
      <c r="G2552" s="133" t="s">
        <v>1025</v>
      </c>
      <c r="H2552" s="126">
        <v>5.3809999999999997E-2</v>
      </c>
      <c r="I2552" s="127">
        <v>5998.99</v>
      </c>
      <c r="J2552" s="127">
        <v>322.8</v>
      </c>
    </row>
    <row r="2553" spans="1:10" x14ac:dyDescent="0.2">
      <c r="A2553" s="130"/>
      <c r="B2553" s="130"/>
      <c r="C2553" s="130"/>
      <c r="D2553" s="130"/>
      <c r="E2553" s="130" t="s">
        <v>1215</v>
      </c>
      <c r="F2553" s="123">
        <v>9.2872570194384441</v>
      </c>
      <c r="G2553" s="130" t="s">
        <v>1214</v>
      </c>
      <c r="H2553" s="123">
        <v>7.91</v>
      </c>
      <c r="I2553" s="130" t="s">
        <v>1213</v>
      </c>
      <c r="J2553" s="123">
        <v>17.2</v>
      </c>
    </row>
    <row r="2554" spans="1:10" x14ac:dyDescent="0.2">
      <c r="A2554" s="130"/>
      <c r="B2554" s="130"/>
      <c r="C2554" s="130"/>
      <c r="D2554" s="130"/>
      <c r="E2554" s="130" t="s">
        <v>1212</v>
      </c>
      <c r="F2554" s="123">
        <v>93.97</v>
      </c>
      <c r="G2554" s="130"/>
      <c r="H2554" s="203" t="s">
        <v>1211</v>
      </c>
      <c r="I2554" s="203"/>
      <c r="J2554" s="123">
        <v>449.93</v>
      </c>
    </row>
    <row r="2555" spans="1:10" ht="16.5" thickBot="1" x14ac:dyDescent="0.25">
      <c r="A2555" s="128"/>
      <c r="B2555" s="128"/>
      <c r="C2555" s="128"/>
      <c r="D2555" s="128"/>
      <c r="E2555" s="128"/>
      <c r="F2555" s="128"/>
      <c r="G2555" s="128" t="s">
        <v>1210</v>
      </c>
      <c r="H2555" s="205">
        <v>47.12</v>
      </c>
      <c r="I2555" s="128" t="s">
        <v>1209</v>
      </c>
      <c r="J2555" s="206">
        <v>21200.7</v>
      </c>
    </row>
    <row r="2556" spans="1:10" ht="15.75" thickTop="1" x14ac:dyDescent="0.2">
      <c r="A2556" s="124"/>
      <c r="B2556" s="124"/>
      <c r="C2556" s="124"/>
      <c r="D2556" s="124"/>
      <c r="E2556" s="124"/>
      <c r="F2556" s="124"/>
      <c r="G2556" s="124"/>
      <c r="H2556" s="124"/>
      <c r="I2556" s="124"/>
      <c r="J2556" s="124"/>
    </row>
    <row r="2557" spans="1:10" ht="15.75" x14ac:dyDescent="0.2">
      <c r="A2557" s="131" t="s">
        <v>692</v>
      </c>
      <c r="B2557" s="131" t="s">
        <v>1208</v>
      </c>
      <c r="C2557" s="131" t="s">
        <v>1207</v>
      </c>
      <c r="D2557" s="131" t="s">
        <v>641</v>
      </c>
      <c r="E2557" s="195" t="s">
        <v>1222</v>
      </c>
      <c r="F2557" s="195"/>
      <c r="G2557" s="131" t="s">
        <v>1206</v>
      </c>
      <c r="H2557" s="131" t="s">
        <v>1205</v>
      </c>
      <c r="I2557" s="131" t="s">
        <v>1204</v>
      </c>
      <c r="J2557" s="131" t="s">
        <v>642</v>
      </c>
    </row>
    <row r="2558" spans="1:10" x14ac:dyDescent="0.2">
      <c r="A2558" s="132" t="s">
        <v>1221</v>
      </c>
      <c r="B2558" s="132" t="s">
        <v>2362</v>
      </c>
      <c r="C2558" s="132" t="s">
        <v>668</v>
      </c>
      <c r="D2558" s="132" t="s">
        <v>2363</v>
      </c>
      <c r="E2558" s="196" t="s">
        <v>2396</v>
      </c>
      <c r="F2558" s="196"/>
      <c r="G2558" s="132" t="s">
        <v>685</v>
      </c>
      <c r="H2558" s="118">
        <v>1</v>
      </c>
      <c r="I2558" s="119">
        <v>37.229999999999997</v>
      </c>
      <c r="J2558" s="119">
        <v>37.229999999999997</v>
      </c>
    </row>
    <row r="2559" spans="1:10" x14ac:dyDescent="0.2">
      <c r="A2559" s="129" t="s">
        <v>1232</v>
      </c>
      <c r="B2559" s="129" t="s">
        <v>1231</v>
      </c>
      <c r="C2559" s="129" t="s">
        <v>668</v>
      </c>
      <c r="D2559" s="129" t="s">
        <v>1230</v>
      </c>
      <c r="E2559" s="197" t="s">
        <v>1229</v>
      </c>
      <c r="F2559" s="197"/>
      <c r="G2559" s="129" t="s">
        <v>1223</v>
      </c>
      <c r="H2559" s="121">
        <v>0.8</v>
      </c>
      <c r="I2559" s="122">
        <v>3.59</v>
      </c>
      <c r="J2559" s="122">
        <v>2.87</v>
      </c>
    </row>
    <row r="2560" spans="1:10" ht="30" x14ac:dyDescent="0.2">
      <c r="A2560" s="129" t="s">
        <v>1232</v>
      </c>
      <c r="B2560" s="129" t="s">
        <v>1826</v>
      </c>
      <c r="C2560" s="129" t="s">
        <v>668</v>
      </c>
      <c r="D2560" s="129" t="s">
        <v>1825</v>
      </c>
      <c r="E2560" s="197" t="s">
        <v>1287</v>
      </c>
      <c r="F2560" s="197"/>
      <c r="G2560" s="129" t="s">
        <v>666</v>
      </c>
      <c r="H2560" s="121">
        <v>0.15</v>
      </c>
      <c r="I2560" s="122">
        <v>99.65</v>
      </c>
      <c r="J2560" s="122">
        <v>14.94</v>
      </c>
    </row>
    <row r="2561" spans="1:10" ht="45" x14ac:dyDescent="0.2">
      <c r="A2561" s="129" t="s">
        <v>1232</v>
      </c>
      <c r="B2561" s="129" t="s">
        <v>2397</v>
      </c>
      <c r="C2561" s="129" t="s">
        <v>668</v>
      </c>
      <c r="D2561" s="129" t="s">
        <v>2398</v>
      </c>
      <c r="E2561" s="197" t="s">
        <v>1492</v>
      </c>
      <c r="F2561" s="197"/>
      <c r="G2561" s="129" t="s">
        <v>1025</v>
      </c>
      <c r="H2561" s="121">
        <v>8.9999999999999993E-3</v>
      </c>
      <c r="I2561" s="122">
        <v>540.99</v>
      </c>
      <c r="J2561" s="122">
        <v>4.8600000000000003</v>
      </c>
    </row>
    <row r="2562" spans="1:10" ht="45" x14ac:dyDescent="0.2">
      <c r="A2562" s="133" t="s">
        <v>1219</v>
      </c>
      <c r="B2562" s="133" t="s">
        <v>1226</v>
      </c>
      <c r="C2562" s="133" t="s">
        <v>668</v>
      </c>
      <c r="D2562" s="133" t="s">
        <v>1225</v>
      </c>
      <c r="E2562" s="202" t="s">
        <v>1224</v>
      </c>
      <c r="F2562" s="202"/>
      <c r="G2562" s="133" t="s">
        <v>1223</v>
      </c>
      <c r="H2562" s="126">
        <v>0.8</v>
      </c>
      <c r="I2562" s="127">
        <v>18.21</v>
      </c>
      <c r="J2562" s="127">
        <v>14.56</v>
      </c>
    </row>
    <row r="2563" spans="1:10" x14ac:dyDescent="0.2">
      <c r="A2563" s="130"/>
      <c r="B2563" s="130"/>
      <c r="C2563" s="130"/>
      <c r="D2563" s="130"/>
      <c r="E2563" s="130" t="s">
        <v>1215</v>
      </c>
      <c r="F2563" s="123">
        <v>11.344492440604752</v>
      </c>
      <c r="G2563" s="130" t="s">
        <v>1214</v>
      </c>
      <c r="H2563" s="123">
        <v>9.67</v>
      </c>
      <c r="I2563" s="130" t="s">
        <v>1213</v>
      </c>
      <c r="J2563" s="123">
        <v>21.01</v>
      </c>
    </row>
    <row r="2564" spans="1:10" x14ac:dyDescent="0.2">
      <c r="A2564" s="130"/>
      <c r="B2564" s="130"/>
      <c r="C2564" s="130"/>
      <c r="D2564" s="130"/>
      <c r="E2564" s="130" t="s">
        <v>1212</v>
      </c>
      <c r="F2564" s="123">
        <v>9.82</v>
      </c>
      <c r="G2564" s="130"/>
      <c r="H2564" s="203" t="s">
        <v>1211</v>
      </c>
      <c r="I2564" s="203"/>
      <c r="J2564" s="123">
        <v>47.05</v>
      </c>
    </row>
    <row r="2565" spans="1:10" ht="16.5" thickBot="1" x14ac:dyDescent="0.25">
      <c r="A2565" s="128"/>
      <c r="B2565" s="128"/>
      <c r="C2565" s="128"/>
      <c r="D2565" s="128"/>
      <c r="E2565" s="128"/>
      <c r="F2565" s="128"/>
      <c r="G2565" s="128" t="s">
        <v>1210</v>
      </c>
      <c r="H2565" s="205">
        <v>133.22999999999999</v>
      </c>
      <c r="I2565" s="128" t="s">
        <v>1209</v>
      </c>
      <c r="J2565" s="206">
        <v>6268.47</v>
      </c>
    </row>
    <row r="2566" spans="1:10" ht="15.75" thickTop="1" x14ac:dyDescent="0.2">
      <c r="A2566" s="124"/>
      <c r="B2566" s="124"/>
      <c r="C2566" s="124"/>
      <c r="D2566" s="124"/>
      <c r="E2566" s="124"/>
      <c r="F2566" s="124"/>
      <c r="G2566" s="124"/>
      <c r="H2566" s="124"/>
      <c r="I2566" s="124"/>
      <c r="J2566" s="124"/>
    </row>
    <row r="2567" spans="1:10" ht="15.75" x14ac:dyDescent="0.2">
      <c r="A2567" s="131" t="s">
        <v>691</v>
      </c>
      <c r="B2567" s="131" t="s">
        <v>1208</v>
      </c>
      <c r="C2567" s="131" t="s">
        <v>1207</v>
      </c>
      <c r="D2567" s="131" t="s">
        <v>641</v>
      </c>
      <c r="E2567" s="195" t="s">
        <v>1222</v>
      </c>
      <c r="F2567" s="195"/>
      <c r="G2567" s="131" t="s">
        <v>1206</v>
      </c>
      <c r="H2567" s="131" t="s">
        <v>1205</v>
      </c>
      <c r="I2567" s="131" t="s">
        <v>1204</v>
      </c>
      <c r="J2567" s="131" t="s">
        <v>642</v>
      </c>
    </row>
    <row r="2568" spans="1:10" ht="45" x14ac:dyDescent="0.2">
      <c r="A2568" s="132" t="s">
        <v>1221</v>
      </c>
      <c r="B2568" s="132" t="s">
        <v>690</v>
      </c>
      <c r="C2568" s="132" t="s">
        <v>668</v>
      </c>
      <c r="D2568" s="132" t="s">
        <v>689</v>
      </c>
      <c r="E2568" s="196" t="s">
        <v>1313</v>
      </c>
      <c r="F2568" s="196"/>
      <c r="G2568" s="132" t="s">
        <v>671</v>
      </c>
      <c r="H2568" s="118">
        <v>1</v>
      </c>
      <c r="I2568" s="119">
        <v>3725.57</v>
      </c>
      <c r="J2568" s="119">
        <v>3725.57</v>
      </c>
    </row>
    <row r="2569" spans="1:10" ht="30" x14ac:dyDescent="0.2">
      <c r="A2569" s="129" t="s">
        <v>1232</v>
      </c>
      <c r="B2569" s="129" t="s">
        <v>1312</v>
      </c>
      <c r="C2569" s="129" t="s">
        <v>668</v>
      </c>
      <c r="D2569" s="129" t="s">
        <v>1311</v>
      </c>
      <c r="E2569" s="197" t="s">
        <v>1310</v>
      </c>
      <c r="F2569" s="197"/>
      <c r="G2569" s="129" t="s">
        <v>666</v>
      </c>
      <c r="H2569" s="121">
        <v>1.35</v>
      </c>
      <c r="I2569" s="122">
        <v>27.09</v>
      </c>
      <c r="J2569" s="122">
        <v>36.57</v>
      </c>
    </row>
    <row r="2570" spans="1:10" x14ac:dyDescent="0.2">
      <c r="A2570" s="129" t="s">
        <v>1232</v>
      </c>
      <c r="B2570" s="129" t="s">
        <v>1231</v>
      </c>
      <c r="C2570" s="129" t="s">
        <v>668</v>
      </c>
      <c r="D2570" s="129" t="s">
        <v>1230</v>
      </c>
      <c r="E2570" s="197" t="s">
        <v>1229</v>
      </c>
      <c r="F2570" s="197"/>
      <c r="G2570" s="129" t="s">
        <v>1223</v>
      </c>
      <c r="H2570" s="121">
        <v>1</v>
      </c>
      <c r="I2570" s="122">
        <v>3.59</v>
      </c>
      <c r="J2570" s="122">
        <v>3.59</v>
      </c>
    </row>
    <row r="2571" spans="1:10" x14ac:dyDescent="0.2">
      <c r="A2571" s="129" t="s">
        <v>1232</v>
      </c>
      <c r="B2571" s="129" t="s">
        <v>1309</v>
      </c>
      <c r="C2571" s="129" t="s">
        <v>668</v>
      </c>
      <c r="D2571" s="129" t="s">
        <v>1308</v>
      </c>
      <c r="E2571" s="197" t="s">
        <v>1229</v>
      </c>
      <c r="F2571" s="197"/>
      <c r="G2571" s="129" t="s">
        <v>1223</v>
      </c>
      <c r="H2571" s="121">
        <v>1</v>
      </c>
      <c r="I2571" s="122">
        <v>4.2699999999999996</v>
      </c>
      <c r="J2571" s="122">
        <v>4.2699999999999996</v>
      </c>
    </row>
    <row r="2572" spans="1:10" x14ac:dyDescent="0.2">
      <c r="A2572" s="133" t="s">
        <v>1219</v>
      </c>
      <c r="B2572" s="133" t="s">
        <v>1307</v>
      </c>
      <c r="C2572" s="133" t="s">
        <v>668</v>
      </c>
      <c r="D2572" s="133" t="s">
        <v>1306</v>
      </c>
      <c r="E2572" s="202" t="s">
        <v>1227</v>
      </c>
      <c r="F2572" s="202"/>
      <c r="G2572" s="133" t="s">
        <v>671</v>
      </c>
      <c r="H2572" s="126">
        <v>4</v>
      </c>
      <c r="I2572" s="127">
        <v>14.86</v>
      </c>
      <c r="J2572" s="127">
        <v>59.44</v>
      </c>
    </row>
    <row r="2573" spans="1:10" x14ac:dyDescent="0.2">
      <c r="A2573" s="133" t="s">
        <v>1219</v>
      </c>
      <c r="B2573" s="133" t="s">
        <v>1305</v>
      </c>
      <c r="C2573" s="133" t="s">
        <v>668</v>
      </c>
      <c r="D2573" s="133" t="s">
        <v>1304</v>
      </c>
      <c r="E2573" s="202" t="s">
        <v>1227</v>
      </c>
      <c r="F2573" s="202"/>
      <c r="G2573" s="133" t="s">
        <v>1238</v>
      </c>
      <c r="H2573" s="126">
        <v>98</v>
      </c>
      <c r="I2573" s="127">
        <v>15.99</v>
      </c>
      <c r="J2573" s="127">
        <v>1567.02</v>
      </c>
    </row>
    <row r="2574" spans="1:10" x14ac:dyDescent="0.2">
      <c r="A2574" s="133" t="s">
        <v>1219</v>
      </c>
      <c r="B2574" s="133" t="s">
        <v>1303</v>
      </c>
      <c r="C2574" s="133" t="s">
        <v>668</v>
      </c>
      <c r="D2574" s="133" t="s">
        <v>1302</v>
      </c>
      <c r="E2574" s="202" t="s">
        <v>1227</v>
      </c>
      <c r="F2574" s="202"/>
      <c r="G2574" s="133" t="s">
        <v>671</v>
      </c>
      <c r="H2574" s="126">
        <v>1</v>
      </c>
      <c r="I2574" s="127">
        <v>1718.31</v>
      </c>
      <c r="J2574" s="127">
        <v>1718.31</v>
      </c>
    </row>
    <row r="2575" spans="1:10" ht="45" x14ac:dyDescent="0.2">
      <c r="A2575" s="133" t="s">
        <v>1219</v>
      </c>
      <c r="B2575" s="133" t="s">
        <v>1226</v>
      </c>
      <c r="C2575" s="133" t="s">
        <v>668</v>
      </c>
      <c r="D2575" s="133" t="s">
        <v>1225</v>
      </c>
      <c r="E2575" s="202" t="s">
        <v>1224</v>
      </c>
      <c r="F2575" s="202"/>
      <c r="G2575" s="133" t="s">
        <v>1223</v>
      </c>
      <c r="H2575" s="126">
        <v>1</v>
      </c>
      <c r="I2575" s="127">
        <v>18.21</v>
      </c>
      <c r="J2575" s="127">
        <v>18.21</v>
      </c>
    </row>
    <row r="2576" spans="1:10" ht="45" x14ac:dyDescent="0.2">
      <c r="A2576" s="133" t="s">
        <v>1219</v>
      </c>
      <c r="B2576" s="133" t="s">
        <v>1301</v>
      </c>
      <c r="C2576" s="133" t="s">
        <v>668</v>
      </c>
      <c r="D2576" s="133" t="s">
        <v>1300</v>
      </c>
      <c r="E2576" s="202" t="s">
        <v>1224</v>
      </c>
      <c r="F2576" s="202"/>
      <c r="G2576" s="133" t="s">
        <v>1223</v>
      </c>
      <c r="H2576" s="126">
        <v>1</v>
      </c>
      <c r="I2576" s="127">
        <v>18.64</v>
      </c>
      <c r="J2576" s="127">
        <v>18.64</v>
      </c>
    </row>
    <row r="2577" spans="1:10" ht="45" x14ac:dyDescent="0.2">
      <c r="A2577" s="133" t="s">
        <v>1219</v>
      </c>
      <c r="B2577" s="133" t="s">
        <v>1299</v>
      </c>
      <c r="C2577" s="133" t="s">
        <v>668</v>
      </c>
      <c r="D2577" s="133" t="s">
        <v>1298</v>
      </c>
      <c r="E2577" s="202" t="s">
        <v>1227</v>
      </c>
      <c r="F2577" s="202"/>
      <c r="G2577" s="133" t="s">
        <v>666</v>
      </c>
      <c r="H2577" s="126">
        <v>0.48</v>
      </c>
      <c r="I2577" s="127">
        <v>267.92</v>
      </c>
      <c r="J2577" s="127">
        <v>128.6</v>
      </c>
    </row>
    <row r="2578" spans="1:10" ht="45" x14ac:dyDescent="0.2">
      <c r="A2578" s="133" t="s">
        <v>1219</v>
      </c>
      <c r="B2578" s="133" t="s">
        <v>1297</v>
      </c>
      <c r="C2578" s="133" t="s">
        <v>668</v>
      </c>
      <c r="D2578" s="133" t="s">
        <v>1296</v>
      </c>
      <c r="E2578" s="202" t="s">
        <v>1227</v>
      </c>
      <c r="F2578" s="202"/>
      <c r="G2578" s="133" t="s">
        <v>1238</v>
      </c>
      <c r="H2578" s="126">
        <v>0.5</v>
      </c>
      <c r="I2578" s="127">
        <v>48</v>
      </c>
      <c r="J2578" s="127">
        <v>24</v>
      </c>
    </row>
    <row r="2579" spans="1:10" ht="45" x14ac:dyDescent="0.2">
      <c r="A2579" s="133" t="s">
        <v>1219</v>
      </c>
      <c r="B2579" s="133" t="s">
        <v>1295</v>
      </c>
      <c r="C2579" s="133" t="s">
        <v>668</v>
      </c>
      <c r="D2579" s="133" t="s">
        <v>1294</v>
      </c>
      <c r="E2579" s="202" t="s">
        <v>1227</v>
      </c>
      <c r="F2579" s="202"/>
      <c r="G2579" s="133" t="s">
        <v>685</v>
      </c>
      <c r="H2579" s="126">
        <v>0.9</v>
      </c>
      <c r="I2579" s="127">
        <v>163.25</v>
      </c>
      <c r="J2579" s="127">
        <v>146.91999999999999</v>
      </c>
    </row>
    <row r="2580" spans="1:10" x14ac:dyDescent="0.2">
      <c r="A2580" s="130"/>
      <c r="B2580" s="130"/>
      <c r="C2580" s="130"/>
      <c r="D2580" s="130"/>
      <c r="E2580" s="130" t="s">
        <v>1215</v>
      </c>
      <c r="F2580" s="123">
        <v>30.836933045356371</v>
      </c>
      <c r="G2580" s="130" t="s">
        <v>1214</v>
      </c>
      <c r="H2580" s="123">
        <v>26.27</v>
      </c>
      <c r="I2580" s="130" t="s">
        <v>1213</v>
      </c>
      <c r="J2580" s="123">
        <v>57.11</v>
      </c>
    </row>
    <row r="2581" spans="1:10" x14ac:dyDescent="0.2">
      <c r="A2581" s="130"/>
      <c r="B2581" s="130"/>
      <c r="C2581" s="130"/>
      <c r="D2581" s="130"/>
      <c r="E2581" s="130" t="s">
        <v>1212</v>
      </c>
      <c r="F2581" s="123">
        <v>983.55</v>
      </c>
      <c r="G2581" s="130"/>
      <c r="H2581" s="203" t="s">
        <v>1211</v>
      </c>
      <c r="I2581" s="203"/>
      <c r="J2581" s="123">
        <v>4709.12</v>
      </c>
    </row>
    <row r="2582" spans="1:10" ht="16.5" thickBot="1" x14ac:dyDescent="0.25">
      <c r="A2582" s="128"/>
      <c r="B2582" s="128"/>
      <c r="C2582" s="128"/>
      <c r="D2582" s="128"/>
      <c r="E2582" s="128"/>
      <c r="F2582" s="128"/>
      <c r="G2582" s="128" t="s">
        <v>1210</v>
      </c>
      <c r="H2582" s="205">
        <v>1</v>
      </c>
      <c r="I2582" s="128" t="s">
        <v>1209</v>
      </c>
      <c r="J2582" s="206">
        <v>4709.12</v>
      </c>
    </row>
    <row r="2583" spans="1:10" ht="15.75" thickTop="1" x14ac:dyDescent="0.2">
      <c r="A2583" s="124"/>
      <c r="B2583" s="124"/>
      <c r="C2583" s="124"/>
      <c r="D2583" s="124"/>
      <c r="E2583" s="124"/>
      <c r="F2583" s="124"/>
      <c r="G2583" s="124"/>
      <c r="H2583" s="124"/>
      <c r="I2583" s="124"/>
      <c r="J2583" s="124"/>
    </row>
    <row r="2584" spans="1:10" ht="15.75" x14ac:dyDescent="0.2">
      <c r="A2584" s="131" t="s">
        <v>688</v>
      </c>
      <c r="B2584" s="131" t="s">
        <v>1208</v>
      </c>
      <c r="C2584" s="131" t="s">
        <v>1207</v>
      </c>
      <c r="D2584" s="131" t="s">
        <v>641</v>
      </c>
      <c r="E2584" s="195" t="s">
        <v>1222</v>
      </c>
      <c r="F2584" s="195"/>
      <c r="G2584" s="131" t="s">
        <v>1206</v>
      </c>
      <c r="H2584" s="131" t="s">
        <v>1205</v>
      </c>
      <c r="I2584" s="131" t="s">
        <v>1204</v>
      </c>
      <c r="J2584" s="131" t="s">
        <v>642</v>
      </c>
    </row>
    <row r="2585" spans="1:10" x14ac:dyDescent="0.2">
      <c r="A2585" s="132" t="s">
        <v>1221</v>
      </c>
      <c r="B2585" s="132" t="s">
        <v>687</v>
      </c>
      <c r="C2585" s="132" t="s">
        <v>668</v>
      </c>
      <c r="D2585" s="132" t="s">
        <v>686</v>
      </c>
      <c r="E2585" s="196" t="s">
        <v>1293</v>
      </c>
      <c r="F2585" s="196"/>
      <c r="G2585" s="132" t="s">
        <v>685</v>
      </c>
      <c r="H2585" s="118">
        <v>1</v>
      </c>
      <c r="I2585" s="119">
        <v>304.98</v>
      </c>
      <c r="J2585" s="119">
        <v>304.98</v>
      </c>
    </row>
    <row r="2586" spans="1:10" x14ac:dyDescent="0.2">
      <c r="A2586" s="129" t="s">
        <v>1232</v>
      </c>
      <c r="B2586" s="129" t="s">
        <v>1242</v>
      </c>
      <c r="C2586" s="129" t="s">
        <v>668</v>
      </c>
      <c r="D2586" s="129" t="s">
        <v>1241</v>
      </c>
      <c r="E2586" s="197" t="s">
        <v>1229</v>
      </c>
      <c r="F2586" s="197"/>
      <c r="G2586" s="129" t="s">
        <v>1223</v>
      </c>
      <c r="H2586" s="121">
        <v>1</v>
      </c>
      <c r="I2586" s="122">
        <v>3.72</v>
      </c>
      <c r="J2586" s="122">
        <v>3.72</v>
      </c>
    </row>
    <row r="2587" spans="1:10" x14ac:dyDescent="0.2">
      <c r="A2587" s="129" t="s">
        <v>1232</v>
      </c>
      <c r="B2587" s="129" t="s">
        <v>1231</v>
      </c>
      <c r="C2587" s="129" t="s">
        <v>668</v>
      </c>
      <c r="D2587" s="129" t="s">
        <v>1230</v>
      </c>
      <c r="E2587" s="197" t="s">
        <v>1229</v>
      </c>
      <c r="F2587" s="197"/>
      <c r="G2587" s="129" t="s">
        <v>1223</v>
      </c>
      <c r="H2587" s="121">
        <v>1</v>
      </c>
      <c r="I2587" s="122">
        <v>3.59</v>
      </c>
      <c r="J2587" s="122">
        <v>3.59</v>
      </c>
    </row>
    <row r="2588" spans="1:10" x14ac:dyDescent="0.2">
      <c r="A2588" s="133" t="s">
        <v>1219</v>
      </c>
      <c r="B2588" s="133" t="s">
        <v>1292</v>
      </c>
      <c r="C2588" s="133" t="s">
        <v>668</v>
      </c>
      <c r="D2588" s="133" t="s">
        <v>1291</v>
      </c>
      <c r="E2588" s="202" t="s">
        <v>1227</v>
      </c>
      <c r="F2588" s="202"/>
      <c r="G2588" s="133" t="s">
        <v>1069</v>
      </c>
      <c r="H2588" s="126">
        <v>6</v>
      </c>
      <c r="I2588" s="127">
        <v>0.96</v>
      </c>
      <c r="J2588" s="127">
        <v>5.76</v>
      </c>
    </row>
    <row r="2589" spans="1:10" x14ac:dyDescent="0.2">
      <c r="A2589" s="133" t="s">
        <v>1219</v>
      </c>
      <c r="B2589" s="133" t="s">
        <v>1290</v>
      </c>
      <c r="C2589" s="133" t="s">
        <v>668</v>
      </c>
      <c r="D2589" s="133" t="s">
        <v>686</v>
      </c>
      <c r="E2589" s="202" t="s">
        <v>1227</v>
      </c>
      <c r="F2589" s="202"/>
      <c r="G2589" s="133" t="s">
        <v>685</v>
      </c>
      <c r="H2589" s="126">
        <v>1</v>
      </c>
      <c r="I2589" s="127">
        <v>260.05</v>
      </c>
      <c r="J2589" s="127">
        <v>260.05</v>
      </c>
    </row>
    <row r="2590" spans="1:10" ht="45" x14ac:dyDescent="0.2">
      <c r="A2590" s="133" t="s">
        <v>1219</v>
      </c>
      <c r="B2590" s="133" t="s">
        <v>1226</v>
      </c>
      <c r="C2590" s="133" t="s">
        <v>668</v>
      </c>
      <c r="D2590" s="133" t="s">
        <v>1225</v>
      </c>
      <c r="E2590" s="202" t="s">
        <v>1224</v>
      </c>
      <c r="F2590" s="202"/>
      <c r="G2590" s="133" t="s">
        <v>1223</v>
      </c>
      <c r="H2590" s="126">
        <v>1</v>
      </c>
      <c r="I2590" s="127">
        <v>18.21</v>
      </c>
      <c r="J2590" s="127">
        <v>18.21</v>
      </c>
    </row>
    <row r="2591" spans="1:10" ht="45" x14ac:dyDescent="0.2">
      <c r="A2591" s="133" t="s">
        <v>1219</v>
      </c>
      <c r="B2591" s="133" t="s">
        <v>1235</v>
      </c>
      <c r="C2591" s="133" t="s">
        <v>668</v>
      </c>
      <c r="D2591" s="133" t="s">
        <v>1234</v>
      </c>
      <c r="E2591" s="202" t="s">
        <v>1224</v>
      </c>
      <c r="F2591" s="202"/>
      <c r="G2591" s="133" t="s">
        <v>1223</v>
      </c>
      <c r="H2591" s="126">
        <v>1</v>
      </c>
      <c r="I2591" s="127">
        <v>13.65</v>
      </c>
      <c r="J2591" s="127">
        <v>13.65</v>
      </c>
    </row>
    <row r="2592" spans="1:10" x14ac:dyDescent="0.2">
      <c r="A2592" s="130"/>
      <c r="B2592" s="130"/>
      <c r="C2592" s="130"/>
      <c r="D2592" s="130"/>
      <c r="E2592" s="130" t="s">
        <v>1215</v>
      </c>
      <c r="F2592" s="123">
        <v>17.2030238</v>
      </c>
      <c r="G2592" s="130" t="s">
        <v>1214</v>
      </c>
      <c r="H2592" s="123">
        <v>14.66</v>
      </c>
      <c r="I2592" s="130" t="s">
        <v>1213</v>
      </c>
      <c r="J2592" s="123">
        <v>31.86</v>
      </c>
    </row>
    <row r="2593" spans="1:10" x14ac:dyDescent="0.2">
      <c r="A2593" s="130"/>
      <c r="B2593" s="130"/>
      <c r="C2593" s="130"/>
      <c r="D2593" s="130"/>
      <c r="E2593" s="130" t="s">
        <v>1212</v>
      </c>
      <c r="F2593" s="123">
        <v>80.510000000000005</v>
      </c>
      <c r="G2593" s="130"/>
      <c r="H2593" s="203" t="s">
        <v>1211</v>
      </c>
      <c r="I2593" s="203"/>
      <c r="J2593" s="123">
        <v>385.49</v>
      </c>
    </row>
    <row r="2594" spans="1:10" ht="16.5" thickBot="1" x14ac:dyDescent="0.25">
      <c r="A2594" s="128"/>
      <c r="B2594" s="128"/>
      <c r="C2594" s="128"/>
      <c r="D2594" s="128"/>
      <c r="E2594" s="128"/>
      <c r="F2594" s="128"/>
      <c r="G2594" s="128" t="s">
        <v>1210</v>
      </c>
      <c r="H2594" s="205">
        <v>16.489999999999998</v>
      </c>
      <c r="I2594" s="128" t="s">
        <v>1209</v>
      </c>
      <c r="J2594" s="206">
        <v>6356.73</v>
      </c>
    </row>
    <row r="2595" spans="1:10" ht="15.75" thickTop="1" x14ac:dyDescent="0.2">
      <c r="A2595" s="124"/>
      <c r="B2595" s="124"/>
      <c r="C2595" s="124"/>
      <c r="D2595" s="124"/>
      <c r="E2595" s="124"/>
      <c r="F2595" s="124"/>
      <c r="G2595" s="124"/>
      <c r="H2595" s="124"/>
      <c r="I2595" s="124"/>
      <c r="J2595" s="124"/>
    </row>
    <row r="2596" spans="1:10" ht="15.75" x14ac:dyDescent="0.2">
      <c r="A2596" s="131" t="s">
        <v>684</v>
      </c>
      <c r="B2596" s="131" t="s">
        <v>1208</v>
      </c>
      <c r="C2596" s="131" t="s">
        <v>1207</v>
      </c>
      <c r="D2596" s="131" t="s">
        <v>641</v>
      </c>
      <c r="E2596" s="195" t="s">
        <v>1222</v>
      </c>
      <c r="F2596" s="195"/>
      <c r="G2596" s="131" t="s">
        <v>1206</v>
      </c>
      <c r="H2596" s="131" t="s">
        <v>1205</v>
      </c>
      <c r="I2596" s="131" t="s">
        <v>1204</v>
      </c>
      <c r="J2596" s="131" t="s">
        <v>642</v>
      </c>
    </row>
    <row r="2597" spans="1:10" ht="30" x14ac:dyDescent="0.2">
      <c r="A2597" s="132" t="s">
        <v>1221</v>
      </c>
      <c r="B2597" s="132" t="s">
        <v>683</v>
      </c>
      <c r="C2597" s="132" t="s">
        <v>682</v>
      </c>
      <c r="D2597" s="132" t="s">
        <v>681</v>
      </c>
      <c r="E2597" s="196" t="s">
        <v>1266</v>
      </c>
      <c r="F2597" s="196"/>
      <c r="G2597" s="132" t="s">
        <v>108</v>
      </c>
      <c r="H2597" s="118">
        <v>1</v>
      </c>
      <c r="I2597" s="119">
        <v>175.81</v>
      </c>
      <c r="J2597" s="119">
        <v>175.81</v>
      </c>
    </row>
    <row r="2598" spans="1:10" ht="30" x14ac:dyDescent="0.2">
      <c r="A2598" s="129" t="s">
        <v>1232</v>
      </c>
      <c r="B2598" s="129" t="s">
        <v>1289</v>
      </c>
      <c r="C2598" s="129" t="s">
        <v>668</v>
      </c>
      <c r="D2598" s="129" t="s">
        <v>1288</v>
      </c>
      <c r="E2598" s="197" t="s">
        <v>1287</v>
      </c>
      <c r="F2598" s="197"/>
      <c r="G2598" s="129" t="s">
        <v>666</v>
      </c>
      <c r="H2598" s="121">
        <v>0.2</v>
      </c>
      <c r="I2598" s="122">
        <v>127.95</v>
      </c>
      <c r="J2598" s="122">
        <v>25.59</v>
      </c>
    </row>
    <row r="2599" spans="1:10" ht="45" x14ac:dyDescent="0.2">
      <c r="A2599" s="129" t="s">
        <v>1232</v>
      </c>
      <c r="B2599" s="129" t="s">
        <v>1286</v>
      </c>
      <c r="C2599" s="129" t="s">
        <v>668</v>
      </c>
      <c r="D2599" s="129" t="s">
        <v>1285</v>
      </c>
      <c r="E2599" s="197" t="s">
        <v>1284</v>
      </c>
      <c r="F2599" s="197"/>
      <c r="G2599" s="129" t="s">
        <v>1238</v>
      </c>
      <c r="H2599" s="121">
        <v>1.6</v>
      </c>
      <c r="I2599" s="122">
        <v>12.75</v>
      </c>
      <c r="J2599" s="122">
        <v>20.399999999999999</v>
      </c>
    </row>
    <row r="2600" spans="1:10" ht="60" x14ac:dyDescent="0.2">
      <c r="A2600" s="129" t="s">
        <v>1232</v>
      </c>
      <c r="B2600" s="129" t="s">
        <v>1283</v>
      </c>
      <c r="C2600" s="129" t="s">
        <v>678</v>
      </c>
      <c r="D2600" s="129" t="s">
        <v>1282</v>
      </c>
      <c r="E2600" s="197" t="s">
        <v>1281</v>
      </c>
      <c r="F2600" s="197"/>
      <c r="G2600" s="129" t="s">
        <v>666</v>
      </c>
      <c r="H2600" s="121">
        <v>1</v>
      </c>
      <c r="I2600" s="122">
        <v>80.87</v>
      </c>
      <c r="J2600" s="122">
        <v>80.87</v>
      </c>
    </row>
    <row r="2601" spans="1:10" ht="60" x14ac:dyDescent="0.2">
      <c r="A2601" s="129" t="s">
        <v>1232</v>
      </c>
      <c r="B2601" s="129" t="s">
        <v>1280</v>
      </c>
      <c r="C2601" s="129" t="s">
        <v>678</v>
      </c>
      <c r="D2601" s="129" t="s">
        <v>1279</v>
      </c>
      <c r="E2601" s="197" t="s">
        <v>1278</v>
      </c>
      <c r="F2601" s="197"/>
      <c r="G2601" s="129" t="s">
        <v>666</v>
      </c>
      <c r="H2601" s="121">
        <v>2</v>
      </c>
      <c r="I2601" s="122">
        <v>5.74</v>
      </c>
      <c r="J2601" s="122">
        <v>11.48</v>
      </c>
    </row>
    <row r="2602" spans="1:10" ht="60" x14ac:dyDescent="0.2">
      <c r="A2602" s="129" t="s">
        <v>1232</v>
      </c>
      <c r="B2602" s="129" t="s">
        <v>1046</v>
      </c>
      <c r="C2602" s="129" t="s">
        <v>678</v>
      </c>
      <c r="D2602" s="129" t="s">
        <v>1045</v>
      </c>
      <c r="E2602" s="197" t="s">
        <v>1278</v>
      </c>
      <c r="F2602" s="197"/>
      <c r="G2602" s="129" t="s">
        <v>666</v>
      </c>
      <c r="H2602" s="121">
        <v>0.8</v>
      </c>
      <c r="I2602" s="122">
        <v>31.42</v>
      </c>
      <c r="J2602" s="122">
        <v>25.13</v>
      </c>
    </row>
    <row r="2603" spans="1:10" ht="45" x14ac:dyDescent="0.2">
      <c r="A2603" s="129" t="s">
        <v>1232</v>
      </c>
      <c r="B2603" s="129" t="s">
        <v>1277</v>
      </c>
      <c r="C2603" s="129" t="s">
        <v>678</v>
      </c>
      <c r="D2603" s="129" t="s">
        <v>1276</v>
      </c>
      <c r="E2603" s="197" t="s">
        <v>1275</v>
      </c>
      <c r="F2603" s="197"/>
      <c r="G2603" s="129" t="s">
        <v>1025</v>
      </c>
      <c r="H2603" s="121">
        <v>0.02</v>
      </c>
      <c r="I2603" s="122">
        <v>398.84</v>
      </c>
      <c r="J2603" s="122">
        <v>7.97</v>
      </c>
    </row>
    <row r="2604" spans="1:10" ht="30" x14ac:dyDescent="0.2">
      <c r="A2604" s="129" t="s">
        <v>1232</v>
      </c>
      <c r="B2604" s="129" t="s">
        <v>1274</v>
      </c>
      <c r="C2604" s="129" t="s">
        <v>678</v>
      </c>
      <c r="D2604" s="129" t="s">
        <v>1273</v>
      </c>
      <c r="E2604" s="197" t="s">
        <v>1272</v>
      </c>
      <c r="F2604" s="197"/>
      <c r="G2604" s="129" t="s">
        <v>1025</v>
      </c>
      <c r="H2604" s="121">
        <v>0.05</v>
      </c>
      <c r="I2604" s="122">
        <v>87.45</v>
      </c>
      <c r="J2604" s="122">
        <v>4.37</v>
      </c>
    </row>
    <row r="2605" spans="1:10" x14ac:dyDescent="0.2">
      <c r="A2605" s="130"/>
      <c r="B2605" s="130"/>
      <c r="C2605" s="130"/>
      <c r="D2605" s="130"/>
      <c r="E2605" s="130" t="s">
        <v>1215</v>
      </c>
      <c r="F2605" s="123">
        <v>35.950323974082075</v>
      </c>
      <c r="G2605" s="130" t="s">
        <v>1214</v>
      </c>
      <c r="H2605" s="123">
        <v>30.63</v>
      </c>
      <c r="I2605" s="130" t="s">
        <v>1213</v>
      </c>
      <c r="J2605" s="123">
        <v>66.58</v>
      </c>
    </row>
    <row r="2606" spans="1:10" x14ac:dyDescent="0.2">
      <c r="A2606" s="130"/>
      <c r="B2606" s="130"/>
      <c r="C2606" s="130"/>
      <c r="D2606" s="130"/>
      <c r="E2606" s="130" t="s">
        <v>1212</v>
      </c>
      <c r="F2606" s="123">
        <v>46.41</v>
      </c>
      <c r="G2606" s="130"/>
      <c r="H2606" s="203" t="s">
        <v>1211</v>
      </c>
      <c r="I2606" s="203"/>
      <c r="J2606" s="123">
        <v>222.22</v>
      </c>
    </row>
    <row r="2607" spans="1:10" ht="16.5" thickBot="1" x14ac:dyDescent="0.25">
      <c r="A2607" s="128"/>
      <c r="B2607" s="128"/>
      <c r="C2607" s="128"/>
      <c r="D2607" s="128"/>
      <c r="E2607" s="128"/>
      <c r="F2607" s="128"/>
      <c r="G2607" s="128" t="s">
        <v>1210</v>
      </c>
      <c r="H2607" s="205">
        <v>8.9600000000000009</v>
      </c>
      <c r="I2607" s="128" t="s">
        <v>1209</v>
      </c>
      <c r="J2607" s="206">
        <v>1991.09</v>
      </c>
    </row>
    <row r="2608" spans="1:10" ht="15.75" thickTop="1" x14ac:dyDescent="0.2">
      <c r="A2608" s="124"/>
      <c r="B2608" s="124"/>
      <c r="C2608" s="124"/>
      <c r="D2608" s="124"/>
      <c r="E2608" s="124"/>
      <c r="F2608" s="124"/>
      <c r="G2608" s="124"/>
      <c r="H2608" s="124"/>
      <c r="I2608" s="124"/>
      <c r="J2608" s="124"/>
    </row>
    <row r="2609" spans="1:10" ht="15.75" x14ac:dyDescent="0.2">
      <c r="A2609" s="131" t="s">
        <v>680</v>
      </c>
      <c r="B2609" s="131" t="s">
        <v>1208</v>
      </c>
      <c r="C2609" s="131" t="s">
        <v>1207</v>
      </c>
      <c r="D2609" s="131" t="s">
        <v>641</v>
      </c>
      <c r="E2609" s="195" t="s">
        <v>1222</v>
      </c>
      <c r="F2609" s="195"/>
      <c r="G2609" s="131" t="s">
        <v>1206</v>
      </c>
      <c r="H2609" s="131" t="s">
        <v>1205</v>
      </c>
      <c r="I2609" s="131" t="s">
        <v>1204</v>
      </c>
      <c r="J2609" s="131" t="s">
        <v>642</v>
      </c>
    </row>
    <row r="2610" spans="1:10" ht="75" x14ac:dyDescent="0.2">
      <c r="A2610" s="132" t="s">
        <v>1221</v>
      </c>
      <c r="B2610" s="132" t="s">
        <v>679</v>
      </c>
      <c r="C2610" s="132" t="s">
        <v>678</v>
      </c>
      <c r="D2610" s="132" t="s">
        <v>382</v>
      </c>
      <c r="E2610" s="196" t="s">
        <v>1271</v>
      </c>
      <c r="F2610" s="196"/>
      <c r="G2610" s="132" t="s">
        <v>666</v>
      </c>
      <c r="H2610" s="118">
        <v>1</v>
      </c>
      <c r="I2610" s="119">
        <v>88.95</v>
      </c>
      <c r="J2610" s="119">
        <v>88.95</v>
      </c>
    </row>
    <row r="2611" spans="1:10" ht="30" x14ac:dyDescent="0.2">
      <c r="A2611" s="129" t="s">
        <v>1232</v>
      </c>
      <c r="B2611" s="129" t="s">
        <v>1270</v>
      </c>
      <c r="C2611" s="129" t="s">
        <v>678</v>
      </c>
      <c r="D2611" s="129" t="s">
        <v>1269</v>
      </c>
      <c r="E2611" s="197" t="s">
        <v>1266</v>
      </c>
      <c r="F2611" s="197"/>
      <c r="G2611" s="129" t="s">
        <v>1265</v>
      </c>
      <c r="H2611" s="121">
        <v>1.0955999999999999</v>
      </c>
      <c r="I2611" s="122">
        <v>22.13</v>
      </c>
      <c r="J2611" s="122">
        <v>24.24</v>
      </c>
    </row>
    <row r="2612" spans="1:10" x14ac:dyDescent="0.2">
      <c r="A2612" s="129" t="s">
        <v>1232</v>
      </c>
      <c r="B2612" s="129" t="s">
        <v>1268</v>
      </c>
      <c r="C2612" s="129" t="s">
        <v>678</v>
      </c>
      <c r="D2612" s="129" t="s">
        <v>1267</v>
      </c>
      <c r="E2612" s="197" t="s">
        <v>1266</v>
      </c>
      <c r="F2612" s="197"/>
      <c r="G2612" s="129" t="s">
        <v>1265</v>
      </c>
      <c r="H2612" s="121">
        <v>0.49719999999999998</v>
      </c>
      <c r="I2612" s="122">
        <v>18.309999999999999</v>
      </c>
      <c r="J2612" s="122">
        <v>9.1</v>
      </c>
    </row>
    <row r="2613" spans="1:10" ht="45" x14ac:dyDescent="0.2">
      <c r="A2613" s="129" t="s">
        <v>1232</v>
      </c>
      <c r="B2613" s="129" t="s">
        <v>1264</v>
      </c>
      <c r="C2613" s="129" t="s">
        <v>678</v>
      </c>
      <c r="D2613" s="129" t="s">
        <v>1263</v>
      </c>
      <c r="E2613" s="197" t="s">
        <v>1255</v>
      </c>
      <c r="F2613" s="197"/>
      <c r="G2613" s="129" t="s">
        <v>1258</v>
      </c>
      <c r="H2613" s="121">
        <v>2.5399999999999999E-2</v>
      </c>
      <c r="I2613" s="122">
        <v>5.69</v>
      </c>
      <c r="J2613" s="122">
        <v>0.14000000000000001</v>
      </c>
    </row>
    <row r="2614" spans="1:10" ht="45" x14ac:dyDescent="0.2">
      <c r="A2614" s="129" t="s">
        <v>1232</v>
      </c>
      <c r="B2614" s="129" t="s">
        <v>1262</v>
      </c>
      <c r="C2614" s="129" t="s">
        <v>678</v>
      </c>
      <c r="D2614" s="129" t="s">
        <v>1261</v>
      </c>
      <c r="E2614" s="197" t="s">
        <v>1255</v>
      </c>
      <c r="F2614" s="197"/>
      <c r="G2614" s="129" t="s">
        <v>1254</v>
      </c>
      <c r="H2614" s="121">
        <v>7.5899999999999995E-2</v>
      </c>
      <c r="I2614" s="122">
        <v>1.54</v>
      </c>
      <c r="J2614" s="122">
        <v>0.11</v>
      </c>
    </row>
    <row r="2615" spans="1:10" ht="45" x14ac:dyDescent="0.2">
      <c r="A2615" s="129" t="s">
        <v>1232</v>
      </c>
      <c r="B2615" s="129" t="s">
        <v>1260</v>
      </c>
      <c r="C2615" s="129" t="s">
        <v>678</v>
      </c>
      <c r="D2615" s="129" t="s">
        <v>1259</v>
      </c>
      <c r="E2615" s="197" t="s">
        <v>1255</v>
      </c>
      <c r="F2615" s="197"/>
      <c r="G2615" s="129" t="s">
        <v>1258</v>
      </c>
      <c r="H2615" s="121">
        <v>9.0300000000000005E-2</v>
      </c>
      <c r="I2615" s="122">
        <v>3.56</v>
      </c>
      <c r="J2615" s="122">
        <v>0.32</v>
      </c>
    </row>
    <row r="2616" spans="1:10" ht="45" x14ac:dyDescent="0.2">
      <c r="A2616" s="129" t="s">
        <v>1232</v>
      </c>
      <c r="B2616" s="129" t="s">
        <v>1257</v>
      </c>
      <c r="C2616" s="129" t="s">
        <v>678</v>
      </c>
      <c r="D2616" s="129" t="s">
        <v>1256</v>
      </c>
      <c r="E2616" s="197" t="s">
        <v>1255</v>
      </c>
      <c r="F2616" s="197"/>
      <c r="G2616" s="129" t="s">
        <v>1254</v>
      </c>
      <c r="H2616" s="121">
        <v>0.21640000000000001</v>
      </c>
      <c r="I2616" s="122">
        <v>0.5</v>
      </c>
      <c r="J2616" s="122">
        <v>0.1</v>
      </c>
    </row>
    <row r="2617" spans="1:10" ht="30" x14ac:dyDescent="0.2">
      <c r="A2617" s="133" t="s">
        <v>1219</v>
      </c>
      <c r="B2617" s="133" t="s">
        <v>1253</v>
      </c>
      <c r="C2617" s="133" t="s">
        <v>678</v>
      </c>
      <c r="D2617" s="133" t="s">
        <v>1252</v>
      </c>
      <c r="E2617" s="202" t="s">
        <v>1227</v>
      </c>
      <c r="F2617" s="202"/>
      <c r="G2617" s="133" t="s">
        <v>108</v>
      </c>
      <c r="H2617" s="126">
        <v>1.67</v>
      </c>
      <c r="I2617" s="127">
        <v>1.33</v>
      </c>
      <c r="J2617" s="127">
        <v>2.2200000000000002</v>
      </c>
    </row>
    <row r="2618" spans="1:10" ht="45" x14ac:dyDescent="0.2">
      <c r="A2618" s="133" t="s">
        <v>1219</v>
      </c>
      <c r="B2618" s="133" t="s">
        <v>1251</v>
      </c>
      <c r="C2618" s="133" t="s">
        <v>678</v>
      </c>
      <c r="D2618" s="133" t="s">
        <v>1250</v>
      </c>
      <c r="E2618" s="202" t="s">
        <v>1227</v>
      </c>
      <c r="F2618" s="202"/>
      <c r="G2618" s="133" t="s">
        <v>13</v>
      </c>
      <c r="H2618" s="126">
        <v>20</v>
      </c>
      <c r="I2618" s="127">
        <v>0.57999999999999996</v>
      </c>
      <c r="J2618" s="127">
        <v>11.6</v>
      </c>
    </row>
    <row r="2619" spans="1:10" x14ac:dyDescent="0.2">
      <c r="A2619" s="133" t="s">
        <v>1219</v>
      </c>
      <c r="B2619" s="133" t="s">
        <v>1249</v>
      </c>
      <c r="C2619" s="133" t="s">
        <v>678</v>
      </c>
      <c r="D2619" s="133" t="s">
        <v>1248</v>
      </c>
      <c r="E2619" s="202" t="s">
        <v>1227</v>
      </c>
      <c r="F2619" s="202"/>
      <c r="G2619" s="133" t="s">
        <v>410</v>
      </c>
      <c r="H2619" s="126">
        <v>0.04</v>
      </c>
      <c r="I2619" s="127">
        <v>7.79</v>
      </c>
      <c r="J2619" s="127">
        <v>0.31</v>
      </c>
    </row>
    <row r="2620" spans="1:10" x14ac:dyDescent="0.2">
      <c r="A2620" s="133" t="s">
        <v>1219</v>
      </c>
      <c r="B2620" s="133" t="s">
        <v>1247</v>
      </c>
      <c r="C2620" s="133" t="s">
        <v>678</v>
      </c>
      <c r="D2620" s="133" t="s">
        <v>1246</v>
      </c>
      <c r="E2620" s="202" t="s">
        <v>1227</v>
      </c>
      <c r="F2620" s="202"/>
      <c r="G2620" s="133" t="s">
        <v>410</v>
      </c>
      <c r="H2620" s="126">
        <v>1.2500000000000001E-2</v>
      </c>
      <c r="I2620" s="127">
        <v>25.09</v>
      </c>
      <c r="J2620" s="127">
        <v>0.31</v>
      </c>
    </row>
    <row r="2621" spans="1:10" ht="30" x14ac:dyDescent="0.2">
      <c r="A2621" s="133" t="s">
        <v>1219</v>
      </c>
      <c r="B2621" s="133" t="s">
        <v>1245</v>
      </c>
      <c r="C2621" s="133" t="s">
        <v>678</v>
      </c>
      <c r="D2621" s="133" t="s">
        <v>1244</v>
      </c>
      <c r="E2621" s="202" t="s">
        <v>1227</v>
      </c>
      <c r="F2621" s="202"/>
      <c r="G2621" s="133" t="s">
        <v>13</v>
      </c>
      <c r="H2621" s="126">
        <v>10</v>
      </c>
      <c r="I2621" s="127">
        <v>4.05</v>
      </c>
      <c r="J2621" s="127">
        <v>40.5</v>
      </c>
    </row>
    <row r="2622" spans="1:10" x14ac:dyDescent="0.2">
      <c r="A2622" s="130"/>
      <c r="B2622" s="130"/>
      <c r="C2622" s="130"/>
      <c r="D2622" s="130"/>
      <c r="E2622" s="130" t="s">
        <v>1215</v>
      </c>
      <c r="F2622" s="123">
        <v>12.651187904967603</v>
      </c>
      <c r="G2622" s="130" t="s">
        <v>1214</v>
      </c>
      <c r="H2622" s="123">
        <v>10.78</v>
      </c>
      <c r="I2622" s="130" t="s">
        <v>1213</v>
      </c>
      <c r="J2622" s="123">
        <v>23.43</v>
      </c>
    </row>
    <row r="2623" spans="1:10" x14ac:dyDescent="0.2">
      <c r="A2623" s="130"/>
      <c r="B2623" s="130"/>
      <c r="C2623" s="130"/>
      <c r="D2623" s="130"/>
      <c r="E2623" s="130" t="s">
        <v>1212</v>
      </c>
      <c r="F2623" s="123">
        <v>23.48</v>
      </c>
      <c r="G2623" s="130"/>
      <c r="H2623" s="203" t="s">
        <v>1211</v>
      </c>
      <c r="I2623" s="203"/>
      <c r="J2623" s="123">
        <v>112.43</v>
      </c>
    </row>
    <row r="2624" spans="1:10" ht="16.5" thickBot="1" x14ac:dyDescent="0.25">
      <c r="A2624" s="128"/>
      <c r="B2624" s="128"/>
      <c r="C2624" s="128"/>
      <c r="D2624" s="128"/>
      <c r="E2624" s="128"/>
      <c r="F2624" s="128"/>
      <c r="G2624" s="128" t="s">
        <v>1210</v>
      </c>
      <c r="H2624" s="205">
        <v>14.25</v>
      </c>
      <c r="I2624" s="128" t="s">
        <v>1209</v>
      </c>
      <c r="J2624" s="206">
        <v>1602.12</v>
      </c>
    </row>
    <row r="2625" spans="1:10" ht="15.75" thickTop="1" x14ac:dyDescent="0.2">
      <c r="A2625" s="124"/>
      <c r="B2625" s="124"/>
      <c r="C2625" s="124"/>
      <c r="D2625" s="124"/>
      <c r="E2625" s="124"/>
      <c r="F2625" s="124"/>
      <c r="G2625" s="124"/>
      <c r="H2625" s="124"/>
      <c r="I2625" s="124"/>
      <c r="J2625" s="124"/>
    </row>
    <row r="2626" spans="1:10" ht="15.75" x14ac:dyDescent="0.2">
      <c r="A2626" s="93" t="s">
        <v>662</v>
      </c>
      <c r="B2626" s="93"/>
      <c r="C2626" s="93"/>
      <c r="D2626" s="93" t="s">
        <v>387</v>
      </c>
      <c r="E2626" s="93"/>
      <c r="F2626" s="208"/>
      <c r="G2626" s="208"/>
      <c r="H2626" s="93"/>
      <c r="I2626" s="93"/>
      <c r="J2626" s="209">
        <v>8862.15</v>
      </c>
    </row>
    <row r="2627" spans="1:10" ht="15.75" x14ac:dyDescent="0.2">
      <c r="A2627" s="131" t="s">
        <v>677</v>
      </c>
      <c r="B2627" s="131" t="s">
        <v>1208</v>
      </c>
      <c r="C2627" s="131" t="s">
        <v>1207</v>
      </c>
      <c r="D2627" s="131" t="s">
        <v>641</v>
      </c>
      <c r="E2627" s="195" t="s">
        <v>1222</v>
      </c>
      <c r="F2627" s="195"/>
      <c r="G2627" s="131" t="s">
        <v>1206</v>
      </c>
      <c r="H2627" s="131" t="s">
        <v>1205</v>
      </c>
      <c r="I2627" s="131" t="s">
        <v>1204</v>
      </c>
      <c r="J2627" s="131" t="s">
        <v>642</v>
      </c>
    </row>
    <row r="2628" spans="1:10" x14ac:dyDescent="0.2">
      <c r="A2628" s="132" t="s">
        <v>1221</v>
      </c>
      <c r="B2628" s="132" t="s">
        <v>676</v>
      </c>
      <c r="C2628" s="132" t="s">
        <v>668</v>
      </c>
      <c r="D2628" s="132" t="s">
        <v>675</v>
      </c>
      <c r="E2628" s="196" t="s">
        <v>1243</v>
      </c>
      <c r="F2628" s="196"/>
      <c r="G2628" s="132" t="s">
        <v>666</v>
      </c>
      <c r="H2628" s="118">
        <v>1</v>
      </c>
      <c r="I2628" s="119">
        <v>2.37</v>
      </c>
      <c r="J2628" s="119">
        <v>2.37</v>
      </c>
    </row>
    <row r="2629" spans="1:10" x14ac:dyDescent="0.2">
      <c r="A2629" s="129" t="s">
        <v>1232</v>
      </c>
      <c r="B2629" s="129" t="s">
        <v>1242</v>
      </c>
      <c r="C2629" s="129" t="s">
        <v>668</v>
      </c>
      <c r="D2629" s="129" t="s">
        <v>1241</v>
      </c>
      <c r="E2629" s="197" t="s">
        <v>1229</v>
      </c>
      <c r="F2629" s="197"/>
      <c r="G2629" s="129" t="s">
        <v>1223</v>
      </c>
      <c r="H2629" s="121">
        <v>0.1</v>
      </c>
      <c r="I2629" s="122">
        <v>3.72</v>
      </c>
      <c r="J2629" s="122">
        <v>0.37</v>
      </c>
    </row>
    <row r="2630" spans="1:10" x14ac:dyDescent="0.2">
      <c r="A2630" s="133" t="s">
        <v>1219</v>
      </c>
      <c r="B2630" s="133" t="s">
        <v>1240</v>
      </c>
      <c r="C2630" s="133" t="s">
        <v>668</v>
      </c>
      <c r="D2630" s="133" t="s">
        <v>1239</v>
      </c>
      <c r="E2630" s="202" t="s">
        <v>1227</v>
      </c>
      <c r="F2630" s="202"/>
      <c r="G2630" s="133" t="s">
        <v>1238</v>
      </c>
      <c r="H2630" s="126">
        <v>5.0000000000000001E-3</v>
      </c>
      <c r="I2630" s="127">
        <v>10.39</v>
      </c>
      <c r="J2630" s="127">
        <v>0.05</v>
      </c>
    </row>
    <row r="2631" spans="1:10" x14ac:dyDescent="0.2">
      <c r="A2631" s="133" t="s">
        <v>1219</v>
      </c>
      <c r="B2631" s="133" t="s">
        <v>1237</v>
      </c>
      <c r="C2631" s="133" t="s">
        <v>668</v>
      </c>
      <c r="D2631" s="133" t="s">
        <v>1236</v>
      </c>
      <c r="E2631" s="202" t="s">
        <v>1227</v>
      </c>
      <c r="F2631" s="202"/>
      <c r="G2631" s="133" t="s">
        <v>671</v>
      </c>
      <c r="H2631" s="126">
        <v>0.05</v>
      </c>
      <c r="I2631" s="127">
        <v>11.8</v>
      </c>
      <c r="J2631" s="127">
        <v>0.59</v>
      </c>
    </row>
    <row r="2632" spans="1:10" ht="45" x14ac:dyDescent="0.2">
      <c r="A2632" s="133" t="s">
        <v>1219</v>
      </c>
      <c r="B2632" s="133" t="s">
        <v>1235</v>
      </c>
      <c r="C2632" s="133" t="s">
        <v>668</v>
      </c>
      <c r="D2632" s="133" t="s">
        <v>1234</v>
      </c>
      <c r="E2632" s="202" t="s">
        <v>1224</v>
      </c>
      <c r="F2632" s="202"/>
      <c r="G2632" s="133" t="s">
        <v>1223</v>
      </c>
      <c r="H2632" s="126">
        <v>0.1</v>
      </c>
      <c r="I2632" s="127">
        <v>13.65</v>
      </c>
      <c r="J2632" s="127">
        <v>1.36</v>
      </c>
    </row>
    <row r="2633" spans="1:10" x14ac:dyDescent="0.2">
      <c r="A2633" s="130"/>
      <c r="B2633" s="130"/>
      <c r="C2633" s="130"/>
      <c r="D2633" s="130"/>
      <c r="E2633" s="130" t="s">
        <v>1215</v>
      </c>
      <c r="F2633" s="123">
        <v>0.73434129999999997</v>
      </c>
      <c r="G2633" s="130" t="s">
        <v>1214</v>
      </c>
      <c r="H2633" s="123">
        <v>0.63</v>
      </c>
      <c r="I2633" s="130" t="s">
        <v>1213</v>
      </c>
      <c r="J2633" s="123">
        <v>1.36</v>
      </c>
    </row>
    <row r="2634" spans="1:10" x14ac:dyDescent="0.2">
      <c r="A2634" s="130"/>
      <c r="B2634" s="130"/>
      <c r="C2634" s="130"/>
      <c r="D2634" s="130"/>
      <c r="E2634" s="130" t="s">
        <v>1212</v>
      </c>
      <c r="F2634" s="123">
        <v>0.62</v>
      </c>
      <c r="G2634" s="130"/>
      <c r="H2634" s="203" t="s">
        <v>1211</v>
      </c>
      <c r="I2634" s="203"/>
      <c r="J2634" s="123">
        <v>2.99</v>
      </c>
    </row>
    <row r="2635" spans="1:10" ht="16.5" thickBot="1" x14ac:dyDescent="0.25">
      <c r="A2635" s="128"/>
      <c r="B2635" s="128"/>
      <c r="C2635" s="128"/>
      <c r="D2635" s="128"/>
      <c r="E2635" s="128"/>
      <c r="F2635" s="128"/>
      <c r="G2635" s="128" t="s">
        <v>1210</v>
      </c>
      <c r="H2635" s="205">
        <v>403.64</v>
      </c>
      <c r="I2635" s="128" t="s">
        <v>1209</v>
      </c>
      <c r="J2635" s="206">
        <v>1206.8800000000001</v>
      </c>
    </row>
    <row r="2636" spans="1:10" ht="15.75" thickTop="1" x14ac:dyDescent="0.2">
      <c r="A2636" s="124"/>
      <c r="B2636" s="124"/>
      <c r="C2636" s="124"/>
      <c r="D2636" s="124"/>
      <c r="E2636" s="124"/>
      <c r="F2636" s="124"/>
      <c r="G2636" s="124"/>
      <c r="H2636" s="124"/>
      <c r="I2636" s="124"/>
      <c r="J2636" s="124"/>
    </row>
    <row r="2637" spans="1:10" ht="15.75" x14ac:dyDescent="0.2">
      <c r="A2637" s="131" t="s">
        <v>674</v>
      </c>
      <c r="B2637" s="131" t="s">
        <v>1208</v>
      </c>
      <c r="C2637" s="131" t="s">
        <v>1207</v>
      </c>
      <c r="D2637" s="131" t="s">
        <v>641</v>
      </c>
      <c r="E2637" s="195" t="s">
        <v>1222</v>
      </c>
      <c r="F2637" s="195"/>
      <c r="G2637" s="131" t="s">
        <v>1206</v>
      </c>
      <c r="H2637" s="131" t="s">
        <v>1205</v>
      </c>
      <c r="I2637" s="131" t="s">
        <v>1204</v>
      </c>
      <c r="J2637" s="131" t="s">
        <v>642</v>
      </c>
    </row>
    <row r="2638" spans="1:10" ht="30" x14ac:dyDescent="0.2">
      <c r="A2638" s="132" t="s">
        <v>1221</v>
      </c>
      <c r="B2638" s="132" t="s">
        <v>673</v>
      </c>
      <c r="C2638" s="132" t="s">
        <v>668</v>
      </c>
      <c r="D2638" s="132" t="s">
        <v>672</v>
      </c>
      <c r="E2638" s="196" t="s">
        <v>1233</v>
      </c>
      <c r="F2638" s="196"/>
      <c r="G2638" s="132" t="s">
        <v>671</v>
      </c>
      <c r="H2638" s="118">
        <v>1</v>
      </c>
      <c r="I2638" s="119">
        <v>1291.93</v>
      </c>
      <c r="J2638" s="119">
        <v>1291.93</v>
      </c>
    </row>
    <row r="2639" spans="1:10" x14ac:dyDescent="0.2">
      <c r="A2639" s="129" t="s">
        <v>1232</v>
      </c>
      <c r="B2639" s="129" t="s">
        <v>1231</v>
      </c>
      <c r="C2639" s="129" t="s">
        <v>668</v>
      </c>
      <c r="D2639" s="129" t="s">
        <v>1230</v>
      </c>
      <c r="E2639" s="197" t="s">
        <v>1229</v>
      </c>
      <c r="F2639" s="197"/>
      <c r="G2639" s="129" t="s">
        <v>1223</v>
      </c>
      <c r="H2639" s="121">
        <v>0.6</v>
      </c>
      <c r="I2639" s="122">
        <v>3.59</v>
      </c>
      <c r="J2639" s="122">
        <v>2.15</v>
      </c>
    </row>
    <row r="2640" spans="1:10" ht="30" x14ac:dyDescent="0.2">
      <c r="A2640" s="133" t="s">
        <v>1219</v>
      </c>
      <c r="B2640" s="133" t="s">
        <v>1228</v>
      </c>
      <c r="C2640" s="133" t="s">
        <v>668</v>
      </c>
      <c r="D2640" s="133" t="s">
        <v>672</v>
      </c>
      <c r="E2640" s="202" t="s">
        <v>1227</v>
      </c>
      <c r="F2640" s="202"/>
      <c r="G2640" s="133" t="s">
        <v>671</v>
      </c>
      <c r="H2640" s="126">
        <v>1</v>
      </c>
      <c r="I2640" s="127">
        <v>1278.8599999999999</v>
      </c>
      <c r="J2640" s="127">
        <v>1278.8599999999999</v>
      </c>
    </row>
    <row r="2641" spans="1:10" ht="45" x14ac:dyDescent="0.2">
      <c r="A2641" s="133" t="s">
        <v>1219</v>
      </c>
      <c r="B2641" s="133" t="s">
        <v>1226</v>
      </c>
      <c r="C2641" s="133" t="s">
        <v>668</v>
      </c>
      <c r="D2641" s="133" t="s">
        <v>1225</v>
      </c>
      <c r="E2641" s="202" t="s">
        <v>1224</v>
      </c>
      <c r="F2641" s="202"/>
      <c r="G2641" s="133" t="s">
        <v>1223</v>
      </c>
      <c r="H2641" s="126">
        <v>0.6</v>
      </c>
      <c r="I2641" s="127">
        <v>18.21</v>
      </c>
      <c r="J2641" s="127">
        <v>10.92</v>
      </c>
    </row>
    <row r="2642" spans="1:10" x14ac:dyDescent="0.2">
      <c r="A2642" s="130"/>
      <c r="B2642" s="130"/>
      <c r="C2642" s="130"/>
      <c r="D2642" s="130"/>
      <c r="E2642" s="130" t="s">
        <v>1215</v>
      </c>
      <c r="F2642" s="123">
        <v>5.8963283000000004</v>
      </c>
      <c r="G2642" s="130" t="s">
        <v>1214</v>
      </c>
      <c r="H2642" s="123">
        <v>5.0199999999999996</v>
      </c>
      <c r="I2642" s="130" t="s">
        <v>1213</v>
      </c>
      <c r="J2642" s="123">
        <v>10.92</v>
      </c>
    </row>
    <row r="2643" spans="1:10" x14ac:dyDescent="0.2">
      <c r="A2643" s="130"/>
      <c r="B2643" s="130"/>
      <c r="C2643" s="130"/>
      <c r="D2643" s="130"/>
      <c r="E2643" s="130" t="s">
        <v>1212</v>
      </c>
      <c r="F2643" s="123">
        <v>341.06</v>
      </c>
      <c r="G2643" s="130"/>
      <c r="H2643" s="203" t="s">
        <v>1211</v>
      </c>
      <c r="I2643" s="203"/>
      <c r="J2643" s="123">
        <v>1632.99</v>
      </c>
    </row>
    <row r="2644" spans="1:10" ht="16.5" thickBot="1" x14ac:dyDescent="0.25">
      <c r="A2644" s="128"/>
      <c r="B2644" s="128"/>
      <c r="C2644" s="128"/>
      <c r="D2644" s="128"/>
      <c r="E2644" s="128"/>
      <c r="F2644" s="128"/>
      <c r="G2644" s="128" t="s">
        <v>1210</v>
      </c>
      <c r="H2644" s="205">
        <v>1</v>
      </c>
      <c r="I2644" s="128" t="s">
        <v>1209</v>
      </c>
      <c r="J2644" s="206">
        <v>1632.99</v>
      </c>
    </row>
    <row r="2645" spans="1:10" ht="15.75" thickTop="1" x14ac:dyDescent="0.2">
      <c r="A2645" s="124"/>
      <c r="B2645" s="124"/>
      <c r="C2645" s="124"/>
      <c r="D2645" s="124"/>
      <c r="E2645" s="124"/>
      <c r="F2645" s="124"/>
      <c r="G2645" s="124"/>
      <c r="H2645" s="124"/>
      <c r="I2645" s="124"/>
      <c r="J2645" s="124"/>
    </row>
    <row r="2646" spans="1:10" ht="15.75" x14ac:dyDescent="0.2">
      <c r="A2646" s="131" t="s">
        <v>670</v>
      </c>
      <c r="B2646" s="131" t="s">
        <v>1208</v>
      </c>
      <c r="C2646" s="131" t="s">
        <v>1207</v>
      </c>
      <c r="D2646" s="131" t="s">
        <v>641</v>
      </c>
      <c r="E2646" s="195" t="s">
        <v>1222</v>
      </c>
      <c r="F2646" s="195"/>
      <c r="G2646" s="131" t="s">
        <v>1206</v>
      </c>
      <c r="H2646" s="131" t="s">
        <v>1205</v>
      </c>
      <c r="I2646" s="131" t="s">
        <v>1204</v>
      </c>
      <c r="J2646" s="131" t="s">
        <v>642</v>
      </c>
    </row>
    <row r="2647" spans="1:10" ht="60" x14ac:dyDescent="0.2">
      <c r="A2647" s="132" t="s">
        <v>1221</v>
      </c>
      <c r="B2647" s="132" t="s">
        <v>669</v>
      </c>
      <c r="C2647" s="132" t="s">
        <v>668</v>
      </c>
      <c r="D2647" s="132" t="s">
        <v>667</v>
      </c>
      <c r="E2647" s="196" t="s">
        <v>1220</v>
      </c>
      <c r="F2647" s="196"/>
      <c r="G2647" s="132" t="s">
        <v>666</v>
      </c>
      <c r="H2647" s="118">
        <v>1</v>
      </c>
      <c r="I2647" s="119">
        <v>505.25</v>
      </c>
      <c r="J2647" s="119">
        <v>505.25</v>
      </c>
    </row>
    <row r="2648" spans="1:10" ht="45" x14ac:dyDescent="0.2">
      <c r="A2648" s="133" t="s">
        <v>1219</v>
      </c>
      <c r="B2648" s="133" t="s">
        <v>1218</v>
      </c>
      <c r="C2648" s="133" t="s">
        <v>668</v>
      </c>
      <c r="D2648" s="133" t="s">
        <v>1217</v>
      </c>
      <c r="E2648" s="202" t="s">
        <v>1216</v>
      </c>
      <c r="F2648" s="202"/>
      <c r="G2648" s="133" t="s">
        <v>666</v>
      </c>
      <c r="H2648" s="126">
        <v>1</v>
      </c>
      <c r="I2648" s="127">
        <v>505.25</v>
      </c>
      <c r="J2648" s="127">
        <v>505.25</v>
      </c>
    </row>
    <row r="2649" spans="1:10" x14ac:dyDescent="0.2">
      <c r="A2649" s="130"/>
      <c r="B2649" s="130"/>
      <c r="C2649" s="130"/>
      <c r="D2649" s="130"/>
      <c r="E2649" s="130" t="s">
        <v>1215</v>
      </c>
      <c r="F2649" s="123">
        <v>0</v>
      </c>
      <c r="G2649" s="130" t="s">
        <v>1214</v>
      </c>
      <c r="H2649" s="123">
        <v>0</v>
      </c>
      <c r="I2649" s="130" t="s">
        <v>1213</v>
      </c>
      <c r="J2649" s="123">
        <v>0</v>
      </c>
    </row>
    <row r="2650" spans="1:10" x14ac:dyDescent="0.2">
      <c r="A2650" s="130"/>
      <c r="B2650" s="130"/>
      <c r="C2650" s="130"/>
      <c r="D2650" s="130"/>
      <c r="E2650" s="130" t="s">
        <v>1212</v>
      </c>
      <c r="F2650" s="123">
        <v>133.38</v>
      </c>
      <c r="G2650" s="130"/>
      <c r="H2650" s="203" t="s">
        <v>1211</v>
      </c>
      <c r="I2650" s="203"/>
      <c r="J2650" s="123">
        <v>638.63</v>
      </c>
    </row>
    <row r="2651" spans="1:10" ht="16.5" thickBot="1" x14ac:dyDescent="0.25">
      <c r="A2651" s="128"/>
      <c r="B2651" s="128"/>
      <c r="C2651" s="128"/>
      <c r="D2651" s="128"/>
      <c r="E2651" s="128"/>
      <c r="F2651" s="128"/>
      <c r="G2651" s="128" t="s">
        <v>1210</v>
      </c>
      <c r="H2651" s="205">
        <v>9.43</v>
      </c>
      <c r="I2651" s="128" t="s">
        <v>1209</v>
      </c>
      <c r="J2651" s="206">
        <v>6022.28</v>
      </c>
    </row>
    <row r="2652" spans="1:10" ht="15.75" thickTop="1" x14ac:dyDescent="0.2">
      <c r="A2652" s="124"/>
      <c r="B2652" s="124"/>
      <c r="C2652" s="124"/>
      <c r="D2652" s="124"/>
      <c r="E2652" s="124"/>
      <c r="F2652" s="124"/>
      <c r="G2652" s="124"/>
      <c r="H2652" s="124"/>
      <c r="I2652" s="124"/>
      <c r="J2652" s="124"/>
    </row>
    <row r="2653" spans="1:10" x14ac:dyDescent="0.2">
      <c r="A2653" s="130"/>
      <c r="B2653" s="130"/>
      <c r="C2653" s="130"/>
      <c r="D2653" s="130"/>
      <c r="E2653" s="130"/>
      <c r="F2653" s="130"/>
      <c r="G2653" s="130"/>
      <c r="H2653" s="130"/>
      <c r="I2653" s="130"/>
      <c r="J2653" s="130"/>
    </row>
    <row r="2654" spans="1:10" ht="15.75" x14ac:dyDescent="0.2">
      <c r="A2654" s="158"/>
      <c r="B2654" s="158"/>
      <c r="C2654" s="158"/>
      <c r="D2654" s="130"/>
      <c r="E2654" s="128"/>
      <c r="F2654" s="158" t="s">
        <v>663</v>
      </c>
      <c r="G2654" s="158"/>
      <c r="H2654" s="210">
        <v>691148.34</v>
      </c>
      <c r="I2654" s="158"/>
      <c r="J2654" s="158"/>
    </row>
    <row r="2655" spans="1:10" ht="15.75" x14ac:dyDescent="0.2">
      <c r="A2655" s="158"/>
      <c r="B2655" s="158"/>
      <c r="C2655" s="158"/>
      <c r="D2655" s="130"/>
      <c r="E2655" s="128"/>
      <c r="F2655" s="158" t="s">
        <v>664</v>
      </c>
      <c r="G2655" s="158"/>
      <c r="H2655" s="210">
        <v>181354.91</v>
      </c>
      <c r="I2655" s="158"/>
      <c r="J2655" s="158"/>
    </row>
    <row r="2656" spans="1:10" ht="15.75" x14ac:dyDescent="0.2">
      <c r="A2656" s="158"/>
      <c r="B2656" s="158"/>
      <c r="C2656" s="158"/>
      <c r="D2656" s="130"/>
      <c r="E2656" s="128"/>
      <c r="F2656" s="158" t="s">
        <v>665</v>
      </c>
      <c r="G2656" s="158"/>
      <c r="H2656" s="210">
        <v>872503.25</v>
      </c>
      <c r="I2656" s="158"/>
      <c r="J2656" s="158"/>
    </row>
  </sheetData>
  <mergeCells count="1981">
    <mergeCell ref="E2627:F2627"/>
    <mergeCell ref="E2628:F2628"/>
    <mergeCell ref="E2629:F2629"/>
    <mergeCell ref="H2634:I2634"/>
    <mergeCell ref="E2637:F2637"/>
    <mergeCell ref="E2638:F2638"/>
    <mergeCell ref="E2639:F2639"/>
    <mergeCell ref="H2643:I2643"/>
    <mergeCell ref="E2646:F2646"/>
    <mergeCell ref="E2647:F2647"/>
    <mergeCell ref="E2648:F2648"/>
    <mergeCell ref="H2650:I2650"/>
    <mergeCell ref="A2654:C2654"/>
    <mergeCell ref="F2654:G2654"/>
    <mergeCell ref="H2654:J2654"/>
    <mergeCell ref="A2655:C2655"/>
    <mergeCell ref="F2655:G2655"/>
    <mergeCell ref="H2655:J2655"/>
    <mergeCell ref="H2554:I2554"/>
    <mergeCell ref="E2557:F2557"/>
    <mergeCell ref="E2558:F2558"/>
    <mergeCell ref="E2559:F2559"/>
    <mergeCell ref="H2564:I2564"/>
    <mergeCell ref="E2567:F2567"/>
    <mergeCell ref="E2568:F2568"/>
    <mergeCell ref="E2569:F2569"/>
    <mergeCell ref="H2581:I2581"/>
    <mergeCell ref="E2584:F2584"/>
    <mergeCell ref="E2585:F2585"/>
    <mergeCell ref="E2586:F2586"/>
    <mergeCell ref="H2593:I2593"/>
    <mergeCell ref="E2596:F2596"/>
    <mergeCell ref="E2597:F2597"/>
    <mergeCell ref="E2598:F2598"/>
    <mergeCell ref="E2575:F2575"/>
    <mergeCell ref="E2576:F2576"/>
    <mergeCell ref="E2577:F2577"/>
    <mergeCell ref="E2578:F2578"/>
    <mergeCell ref="E2579:F2579"/>
    <mergeCell ref="E2587:F2587"/>
    <mergeCell ref="E2588:F2588"/>
    <mergeCell ref="E2589:F2589"/>
    <mergeCell ref="E2590:F2590"/>
    <mergeCell ref="E2591:F2591"/>
    <mergeCell ref="E2570:F2570"/>
    <mergeCell ref="E2571:F2571"/>
    <mergeCell ref="E2572:F2572"/>
    <mergeCell ref="E2573:F2573"/>
    <mergeCell ref="E2574:F2574"/>
    <mergeCell ref="H2520:I2520"/>
    <mergeCell ref="E2523:F2523"/>
    <mergeCell ref="E2524:F2524"/>
    <mergeCell ref="E2525:F2525"/>
    <mergeCell ref="H2529:I2529"/>
    <mergeCell ref="F2532:G2532"/>
    <mergeCell ref="E2533:F2533"/>
    <mergeCell ref="E2534:F2534"/>
    <mergeCell ref="E2535:F2535"/>
    <mergeCell ref="H2540:I2540"/>
    <mergeCell ref="E2538:F2538"/>
    <mergeCell ref="E2517:F2517"/>
    <mergeCell ref="E2518:F2518"/>
    <mergeCell ref="E2526:F2526"/>
    <mergeCell ref="E2508:F2508"/>
    <mergeCell ref="E2509:F2509"/>
    <mergeCell ref="E2545:F2545"/>
    <mergeCell ref="E2486:F2486"/>
    <mergeCell ref="E2487:F2487"/>
    <mergeCell ref="H2491:I2491"/>
    <mergeCell ref="F2494:G2494"/>
    <mergeCell ref="E2495:F2495"/>
    <mergeCell ref="E2496:F2496"/>
    <mergeCell ref="E2497:F2497"/>
    <mergeCell ref="H2502:I2502"/>
    <mergeCell ref="E2499:F2499"/>
    <mergeCell ref="E2500:F2500"/>
    <mergeCell ref="E2505:F2505"/>
    <mergeCell ref="E2506:F2506"/>
    <mergeCell ref="E2507:F2507"/>
    <mergeCell ref="H2511:I2511"/>
    <mergeCell ref="E2514:F2514"/>
    <mergeCell ref="E2515:F2515"/>
    <mergeCell ref="E2516:F2516"/>
    <mergeCell ref="H2337:I2337"/>
    <mergeCell ref="E2340:F2340"/>
    <mergeCell ref="E2341:F2341"/>
    <mergeCell ref="E2342:F2342"/>
    <mergeCell ref="H2352:I2352"/>
    <mergeCell ref="E2355:F2355"/>
    <mergeCell ref="E2356:F2356"/>
    <mergeCell ref="E2357:F2357"/>
    <mergeCell ref="H2375:I2375"/>
    <mergeCell ref="E2378:F2378"/>
    <mergeCell ref="E2379:F2379"/>
    <mergeCell ref="E2380:F2380"/>
    <mergeCell ref="H2386:I2386"/>
    <mergeCell ref="E2389:F2389"/>
    <mergeCell ref="E2390:F2390"/>
    <mergeCell ref="E2335:F2335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8:F2358"/>
    <mergeCell ref="E2359:F2359"/>
    <mergeCell ref="E2360:F2360"/>
    <mergeCell ref="E2361:F2361"/>
    <mergeCell ref="E2362:F2362"/>
    <mergeCell ref="E2363:F2363"/>
    <mergeCell ref="E2364:F2364"/>
    <mergeCell ref="E2365:F2365"/>
    <mergeCell ref="H2264:I2264"/>
    <mergeCell ref="E2267:F2267"/>
    <mergeCell ref="E2268:F2268"/>
    <mergeCell ref="E2269:F2269"/>
    <mergeCell ref="H2275:I2275"/>
    <mergeCell ref="E2278:F2278"/>
    <mergeCell ref="E2279:F2279"/>
    <mergeCell ref="E2280:F2280"/>
    <mergeCell ref="H2286:I2286"/>
    <mergeCell ref="E2289:F2289"/>
    <mergeCell ref="E2290:F2290"/>
    <mergeCell ref="E2291:F2291"/>
    <mergeCell ref="H2301:I2301"/>
    <mergeCell ref="F2304:G2304"/>
    <mergeCell ref="E2305:F2305"/>
    <mergeCell ref="E2306:F2306"/>
    <mergeCell ref="E2284:F2284"/>
    <mergeCell ref="E2292:F2292"/>
    <mergeCell ref="E2293:F2293"/>
    <mergeCell ref="E2294:F2294"/>
    <mergeCell ref="E2295:F2295"/>
    <mergeCell ref="E2296:F2296"/>
    <mergeCell ref="E2297:F2297"/>
    <mergeCell ref="E2298:F2298"/>
    <mergeCell ref="E2299:F2299"/>
    <mergeCell ref="H2217:I2217"/>
    <mergeCell ref="E2220:F2220"/>
    <mergeCell ref="E2221:F2221"/>
    <mergeCell ref="E2222:F2222"/>
    <mergeCell ref="H2232:I2232"/>
    <mergeCell ref="F2235:G2235"/>
    <mergeCell ref="E2236:F2236"/>
    <mergeCell ref="E2237:F2237"/>
    <mergeCell ref="E2238:F2238"/>
    <mergeCell ref="H2243:I2243"/>
    <mergeCell ref="E2246:F2246"/>
    <mergeCell ref="E2247:F2247"/>
    <mergeCell ref="E2248:F2248"/>
    <mergeCell ref="H2253:I2253"/>
    <mergeCell ref="E2256:F2256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E2214:F2214"/>
    <mergeCell ref="E2215:F2215"/>
    <mergeCell ref="E2223:F2223"/>
    <mergeCell ref="H2022:I2022"/>
    <mergeCell ref="E2025:F2025"/>
    <mergeCell ref="E2026:F2026"/>
    <mergeCell ref="E2027:F2027"/>
    <mergeCell ref="H2033:I2033"/>
    <mergeCell ref="E2036:F2036"/>
    <mergeCell ref="E2037:F2037"/>
    <mergeCell ref="E2038:F2038"/>
    <mergeCell ref="H2048:I2048"/>
    <mergeCell ref="E2051:F2051"/>
    <mergeCell ref="E2052:F2052"/>
    <mergeCell ref="E2053:F2053"/>
    <mergeCell ref="H2059:I2059"/>
    <mergeCell ref="E2062:F2062"/>
    <mergeCell ref="E2063:F2063"/>
    <mergeCell ref="E2019:F2019"/>
    <mergeCell ref="E2020:F2020"/>
    <mergeCell ref="E2028:F2028"/>
    <mergeCell ref="E2029:F2029"/>
    <mergeCell ref="E2030:F2030"/>
    <mergeCell ref="E2031:F2031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54:F2054"/>
    <mergeCell ref="E2055:F2055"/>
    <mergeCell ref="E2056:F2056"/>
    <mergeCell ref="E1944:F1944"/>
    <mergeCell ref="E1945:F1945"/>
    <mergeCell ref="H1953:I1953"/>
    <mergeCell ref="E1956:F1956"/>
    <mergeCell ref="E1957:F1957"/>
    <mergeCell ref="E1958:F1958"/>
    <mergeCell ref="H1964:I1964"/>
    <mergeCell ref="E1967:F1967"/>
    <mergeCell ref="E1968:F1968"/>
    <mergeCell ref="E1924:F1924"/>
    <mergeCell ref="E1948:F1948"/>
    <mergeCell ref="E1949:F1949"/>
    <mergeCell ref="E1950:F1950"/>
    <mergeCell ref="E1951:F1951"/>
    <mergeCell ref="E1959:F1959"/>
    <mergeCell ref="E1960:F1960"/>
    <mergeCell ref="E1961:F1961"/>
    <mergeCell ref="E1962:F1962"/>
    <mergeCell ref="E1937:F1937"/>
    <mergeCell ref="E1938:F1938"/>
    <mergeCell ref="E1946:F1946"/>
    <mergeCell ref="E1947:F1947"/>
    <mergeCell ref="H1940:I1940"/>
    <mergeCell ref="E1943:F1943"/>
    <mergeCell ref="H1848:I1848"/>
    <mergeCell ref="E1851:F1851"/>
    <mergeCell ref="E1882:F1882"/>
    <mergeCell ref="E1883:F1883"/>
    <mergeCell ref="H1888:I1888"/>
    <mergeCell ref="E1891:F1891"/>
    <mergeCell ref="E1892:F1892"/>
    <mergeCell ref="E1893:F1893"/>
    <mergeCell ref="H1897:I1897"/>
    <mergeCell ref="F1900:G1900"/>
    <mergeCell ref="E1901:F1901"/>
    <mergeCell ref="E1902:F1902"/>
    <mergeCell ref="E1903:F1903"/>
    <mergeCell ref="H1908:I1908"/>
    <mergeCell ref="E1911:F1911"/>
    <mergeCell ref="E1912:F1912"/>
    <mergeCell ref="E1913:F1913"/>
    <mergeCell ref="E1906:F1906"/>
    <mergeCell ref="E1854:F1854"/>
    <mergeCell ref="E1855:F1855"/>
    <mergeCell ref="E1856:F1856"/>
    <mergeCell ref="E1864:F1864"/>
    <mergeCell ref="E1865:F1865"/>
    <mergeCell ref="E1866:F1866"/>
    <mergeCell ref="E1874:F1874"/>
    <mergeCell ref="E1875:F1875"/>
    <mergeCell ref="E1852:F1852"/>
    <mergeCell ref="E1853:F1853"/>
    <mergeCell ref="H1858:I1858"/>
    <mergeCell ref="E1861:F1861"/>
    <mergeCell ref="E1862:F1862"/>
    <mergeCell ref="E1863:F1863"/>
    <mergeCell ref="H1828:I1828"/>
    <mergeCell ref="E1831:F1831"/>
    <mergeCell ref="E1832:F1832"/>
    <mergeCell ref="E1833:F1833"/>
    <mergeCell ref="E1606:F1606"/>
    <mergeCell ref="H1611:I1611"/>
    <mergeCell ref="E1614:F1614"/>
    <mergeCell ref="E1615:F1615"/>
    <mergeCell ref="E1616:F1616"/>
    <mergeCell ref="H1621:I1621"/>
    <mergeCell ref="E1627:F1627"/>
    <mergeCell ref="E1628:F1628"/>
    <mergeCell ref="E1629:F1629"/>
    <mergeCell ref="E1630:F1630"/>
    <mergeCell ref="E1631:F1631"/>
    <mergeCell ref="E1597:F1597"/>
    <mergeCell ref="H1669:I1669"/>
    <mergeCell ref="E1672:F1672"/>
    <mergeCell ref="E1673:F1673"/>
    <mergeCell ref="E1550:F1550"/>
    <mergeCell ref="E1531:F1531"/>
    <mergeCell ref="E1539:F1539"/>
    <mergeCell ref="E1540:F1540"/>
    <mergeCell ref="E1541:F1541"/>
    <mergeCell ref="E1542:F1542"/>
    <mergeCell ref="E1543:F1543"/>
    <mergeCell ref="H1566:I1566"/>
    <mergeCell ref="E1569:F1569"/>
    <mergeCell ref="E1570:F1570"/>
    <mergeCell ref="E1571:F1571"/>
    <mergeCell ref="H1581:I1581"/>
    <mergeCell ref="E1584:F1584"/>
    <mergeCell ref="E1585:F1585"/>
    <mergeCell ref="E1586:F1586"/>
    <mergeCell ref="H1591:I1591"/>
    <mergeCell ref="E1594:F1594"/>
    <mergeCell ref="E1551:F1551"/>
    <mergeCell ref="E1552:F1552"/>
    <mergeCell ref="E1553:F1553"/>
    <mergeCell ref="E1587:F1587"/>
    <mergeCell ref="E1588:F1588"/>
    <mergeCell ref="E1589:F1589"/>
    <mergeCell ref="E1554:F1554"/>
    <mergeCell ref="E1562:F1562"/>
    <mergeCell ref="E1563:F1563"/>
    <mergeCell ref="E1564:F1564"/>
    <mergeCell ref="E1572:F1572"/>
    <mergeCell ref="E1573:F1573"/>
    <mergeCell ref="E1574:F1574"/>
    <mergeCell ref="E1575:F1575"/>
    <mergeCell ref="E1576:F1576"/>
    <mergeCell ref="E1512:F1512"/>
    <mergeCell ref="E1514:F1514"/>
    <mergeCell ref="H1517:I1517"/>
    <mergeCell ref="E1520:F1520"/>
    <mergeCell ref="E1521:F1521"/>
    <mergeCell ref="E1522:F1522"/>
    <mergeCell ref="H1525:I1525"/>
    <mergeCell ref="E1528:F1528"/>
    <mergeCell ref="E1529:F1529"/>
    <mergeCell ref="E1530:F1530"/>
    <mergeCell ref="H1533:I1533"/>
    <mergeCell ref="E1536:F1536"/>
    <mergeCell ref="E1537:F1537"/>
    <mergeCell ref="E1538:F1538"/>
    <mergeCell ref="H1545:I1545"/>
    <mergeCell ref="E1548:F1548"/>
    <mergeCell ref="E1549:F1549"/>
    <mergeCell ref="H1271:I1271"/>
    <mergeCell ref="E1274:F1274"/>
    <mergeCell ref="E1246:F1246"/>
    <mergeCell ref="E1247:F1247"/>
    <mergeCell ref="E1248:F1248"/>
    <mergeCell ref="E1249:F1249"/>
    <mergeCell ref="E1257:F1257"/>
    <mergeCell ref="E1258:F1258"/>
    <mergeCell ref="E1259:F1259"/>
    <mergeCell ref="E1477:F1477"/>
    <mergeCell ref="E1478:F1478"/>
    <mergeCell ref="H1484:I1484"/>
    <mergeCell ref="F1487:G1487"/>
    <mergeCell ref="E1488:F1488"/>
    <mergeCell ref="E1489:F1489"/>
    <mergeCell ref="E1490:F1490"/>
    <mergeCell ref="H1493:I1493"/>
    <mergeCell ref="E1287:F1287"/>
    <mergeCell ref="E1288:F1288"/>
    <mergeCell ref="E1289:F1289"/>
    <mergeCell ref="E1297:F1297"/>
    <mergeCell ref="E1298:F1298"/>
    <mergeCell ref="E1299:F1299"/>
    <mergeCell ref="E1300:F1300"/>
    <mergeCell ref="E1308:F1308"/>
    <mergeCell ref="E1284:F1284"/>
    <mergeCell ref="E1285:F1285"/>
    <mergeCell ref="E1286:F1286"/>
    <mergeCell ref="H1291:I1291"/>
    <mergeCell ref="E1294:F1294"/>
    <mergeCell ref="E1295:F1295"/>
    <mergeCell ref="E1296:F1296"/>
    <mergeCell ref="E1180:F1180"/>
    <mergeCell ref="H1185:I1185"/>
    <mergeCell ref="E1188:F1188"/>
    <mergeCell ref="E1189:F1189"/>
    <mergeCell ref="E1190:F1190"/>
    <mergeCell ref="H1194:I1194"/>
    <mergeCell ref="E1197:F1197"/>
    <mergeCell ref="E1198:F1198"/>
    <mergeCell ref="E1199:F1199"/>
    <mergeCell ref="H1203:I1203"/>
    <mergeCell ref="F1206:G1206"/>
    <mergeCell ref="F1207:G1207"/>
    <mergeCell ref="E1208:F1208"/>
    <mergeCell ref="E1209:F1209"/>
    <mergeCell ref="E1210:F1210"/>
    <mergeCell ref="H1219:I1219"/>
    <mergeCell ref="E1222:F1222"/>
    <mergeCell ref="E1181:F1181"/>
    <mergeCell ref="E1182:F1182"/>
    <mergeCell ref="E1183:F1183"/>
    <mergeCell ref="E1191:F1191"/>
    <mergeCell ref="E1192:F1192"/>
    <mergeCell ref="E1200:F1200"/>
    <mergeCell ref="E1201:F1201"/>
    <mergeCell ref="E1211:F1211"/>
    <mergeCell ref="E1212:F1212"/>
    <mergeCell ref="E1213:F1213"/>
    <mergeCell ref="E1214:F1214"/>
    <mergeCell ref="E1215:F1215"/>
    <mergeCell ref="E1216:F1216"/>
    <mergeCell ref="E1217:F1217"/>
    <mergeCell ref="E1142:F1142"/>
    <mergeCell ref="H1146:I1146"/>
    <mergeCell ref="E1149:F1149"/>
    <mergeCell ref="E1150:F1150"/>
    <mergeCell ref="E1151:F1151"/>
    <mergeCell ref="H1156:I1156"/>
    <mergeCell ref="E1159:F1159"/>
    <mergeCell ref="E1160:F1160"/>
    <mergeCell ref="E1161:F1161"/>
    <mergeCell ref="H1165:I1165"/>
    <mergeCell ref="E1168:F1168"/>
    <mergeCell ref="E1169:F1169"/>
    <mergeCell ref="E1170:F1170"/>
    <mergeCell ref="H1174:I1174"/>
    <mergeCell ref="F1177:G1177"/>
    <mergeCell ref="E1178:F1178"/>
    <mergeCell ref="E1179:F1179"/>
    <mergeCell ref="E1171:F1171"/>
    <mergeCell ref="E1172:F1172"/>
    <mergeCell ref="E1143:F1143"/>
    <mergeCell ref="E1144:F1144"/>
    <mergeCell ref="E1152:F1152"/>
    <mergeCell ref="E1153:F1153"/>
    <mergeCell ref="E1154:F1154"/>
    <mergeCell ref="E1162:F1162"/>
    <mergeCell ref="E1163:F1163"/>
    <mergeCell ref="E888:F888"/>
    <mergeCell ref="E889:F889"/>
    <mergeCell ref="E890:F890"/>
    <mergeCell ref="H898:I898"/>
    <mergeCell ref="E901:F901"/>
    <mergeCell ref="E902:F902"/>
    <mergeCell ref="E903:F903"/>
    <mergeCell ref="H917:I917"/>
    <mergeCell ref="E920:F920"/>
    <mergeCell ref="E921:F921"/>
    <mergeCell ref="E922:F922"/>
    <mergeCell ref="H928:I928"/>
    <mergeCell ref="E931:F931"/>
    <mergeCell ref="E932:F932"/>
    <mergeCell ref="E933:F933"/>
    <mergeCell ref="H937:I937"/>
    <mergeCell ref="F940:G940"/>
    <mergeCell ref="E923:F923"/>
    <mergeCell ref="E924:F924"/>
    <mergeCell ref="E925:F925"/>
    <mergeCell ref="E926:F926"/>
    <mergeCell ref="E934:F934"/>
    <mergeCell ref="E935:F935"/>
    <mergeCell ref="E909:F909"/>
    <mergeCell ref="E910:F910"/>
    <mergeCell ref="E801:F801"/>
    <mergeCell ref="E802:F802"/>
    <mergeCell ref="H811:I811"/>
    <mergeCell ref="E814:F814"/>
    <mergeCell ref="E815:F815"/>
    <mergeCell ref="E816:F816"/>
    <mergeCell ref="H829:I829"/>
    <mergeCell ref="E832:F832"/>
    <mergeCell ref="E833:F833"/>
    <mergeCell ref="E834:F834"/>
    <mergeCell ref="H847:I847"/>
    <mergeCell ref="E850:F850"/>
    <mergeCell ref="E851:F851"/>
    <mergeCell ref="E852:F852"/>
    <mergeCell ref="H861:I861"/>
    <mergeCell ref="E864:F864"/>
    <mergeCell ref="E865:F865"/>
    <mergeCell ref="E817:F817"/>
    <mergeCell ref="E818:F818"/>
    <mergeCell ref="E819:F819"/>
    <mergeCell ref="E820:F820"/>
    <mergeCell ref="E821:F821"/>
    <mergeCell ref="E822:F822"/>
    <mergeCell ref="E854:F854"/>
    <mergeCell ref="E855:F855"/>
    <mergeCell ref="E856:F856"/>
    <mergeCell ref="E857:F857"/>
    <mergeCell ref="E858:F858"/>
    <mergeCell ref="E859:F859"/>
    <mergeCell ref="E845:F845"/>
    <mergeCell ref="E803:F803"/>
    <mergeCell ref="E804:F804"/>
    <mergeCell ref="E753:F753"/>
    <mergeCell ref="E754:F754"/>
    <mergeCell ref="E755:F755"/>
    <mergeCell ref="H757:I757"/>
    <mergeCell ref="E760:F760"/>
    <mergeCell ref="E761:F761"/>
    <mergeCell ref="E762:F762"/>
    <mergeCell ref="H775:I775"/>
    <mergeCell ref="E778:F778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H619:I619"/>
    <mergeCell ref="F622:G622"/>
    <mergeCell ref="E623:F623"/>
    <mergeCell ref="E624:F624"/>
    <mergeCell ref="H631:I631"/>
    <mergeCell ref="E634:F634"/>
    <mergeCell ref="E635:F635"/>
    <mergeCell ref="H642:I642"/>
    <mergeCell ref="E645:F645"/>
    <mergeCell ref="E646:F646"/>
    <mergeCell ref="H653:I653"/>
    <mergeCell ref="E656:F656"/>
    <mergeCell ref="E657:F657"/>
    <mergeCell ref="H664:I664"/>
    <mergeCell ref="E667:F667"/>
    <mergeCell ref="E668:F668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39:F639"/>
    <mergeCell ref="E640:F640"/>
    <mergeCell ref="E647:F647"/>
    <mergeCell ref="E648:F648"/>
    <mergeCell ref="E649:F649"/>
    <mergeCell ref="E650:F650"/>
    <mergeCell ref="E651:F651"/>
    <mergeCell ref="E658:F658"/>
    <mergeCell ref="H543:I543"/>
    <mergeCell ref="E546:F546"/>
    <mergeCell ref="E547:F547"/>
    <mergeCell ref="H554:I554"/>
    <mergeCell ref="E557:F557"/>
    <mergeCell ref="E558:F558"/>
    <mergeCell ref="H566:I566"/>
    <mergeCell ref="E569:F569"/>
    <mergeCell ref="E570:F570"/>
    <mergeCell ref="H579:I579"/>
    <mergeCell ref="E582:F582"/>
    <mergeCell ref="E583:F583"/>
    <mergeCell ref="H590:I590"/>
    <mergeCell ref="F593:G593"/>
    <mergeCell ref="E594:F594"/>
    <mergeCell ref="E595:F595"/>
    <mergeCell ref="H605:I605"/>
    <mergeCell ref="E559:F559"/>
    <mergeCell ref="E560:F560"/>
    <mergeCell ref="E561:F561"/>
    <mergeCell ref="E562:F562"/>
    <mergeCell ref="E563:F563"/>
    <mergeCell ref="E564:F564"/>
    <mergeCell ref="E571:F571"/>
    <mergeCell ref="E572:F572"/>
    <mergeCell ref="E573:F573"/>
    <mergeCell ref="E574:F574"/>
    <mergeCell ref="E575:F575"/>
    <mergeCell ref="E602:F602"/>
    <mergeCell ref="E603:F603"/>
    <mergeCell ref="E576:F576"/>
    <mergeCell ref="E577:F577"/>
    <mergeCell ref="H478:I478"/>
    <mergeCell ref="E481:F481"/>
    <mergeCell ref="E482:F482"/>
    <mergeCell ref="H489:I489"/>
    <mergeCell ref="F492:G492"/>
    <mergeCell ref="E493:F493"/>
    <mergeCell ref="E494:F494"/>
    <mergeCell ref="H510:I510"/>
    <mergeCell ref="E513:F513"/>
    <mergeCell ref="E514:F514"/>
    <mergeCell ref="H521:I521"/>
    <mergeCell ref="E524:F524"/>
    <mergeCell ref="E525:F525"/>
    <mergeCell ref="H532:I532"/>
    <mergeCell ref="E535:F535"/>
    <mergeCell ref="E483:F483"/>
    <mergeCell ref="E484:F484"/>
    <mergeCell ref="E485:F485"/>
    <mergeCell ref="E486:F486"/>
    <mergeCell ref="E487:F487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406:I406"/>
    <mergeCell ref="F409:G409"/>
    <mergeCell ref="E410:F410"/>
    <mergeCell ref="E411:F411"/>
    <mergeCell ref="H418:I418"/>
    <mergeCell ref="E421:F421"/>
    <mergeCell ref="E422:F422"/>
    <mergeCell ref="H429:I429"/>
    <mergeCell ref="E432:F432"/>
    <mergeCell ref="E433:F433"/>
    <mergeCell ref="H440:I440"/>
    <mergeCell ref="E443:F443"/>
    <mergeCell ref="E444:F444"/>
    <mergeCell ref="H451:I451"/>
    <mergeCell ref="E454:F454"/>
    <mergeCell ref="E455:F455"/>
    <mergeCell ref="H465:I465"/>
    <mergeCell ref="E423:F423"/>
    <mergeCell ref="E424:F424"/>
    <mergeCell ref="E425:F425"/>
    <mergeCell ref="E426:F426"/>
    <mergeCell ref="E427:F427"/>
    <mergeCell ref="E434:F434"/>
    <mergeCell ref="E435:F435"/>
    <mergeCell ref="E436:F436"/>
    <mergeCell ref="E437:F437"/>
    <mergeCell ref="E438:F438"/>
    <mergeCell ref="H347:I347"/>
    <mergeCell ref="E350:F350"/>
    <mergeCell ref="E351:F351"/>
    <mergeCell ref="H358:I358"/>
    <mergeCell ref="E361:F361"/>
    <mergeCell ref="E362:F362"/>
    <mergeCell ref="H369:I369"/>
    <mergeCell ref="E372:F372"/>
    <mergeCell ref="E373:F373"/>
    <mergeCell ref="H382:I382"/>
    <mergeCell ref="E385:F385"/>
    <mergeCell ref="E386:F386"/>
    <mergeCell ref="H395:I395"/>
    <mergeCell ref="E398:F398"/>
    <mergeCell ref="E399:F399"/>
    <mergeCell ref="E375:F375"/>
    <mergeCell ref="E376:F376"/>
    <mergeCell ref="E377:F377"/>
    <mergeCell ref="E378:F378"/>
    <mergeCell ref="E379:F379"/>
    <mergeCell ref="E380:F380"/>
    <mergeCell ref="E387:F387"/>
    <mergeCell ref="E388:F388"/>
    <mergeCell ref="E389:F389"/>
    <mergeCell ref="E390:F390"/>
    <mergeCell ref="E391:F391"/>
    <mergeCell ref="E392:F392"/>
    <mergeCell ref="E393:F393"/>
    <mergeCell ref="H289:I289"/>
    <mergeCell ref="E292:F292"/>
    <mergeCell ref="E293:F293"/>
    <mergeCell ref="H301:I301"/>
    <mergeCell ref="F304:G304"/>
    <mergeCell ref="F305:G305"/>
    <mergeCell ref="E306:F306"/>
    <mergeCell ref="E307:F307"/>
    <mergeCell ref="H314:I314"/>
    <mergeCell ref="E317:F317"/>
    <mergeCell ref="E318:F318"/>
    <mergeCell ref="H325:I325"/>
    <mergeCell ref="E328:F328"/>
    <mergeCell ref="E329:F329"/>
    <mergeCell ref="H336:I336"/>
    <mergeCell ref="E283:F283"/>
    <mergeCell ref="E284:F284"/>
    <mergeCell ref="E285:F285"/>
    <mergeCell ref="E286:F286"/>
    <mergeCell ref="E287:F287"/>
    <mergeCell ref="E294:F294"/>
    <mergeCell ref="E295:F295"/>
    <mergeCell ref="E296:F296"/>
    <mergeCell ref="E297:F297"/>
    <mergeCell ref="E298:F298"/>
    <mergeCell ref="E299:F299"/>
    <mergeCell ref="E308:F308"/>
    <mergeCell ref="E309:F309"/>
    <mergeCell ref="E310:F310"/>
    <mergeCell ref="E311:F311"/>
    <mergeCell ref="H234:I234"/>
    <mergeCell ref="E237:F237"/>
    <mergeCell ref="E238:F238"/>
    <mergeCell ref="H245:I245"/>
    <mergeCell ref="E248:F248"/>
    <mergeCell ref="E249:F249"/>
    <mergeCell ref="H256:I256"/>
    <mergeCell ref="E259:F259"/>
    <mergeCell ref="E260:F260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10:F210"/>
    <mergeCell ref="E211:F211"/>
    <mergeCell ref="E212:F212"/>
    <mergeCell ref="E213:F213"/>
    <mergeCell ref="E214:F214"/>
    <mergeCell ref="E215:F215"/>
    <mergeCell ref="E216:F216"/>
    <mergeCell ref="E231:F231"/>
    <mergeCell ref="E232:F232"/>
    <mergeCell ref="E239:F239"/>
    <mergeCell ref="E240:F240"/>
    <mergeCell ref="E241:F241"/>
    <mergeCell ref="E242:F242"/>
    <mergeCell ref="E243:F243"/>
    <mergeCell ref="E250:F250"/>
    <mergeCell ref="H25:I25"/>
    <mergeCell ref="E28:F28"/>
    <mergeCell ref="E29:F29"/>
    <mergeCell ref="E30:F30"/>
    <mergeCell ref="E31:F31"/>
    <mergeCell ref="E32:F32"/>
    <mergeCell ref="E33:F33"/>
    <mergeCell ref="E34:F34"/>
    <mergeCell ref="E35:F35"/>
    <mergeCell ref="E192:F192"/>
    <mergeCell ref="E193:F193"/>
    <mergeCell ref="H205:I205"/>
    <mergeCell ref="E208:F208"/>
    <mergeCell ref="E209:F209"/>
    <mergeCell ref="H221:I221"/>
    <mergeCell ref="E224:F224"/>
    <mergeCell ref="E225:F225"/>
    <mergeCell ref="E100:F100"/>
    <mergeCell ref="E101:F101"/>
    <mergeCell ref="E59:F59"/>
    <mergeCell ref="E60:F60"/>
    <mergeCell ref="E61:F61"/>
    <mergeCell ref="E62:F62"/>
    <mergeCell ref="E63:F63"/>
    <mergeCell ref="H65:I65"/>
    <mergeCell ref="E68:F68"/>
    <mergeCell ref="E69:F69"/>
    <mergeCell ref="H71:I71"/>
    <mergeCell ref="E74:F74"/>
    <mergeCell ref="E75:F75"/>
    <mergeCell ref="H77:I77"/>
    <mergeCell ref="E80:F80"/>
    <mergeCell ref="E81:F81"/>
    <mergeCell ref="E82:F82"/>
    <mergeCell ref="E83:F83"/>
    <mergeCell ref="E84:F84"/>
    <mergeCell ref="E98:F98"/>
    <mergeCell ref="E99:F99"/>
    <mergeCell ref="E95:F95"/>
    <mergeCell ref="E96:F96"/>
    <mergeCell ref="E97:F97"/>
    <mergeCell ref="E102:F102"/>
    <mergeCell ref="H104:I104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H137:I137"/>
    <mergeCell ref="F140:G140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F173:G173"/>
    <mergeCell ref="E174:F174"/>
    <mergeCell ref="E175:F175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E187:F187"/>
    <mergeCell ref="H189:I189"/>
    <mergeCell ref="E194:F194"/>
    <mergeCell ref="E195:F195"/>
    <mergeCell ref="E217:F217"/>
    <mergeCell ref="E218:F218"/>
    <mergeCell ref="E219:F219"/>
    <mergeCell ref="E226:F226"/>
    <mergeCell ref="E227:F227"/>
    <mergeCell ref="E228:F228"/>
    <mergeCell ref="E229:F229"/>
    <mergeCell ref="E230:F230"/>
    <mergeCell ref="E251:F251"/>
    <mergeCell ref="E252:F252"/>
    <mergeCell ref="E253:F253"/>
    <mergeCell ref="E254:F254"/>
    <mergeCell ref="E261:F261"/>
    <mergeCell ref="E262:F262"/>
    <mergeCell ref="E263:F263"/>
    <mergeCell ref="E264:F264"/>
    <mergeCell ref="E265:F265"/>
    <mergeCell ref="E272:F272"/>
    <mergeCell ref="E273:F273"/>
    <mergeCell ref="E274:F274"/>
    <mergeCell ref="E275:F275"/>
    <mergeCell ref="E276:F276"/>
    <mergeCell ref="H267:I267"/>
    <mergeCell ref="E270:F270"/>
    <mergeCell ref="E271:F271"/>
    <mergeCell ref="H278:I278"/>
    <mergeCell ref="E312:F312"/>
    <mergeCell ref="E319:F319"/>
    <mergeCell ref="E320:F320"/>
    <mergeCell ref="E321:F321"/>
    <mergeCell ref="E322:F322"/>
    <mergeCell ref="E323:F323"/>
    <mergeCell ref="E355:F355"/>
    <mergeCell ref="E356:F356"/>
    <mergeCell ref="E363:F363"/>
    <mergeCell ref="E364:F364"/>
    <mergeCell ref="E365:F365"/>
    <mergeCell ref="E366:F366"/>
    <mergeCell ref="E367:F367"/>
    <mergeCell ref="E374:F374"/>
    <mergeCell ref="E330:F330"/>
    <mergeCell ref="E331:F331"/>
    <mergeCell ref="E332:F332"/>
    <mergeCell ref="E333:F333"/>
    <mergeCell ref="E334:F334"/>
    <mergeCell ref="E341:F341"/>
    <mergeCell ref="E342:F342"/>
    <mergeCell ref="E343:F343"/>
    <mergeCell ref="E344:F344"/>
    <mergeCell ref="E345:F345"/>
    <mergeCell ref="E352:F352"/>
    <mergeCell ref="E353:F353"/>
    <mergeCell ref="E354:F354"/>
    <mergeCell ref="E339:F339"/>
    <mergeCell ref="E340:F340"/>
    <mergeCell ref="E281:F281"/>
    <mergeCell ref="E282:F282"/>
    <mergeCell ref="E400:F400"/>
    <mergeCell ref="E401:F401"/>
    <mergeCell ref="E402:F402"/>
    <mergeCell ref="E403:F403"/>
    <mergeCell ref="E404:F404"/>
    <mergeCell ref="E412:F412"/>
    <mergeCell ref="E413:F413"/>
    <mergeCell ref="E414:F414"/>
    <mergeCell ref="E415:F415"/>
    <mergeCell ref="E416:F416"/>
    <mergeCell ref="E470:F470"/>
    <mergeCell ref="E471:F471"/>
    <mergeCell ref="E472:F472"/>
    <mergeCell ref="E473:F473"/>
    <mergeCell ref="E474:F474"/>
    <mergeCell ref="E475:F475"/>
    <mergeCell ref="E476:F476"/>
    <mergeCell ref="E445:F445"/>
    <mergeCell ref="E446:F446"/>
    <mergeCell ref="E447:F447"/>
    <mergeCell ref="E448:F448"/>
    <mergeCell ref="E449:F449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8:F468"/>
    <mergeCell ref="E469:F469"/>
    <mergeCell ref="E537:F537"/>
    <mergeCell ref="E538:F538"/>
    <mergeCell ref="E539:F539"/>
    <mergeCell ref="E540:F540"/>
    <mergeCell ref="E541:F541"/>
    <mergeCell ref="E548:F548"/>
    <mergeCell ref="E549:F549"/>
    <mergeCell ref="E550:F550"/>
    <mergeCell ref="E551:F551"/>
    <mergeCell ref="E552:F552"/>
    <mergeCell ref="E507:F507"/>
    <mergeCell ref="E508:F508"/>
    <mergeCell ref="E515:F515"/>
    <mergeCell ref="E516:F516"/>
    <mergeCell ref="E517:F517"/>
    <mergeCell ref="E518:F518"/>
    <mergeCell ref="E519:F519"/>
    <mergeCell ref="E526:F526"/>
    <mergeCell ref="E527:F527"/>
    <mergeCell ref="E528:F528"/>
    <mergeCell ref="E529:F529"/>
    <mergeCell ref="E536:F536"/>
    <mergeCell ref="E530:F530"/>
    <mergeCell ref="E584:F584"/>
    <mergeCell ref="E585:F585"/>
    <mergeCell ref="E586:F586"/>
    <mergeCell ref="E587:F587"/>
    <mergeCell ref="E588:F588"/>
    <mergeCell ref="E596:F596"/>
    <mergeCell ref="E597:F597"/>
    <mergeCell ref="E598:F598"/>
    <mergeCell ref="E608:F608"/>
    <mergeCell ref="E625:F625"/>
    <mergeCell ref="E626:F626"/>
    <mergeCell ref="E627:F627"/>
    <mergeCell ref="E628:F628"/>
    <mergeCell ref="E629:F629"/>
    <mergeCell ref="E636:F636"/>
    <mergeCell ref="E637:F637"/>
    <mergeCell ref="E638:F638"/>
    <mergeCell ref="E599:F599"/>
    <mergeCell ref="E600:F600"/>
    <mergeCell ref="E601:F601"/>
    <mergeCell ref="E609:F609"/>
    <mergeCell ref="E659:F659"/>
    <mergeCell ref="E660:F660"/>
    <mergeCell ref="E661:F661"/>
    <mergeCell ref="E662:F662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E690:F690"/>
    <mergeCell ref="E691:F691"/>
    <mergeCell ref="E692:F692"/>
    <mergeCell ref="E693:F693"/>
    <mergeCell ref="E694:F694"/>
    <mergeCell ref="E695:F695"/>
    <mergeCell ref="E702:F702"/>
    <mergeCell ref="E703:F703"/>
    <mergeCell ref="E704:F704"/>
    <mergeCell ref="E705:F705"/>
    <mergeCell ref="E706:F706"/>
    <mergeCell ref="E707:F707"/>
    <mergeCell ref="F687:G687"/>
    <mergeCell ref="E688:F688"/>
    <mergeCell ref="E689:F689"/>
    <mergeCell ref="H697:I697"/>
    <mergeCell ref="E700:F700"/>
    <mergeCell ref="E701:F701"/>
    <mergeCell ref="E715:F715"/>
    <mergeCell ref="E716:F716"/>
    <mergeCell ref="E724:F724"/>
    <mergeCell ref="E725:F725"/>
    <mergeCell ref="E726:F726"/>
    <mergeCell ref="H709:I709"/>
    <mergeCell ref="E712:F712"/>
    <mergeCell ref="E713:F713"/>
    <mergeCell ref="E714:F714"/>
    <mergeCell ref="H718:I718"/>
    <mergeCell ref="E721:F721"/>
    <mergeCell ref="E722:F722"/>
    <mergeCell ref="E723:F723"/>
    <mergeCell ref="H728:I728"/>
    <mergeCell ref="F731:G731"/>
    <mergeCell ref="E763:F763"/>
    <mergeCell ref="E764:F764"/>
    <mergeCell ref="E735:F735"/>
    <mergeCell ref="E736:F736"/>
    <mergeCell ref="E737:F737"/>
    <mergeCell ref="E745:F745"/>
    <mergeCell ref="E746:F746"/>
    <mergeCell ref="E747:F747"/>
    <mergeCell ref="E748:F748"/>
    <mergeCell ref="E732:F732"/>
    <mergeCell ref="E733:F733"/>
    <mergeCell ref="E734:F734"/>
    <mergeCell ref="H739:I739"/>
    <mergeCell ref="E742:F742"/>
    <mergeCell ref="E743:F743"/>
    <mergeCell ref="E744:F744"/>
    <mergeCell ref="H750:I750"/>
    <mergeCell ref="E781:F781"/>
    <mergeCell ref="E782:F782"/>
    <mergeCell ref="E783:F783"/>
    <mergeCell ref="E791:F791"/>
    <mergeCell ref="E792:F792"/>
    <mergeCell ref="E793:F793"/>
    <mergeCell ref="E794:F794"/>
    <mergeCell ref="E795:F795"/>
    <mergeCell ref="E779:F779"/>
    <mergeCell ref="E780:F780"/>
    <mergeCell ref="H785:I785"/>
    <mergeCell ref="E788:F788"/>
    <mergeCell ref="E789:F789"/>
    <mergeCell ref="E790:F790"/>
    <mergeCell ref="H797:I797"/>
    <mergeCell ref="E800:F800"/>
    <mergeCell ref="E853:F853"/>
    <mergeCell ref="E823:F823"/>
    <mergeCell ref="E824:F824"/>
    <mergeCell ref="E825:F825"/>
    <mergeCell ref="E826:F826"/>
    <mergeCell ref="E827:F827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67:F867"/>
    <mergeCell ref="E868:F868"/>
    <mergeCell ref="E869:F869"/>
    <mergeCell ref="E870:F870"/>
    <mergeCell ref="E879:F879"/>
    <mergeCell ref="E880:F880"/>
    <mergeCell ref="E881:F881"/>
    <mergeCell ref="E882:F882"/>
    <mergeCell ref="E883:F883"/>
    <mergeCell ref="E866:F866"/>
    <mergeCell ref="H872:I872"/>
    <mergeCell ref="F875:G875"/>
    <mergeCell ref="E876:F876"/>
    <mergeCell ref="E877:F877"/>
    <mergeCell ref="E878:F878"/>
    <mergeCell ref="H885:I885"/>
    <mergeCell ref="E915:F915"/>
    <mergeCell ref="E891:F891"/>
    <mergeCell ref="E892:F892"/>
    <mergeCell ref="E893:F893"/>
    <mergeCell ref="E894:F894"/>
    <mergeCell ref="E895:F895"/>
    <mergeCell ref="E896:F896"/>
    <mergeCell ref="E904:F904"/>
    <mergeCell ref="E905:F905"/>
    <mergeCell ref="E906:F906"/>
    <mergeCell ref="E907:F907"/>
    <mergeCell ref="E908:F908"/>
    <mergeCell ref="E911:F911"/>
    <mergeCell ref="E912:F912"/>
    <mergeCell ref="E913:F913"/>
    <mergeCell ref="E914:F914"/>
    <mergeCell ref="E944:F944"/>
    <mergeCell ref="E945:F945"/>
    <mergeCell ref="E953:F953"/>
    <mergeCell ref="E954:F954"/>
    <mergeCell ref="E941:F941"/>
    <mergeCell ref="E942:F942"/>
    <mergeCell ref="E943:F943"/>
    <mergeCell ref="H947:I947"/>
    <mergeCell ref="E950:F950"/>
    <mergeCell ref="E951:F951"/>
    <mergeCell ref="E952:F952"/>
    <mergeCell ref="E962:F962"/>
    <mergeCell ref="E963:F963"/>
    <mergeCell ref="E971:F971"/>
    <mergeCell ref="E972:F972"/>
    <mergeCell ref="E980:F980"/>
    <mergeCell ref="H956:I956"/>
    <mergeCell ref="E959:F959"/>
    <mergeCell ref="E960:F960"/>
    <mergeCell ref="E961:F961"/>
    <mergeCell ref="H965:I965"/>
    <mergeCell ref="E968:F968"/>
    <mergeCell ref="E969:F969"/>
    <mergeCell ref="E970:F970"/>
    <mergeCell ref="H974:I974"/>
    <mergeCell ref="E977:F977"/>
    <mergeCell ref="E978:F978"/>
    <mergeCell ref="E979:F979"/>
    <mergeCell ref="E981:F981"/>
    <mergeCell ref="E989:F989"/>
    <mergeCell ref="E990:F990"/>
    <mergeCell ref="E991:F991"/>
    <mergeCell ref="E992:F992"/>
    <mergeCell ref="E993:F993"/>
    <mergeCell ref="E994:F994"/>
    <mergeCell ref="E1003:F1003"/>
    <mergeCell ref="H983:I983"/>
    <mergeCell ref="E986:F986"/>
    <mergeCell ref="E987:F987"/>
    <mergeCell ref="E988:F988"/>
    <mergeCell ref="H996:I996"/>
    <mergeCell ref="F999:G999"/>
    <mergeCell ref="E1000:F1000"/>
    <mergeCell ref="E1001:F1001"/>
    <mergeCell ref="E1002:F1002"/>
    <mergeCell ref="E1004:F1004"/>
    <mergeCell ref="E1005:F1005"/>
    <mergeCell ref="E1006:F1006"/>
    <mergeCell ref="E1014:F1014"/>
    <mergeCell ref="E1015:F1015"/>
    <mergeCell ref="E1016:F1016"/>
    <mergeCell ref="E1017:F1017"/>
    <mergeCell ref="E1025:F1025"/>
    <mergeCell ref="E1026:F1026"/>
    <mergeCell ref="H1008:I1008"/>
    <mergeCell ref="E1011:F1011"/>
    <mergeCell ref="E1012:F1012"/>
    <mergeCell ref="E1013:F1013"/>
    <mergeCell ref="H1019:I1019"/>
    <mergeCell ref="E1022:F1022"/>
    <mergeCell ref="E1023:F1023"/>
    <mergeCell ref="E1024:F1024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42:F1042"/>
    <mergeCell ref="E1043:F1043"/>
    <mergeCell ref="E1044:F1044"/>
    <mergeCell ref="H1036:I1036"/>
    <mergeCell ref="E1039:F1039"/>
    <mergeCell ref="E1040:F1040"/>
    <mergeCell ref="E1041:F1041"/>
    <mergeCell ref="H1046:I1046"/>
    <mergeCell ref="E1052:F1052"/>
    <mergeCell ref="E1053:F1053"/>
    <mergeCell ref="E1054:F1054"/>
    <mergeCell ref="E1055:F1055"/>
    <mergeCell ref="E1063:F1063"/>
    <mergeCell ref="E1064:F1064"/>
    <mergeCell ref="E1065:F1065"/>
    <mergeCell ref="E1066:F1066"/>
    <mergeCell ref="E1049:F1049"/>
    <mergeCell ref="E1050:F1050"/>
    <mergeCell ref="E1051:F1051"/>
    <mergeCell ref="H1057:I1057"/>
    <mergeCell ref="E1060:F1060"/>
    <mergeCell ref="E1061:F1061"/>
    <mergeCell ref="E1062:F1062"/>
    <mergeCell ref="H1068:I1068"/>
    <mergeCell ref="E1074:F1074"/>
    <mergeCell ref="E1075:F1075"/>
    <mergeCell ref="E1076:F1076"/>
    <mergeCell ref="E1077:F1077"/>
    <mergeCell ref="E1085:F1085"/>
    <mergeCell ref="E1086:F1086"/>
    <mergeCell ref="E1094:F1094"/>
    <mergeCell ref="E1095:F1095"/>
    <mergeCell ref="E1071:F1071"/>
    <mergeCell ref="E1072:F1072"/>
    <mergeCell ref="E1073:F1073"/>
    <mergeCell ref="H1079:I1079"/>
    <mergeCell ref="E1082:F1082"/>
    <mergeCell ref="E1083:F1083"/>
    <mergeCell ref="E1084:F1084"/>
    <mergeCell ref="H1088:I1088"/>
    <mergeCell ref="E1091:F1091"/>
    <mergeCell ref="E1092:F1092"/>
    <mergeCell ref="E1093:F1093"/>
    <mergeCell ref="E1096:F1096"/>
    <mergeCell ref="E1097:F1097"/>
    <mergeCell ref="E1098:F1098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H1100:I1100"/>
    <mergeCell ref="E1103:F1103"/>
    <mergeCell ref="E1104:F1104"/>
    <mergeCell ref="E1105:F1105"/>
    <mergeCell ref="H1115:I1115"/>
    <mergeCell ref="E1121:F1121"/>
    <mergeCell ref="E1122:F1122"/>
    <mergeCell ref="E1123:F1123"/>
    <mergeCell ref="E1124:F1124"/>
    <mergeCell ref="E1132:F1132"/>
    <mergeCell ref="E1133:F1133"/>
    <mergeCell ref="E1118:F1118"/>
    <mergeCell ref="E1119:F1119"/>
    <mergeCell ref="E1120:F1120"/>
    <mergeCell ref="H1126:I1126"/>
    <mergeCell ref="E1129:F1129"/>
    <mergeCell ref="E1130:F1130"/>
    <mergeCell ref="E1131:F1131"/>
    <mergeCell ref="H1135:I1135"/>
    <mergeCell ref="F1138:G1138"/>
    <mergeCell ref="F1139:G1139"/>
    <mergeCell ref="E1140:F1140"/>
    <mergeCell ref="E1141:F1141"/>
    <mergeCell ref="E1225:F1225"/>
    <mergeCell ref="E1226:F1226"/>
    <mergeCell ref="E1227:F1227"/>
    <mergeCell ref="E1235:F1235"/>
    <mergeCell ref="E1236:F1236"/>
    <mergeCell ref="E1223:F1223"/>
    <mergeCell ref="E1224:F1224"/>
    <mergeCell ref="H1229:I1229"/>
    <mergeCell ref="E1267:F1267"/>
    <mergeCell ref="E1268:F1268"/>
    <mergeCell ref="E1269:F1269"/>
    <mergeCell ref="E1277:F1277"/>
    <mergeCell ref="E1278:F1278"/>
    <mergeCell ref="E1279:F1279"/>
    <mergeCell ref="E1275:F1275"/>
    <mergeCell ref="E1276:F1276"/>
    <mergeCell ref="H1281:I1281"/>
    <mergeCell ref="E1232:F1232"/>
    <mergeCell ref="E1233:F1233"/>
    <mergeCell ref="E1234:F1234"/>
    <mergeCell ref="H1240:I1240"/>
    <mergeCell ref="E1243:F1243"/>
    <mergeCell ref="E1244:F1244"/>
    <mergeCell ref="E1245:F1245"/>
    <mergeCell ref="H1251:I1251"/>
    <mergeCell ref="E1254:F1254"/>
    <mergeCell ref="E1255:F1255"/>
    <mergeCell ref="E1256:F1256"/>
    <mergeCell ref="H1261:I1261"/>
    <mergeCell ref="E1264:F1264"/>
    <mergeCell ref="E1265:F1265"/>
    <mergeCell ref="E1266:F1266"/>
    <mergeCell ref="H1302:I1302"/>
    <mergeCell ref="E1305:F1305"/>
    <mergeCell ref="E1306:F1306"/>
    <mergeCell ref="E1307:F1307"/>
    <mergeCell ref="E1309:F1309"/>
    <mergeCell ref="E1310:F1310"/>
    <mergeCell ref="E1311:F1311"/>
    <mergeCell ref="E1320:F1320"/>
    <mergeCell ref="E1321:F1321"/>
    <mergeCell ref="E1322:F1322"/>
    <mergeCell ref="E1330:F1330"/>
    <mergeCell ref="E1331:F1331"/>
    <mergeCell ref="H1313:I1313"/>
    <mergeCell ref="F1316:G1316"/>
    <mergeCell ref="E1317:F1317"/>
    <mergeCell ref="E1318:F1318"/>
    <mergeCell ref="E1319:F1319"/>
    <mergeCell ref="H1324:I1324"/>
    <mergeCell ref="E1327:F1327"/>
    <mergeCell ref="E1328:F1328"/>
    <mergeCell ref="E1329:F1329"/>
    <mergeCell ref="E1332:F1332"/>
    <mergeCell ref="E1340:F1340"/>
    <mergeCell ref="E1341:F1341"/>
    <mergeCell ref="E1349:F1349"/>
    <mergeCell ref="E1350:F1350"/>
    <mergeCell ref="E1351:F1351"/>
    <mergeCell ref="E1352:F1352"/>
    <mergeCell ref="E1353:F1353"/>
    <mergeCell ref="E1354:F1354"/>
    <mergeCell ref="H1334:I1334"/>
    <mergeCell ref="E1337:F1337"/>
    <mergeCell ref="E1338:F1338"/>
    <mergeCell ref="E1339:F1339"/>
    <mergeCell ref="H1343:I1343"/>
    <mergeCell ref="E1346:F1346"/>
    <mergeCell ref="E1347:F1347"/>
    <mergeCell ref="E1348:F1348"/>
    <mergeCell ref="E1362:F1362"/>
    <mergeCell ref="E1363:F1363"/>
    <mergeCell ref="E1371:F1371"/>
    <mergeCell ref="E1372:F1372"/>
    <mergeCell ref="E1380:F1380"/>
    <mergeCell ref="H1356:I1356"/>
    <mergeCell ref="E1359:F1359"/>
    <mergeCell ref="E1360:F1360"/>
    <mergeCell ref="E1361:F1361"/>
    <mergeCell ref="H1365:I1365"/>
    <mergeCell ref="E1368:F1368"/>
    <mergeCell ref="E1369:F1369"/>
    <mergeCell ref="E1370:F1370"/>
    <mergeCell ref="H1374:I1374"/>
    <mergeCell ref="E1377:F1377"/>
    <mergeCell ref="E1378:F1378"/>
    <mergeCell ref="E1379:F1379"/>
    <mergeCell ref="E1381:F1381"/>
    <mergeCell ref="E1382:F1382"/>
    <mergeCell ref="E1390:F1390"/>
    <mergeCell ref="E1391:F1391"/>
    <mergeCell ref="E1400:F1400"/>
    <mergeCell ref="E1401:F1401"/>
    <mergeCell ref="E1402:F1402"/>
    <mergeCell ref="H1384:I1384"/>
    <mergeCell ref="E1387:F1387"/>
    <mergeCell ref="E1388:F1388"/>
    <mergeCell ref="E1389:F1389"/>
    <mergeCell ref="H1393:I1393"/>
    <mergeCell ref="F1396:G1396"/>
    <mergeCell ref="E1397:F1397"/>
    <mergeCell ref="E1398:F1398"/>
    <mergeCell ref="E1399:F1399"/>
    <mergeCell ref="E1410:F1410"/>
    <mergeCell ref="E1411:F1411"/>
    <mergeCell ref="E1419:F1419"/>
    <mergeCell ref="E1420:F1420"/>
    <mergeCell ref="E1429:F1429"/>
    <mergeCell ref="H1404:I1404"/>
    <mergeCell ref="E1407:F1407"/>
    <mergeCell ref="E1408:F1408"/>
    <mergeCell ref="E1409:F1409"/>
    <mergeCell ref="H1413:I1413"/>
    <mergeCell ref="E1416:F1416"/>
    <mergeCell ref="E1417:F1417"/>
    <mergeCell ref="E1418:F1418"/>
    <mergeCell ref="H1422:I1422"/>
    <mergeCell ref="F1425:G1425"/>
    <mergeCell ref="E1426:F1426"/>
    <mergeCell ref="E1427:F1427"/>
    <mergeCell ref="E1428:F1428"/>
    <mergeCell ref="E1430:F1430"/>
    <mergeCell ref="E1431:F1431"/>
    <mergeCell ref="E1439:F1439"/>
    <mergeCell ref="E1440:F1440"/>
    <mergeCell ref="E1441:F1441"/>
    <mergeCell ref="E1449:F1449"/>
    <mergeCell ref="E1450:F1450"/>
    <mergeCell ref="E1451:F1451"/>
    <mergeCell ref="H1433:I1433"/>
    <mergeCell ref="E1436:F1436"/>
    <mergeCell ref="E1437:F1437"/>
    <mergeCell ref="E1438:F1438"/>
    <mergeCell ref="H1443:I1443"/>
    <mergeCell ref="E1446:F1446"/>
    <mergeCell ref="E1447:F1447"/>
    <mergeCell ref="E1448:F1448"/>
    <mergeCell ref="E1459:F1459"/>
    <mergeCell ref="E1460:F1460"/>
    <mergeCell ref="E1461:F1461"/>
    <mergeCell ref="E1469:F1469"/>
    <mergeCell ref="E1470:F1470"/>
    <mergeCell ref="E1471:F1471"/>
    <mergeCell ref="H1453:I1453"/>
    <mergeCell ref="E1456:F1456"/>
    <mergeCell ref="E1457:F1457"/>
    <mergeCell ref="E1458:F1458"/>
    <mergeCell ref="H1463:I1463"/>
    <mergeCell ref="E1466:F1466"/>
    <mergeCell ref="E1467:F1467"/>
    <mergeCell ref="E1468:F1468"/>
    <mergeCell ref="H1473:I1473"/>
    <mergeCell ref="E1476:F1476"/>
    <mergeCell ref="E1515:F1515"/>
    <mergeCell ref="E1523:F1523"/>
    <mergeCell ref="E1479:F1479"/>
    <mergeCell ref="E1480:F1480"/>
    <mergeCell ref="E1481:F1481"/>
    <mergeCell ref="E1482:F1482"/>
    <mergeCell ref="E1491:F1491"/>
    <mergeCell ref="E1499:F1499"/>
    <mergeCell ref="E1513:F1513"/>
    <mergeCell ref="E1496:F1496"/>
    <mergeCell ref="E1497:F1497"/>
    <mergeCell ref="E1498:F1498"/>
    <mergeCell ref="H1501:I1501"/>
    <mergeCell ref="E1504:F1504"/>
    <mergeCell ref="E1505:F1505"/>
    <mergeCell ref="E1506:F1506"/>
    <mergeCell ref="H1509:I1509"/>
    <mergeCell ref="H1556:I1556"/>
    <mergeCell ref="E1559:F1559"/>
    <mergeCell ref="E1560:F1560"/>
    <mergeCell ref="E1561:F1561"/>
    <mergeCell ref="E1595:F1595"/>
    <mergeCell ref="E1625:F1625"/>
    <mergeCell ref="E1626:F1626"/>
    <mergeCell ref="H1634:I1634"/>
    <mergeCell ref="E1637:F1637"/>
    <mergeCell ref="E1638:F1638"/>
    <mergeCell ref="E1639:F1639"/>
    <mergeCell ref="H1644:I1644"/>
    <mergeCell ref="E1650:F1650"/>
    <mergeCell ref="E1651:F1651"/>
    <mergeCell ref="E1652:F1652"/>
    <mergeCell ref="E1653:F1653"/>
    <mergeCell ref="E1654:F1654"/>
    <mergeCell ref="E1607:F1607"/>
    <mergeCell ref="E1608:F1608"/>
    <mergeCell ref="E1609:F1609"/>
    <mergeCell ref="E1617:F1617"/>
    <mergeCell ref="E1618:F1618"/>
    <mergeCell ref="E1619:F1619"/>
    <mergeCell ref="E1596:F1596"/>
    <mergeCell ref="H1599:I1599"/>
    <mergeCell ref="F1602:G1602"/>
    <mergeCell ref="F1603:G1603"/>
    <mergeCell ref="E1604:F1604"/>
    <mergeCell ref="E1605:F1605"/>
    <mergeCell ref="E1655:F1655"/>
    <mergeCell ref="E1663:F1663"/>
    <mergeCell ref="E1664:F1664"/>
    <mergeCell ref="E1665:F1665"/>
    <mergeCell ref="E1666:F1666"/>
    <mergeCell ref="E1667:F1667"/>
    <mergeCell ref="H1657:I1657"/>
    <mergeCell ref="E1660:F1660"/>
    <mergeCell ref="E1661:F1661"/>
    <mergeCell ref="E1662:F1662"/>
    <mergeCell ref="E1675:F1675"/>
    <mergeCell ref="E1676:F1676"/>
    <mergeCell ref="E1677:F1677"/>
    <mergeCell ref="E1678:F1678"/>
    <mergeCell ref="H1693:I1693"/>
    <mergeCell ref="E1696:F1696"/>
    <mergeCell ref="E1697:F1697"/>
    <mergeCell ref="E1679:F1679"/>
    <mergeCell ref="E1687:F1687"/>
    <mergeCell ref="E1688:F1688"/>
    <mergeCell ref="E1689:F1689"/>
    <mergeCell ref="E1690:F1690"/>
    <mergeCell ref="E1691:F1691"/>
    <mergeCell ref="H1717:I1717"/>
    <mergeCell ref="E1720:F1720"/>
    <mergeCell ref="E1721:F1721"/>
    <mergeCell ref="E1722:F1722"/>
    <mergeCell ref="E1674:F1674"/>
    <mergeCell ref="H1681:I1681"/>
    <mergeCell ref="E1684:F1684"/>
    <mergeCell ref="E1685:F1685"/>
    <mergeCell ref="E1686:F1686"/>
    <mergeCell ref="E1699:F1699"/>
    <mergeCell ref="E1700:F1700"/>
    <mergeCell ref="E1701:F1701"/>
    <mergeCell ref="E1698:F1698"/>
    <mergeCell ref="H1729:I1729"/>
    <mergeCell ref="E1732:F1732"/>
    <mergeCell ref="E1733:F1733"/>
    <mergeCell ref="E1734:F1734"/>
    <mergeCell ref="E1738:F1738"/>
    <mergeCell ref="E1739:F1739"/>
    <mergeCell ref="E1747:F1747"/>
    <mergeCell ref="E1702:F1702"/>
    <mergeCell ref="E1703:F1703"/>
    <mergeCell ref="E1711:F1711"/>
    <mergeCell ref="E1712:F1712"/>
    <mergeCell ref="E1713:F1713"/>
    <mergeCell ref="E1714:F1714"/>
    <mergeCell ref="H1741:I1741"/>
    <mergeCell ref="E1744:F1744"/>
    <mergeCell ref="E1745:F1745"/>
    <mergeCell ref="E1746:F1746"/>
    <mergeCell ref="H1705:I1705"/>
    <mergeCell ref="E1708:F1708"/>
    <mergeCell ref="E1709:F1709"/>
    <mergeCell ref="E1710:F1710"/>
    <mergeCell ref="E1715:F1715"/>
    <mergeCell ref="E1723:F1723"/>
    <mergeCell ref="E1724:F1724"/>
    <mergeCell ref="H1754:I1754"/>
    <mergeCell ref="E1757:F1757"/>
    <mergeCell ref="E1758:F1758"/>
    <mergeCell ref="E1759:F1759"/>
    <mergeCell ref="E1761:F1761"/>
    <mergeCell ref="E1762:F1762"/>
    <mergeCell ref="E1763:F1763"/>
    <mergeCell ref="E1725:F1725"/>
    <mergeCell ref="E1726:F1726"/>
    <mergeCell ref="E1727:F1727"/>
    <mergeCell ref="E1735:F1735"/>
    <mergeCell ref="E1736:F1736"/>
    <mergeCell ref="E1737:F1737"/>
    <mergeCell ref="E1797:F1797"/>
    <mergeCell ref="E1798:F1798"/>
    <mergeCell ref="E1799:F1799"/>
    <mergeCell ref="E1800:F1800"/>
    <mergeCell ref="E1764:F1764"/>
    <mergeCell ref="E1772:F1772"/>
    <mergeCell ref="E1773:F1773"/>
    <mergeCell ref="E1774:F1774"/>
    <mergeCell ref="E1775:F1775"/>
    <mergeCell ref="E1776:F1776"/>
    <mergeCell ref="H1766:I1766"/>
    <mergeCell ref="E1769:F1769"/>
    <mergeCell ref="E1770:F1770"/>
    <mergeCell ref="E1771:F1771"/>
    <mergeCell ref="H1778:I1778"/>
    <mergeCell ref="E1781:F1781"/>
    <mergeCell ref="E1782:F1782"/>
    <mergeCell ref="E1783:F1783"/>
    <mergeCell ref="H1790:I1790"/>
    <mergeCell ref="E1793:F1793"/>
    <mergeCell ref="E1794:F1794"/>
    <mergeCell ref="H1802:I1802"/>
    <mergeCell ref="E1834:F1834"/>
    <mergeCell ref="E1835:F1835"/>
    <mergeCell ref="E1836:F1836"/>
    <mergeCell ref="E1844:F1844"/>
    <mergeCell ref="E1845:F1845"/>
    <mergeCell ref="E1846:F1846"/>
    <mergeCell ref="E1808:F1808"/>
    <mergeCell ref="E1809:F1809"/>
    <mergeCell ref="E1810:F1810"/>
    <mergeCell ref="E1811:F1811"/>
    <mergeCell ref="E1812:F1812"/>
    <mergeCell ref="E1820:F1820"/>
    <mergeCell ref="E1821:F1821"/>
    <mergeCell ref="E1822:F1822"/>
    <mergeCell ref="E1823:F1823"/>
    <mergeCell ref="E1824:F1824"/>
    <mergeCell ref="E1825:F1825"/>
    <mergeCell ref="E1826:F1826"/>
    <mergeCell ref="H1838:I1838"/>
    <mergeCell ref="E1841:F1841"/>
    <mergeCell ref="E1842:F1842"/>
    <mergeCell ref="E1843:F1843"/>
    <mergeCell ref="E1805:F1805"/>
    <mergeCell ref="E1806:F1806"/>
    <mergeCell ref="E1807:F1807"/>
    <mergeCell ref="H1814:I1814"/>
    <mergeCell ref="E1817:F1817"/>
    <mergeCell ref="E1818:F1818"/>
    <mergeCell ref="E1819:F1819"/>
    <mergeCell ref="H1868:I1868"/>
    <mergeCell ref="E1871:F1871"/>
    <mergeCell ref="E1872:F1872"/>
    <mergeCell ref="E1873:F1873"/>
    <mergeCell ref="E1876:F1876"/>
    <mergeCell ref="E1884:F1884"/>
    <mergeCell ref="E1885:F1885"/>
    <mergeCell ref="E1886:F1886"/>
    <mergeCell ref="E1894:F1894"/>
    <mergeCell ref="E1895:F1895"/>
    <mergeCell ref="H1878:I1878"/>
    <mergeCell ref="E1881:F1881"/>
    <mergeCell ref="E1925:F1925"/>
    <mergeCell ref="E1926:F1926"/>
    <mergeCell ref="E1934:F1934"/>
    <mergeCell ref="E1935:F1935"/>
    <mergeCell ref="E1936:F1936"/>
    <mergeCell ref="E1904:F1904"/>
    <mergeCell ref="E1905:F1905"/>
    <mergeCell ref="H1918:I1918"/>
    <mergeCell ref="E1921:F1921"/>
    <mergeCell ref="E1914:F1914"/>
    <mergeCell ref="E1915:F1915"/>
    <mergeCell ref="E1916:F1916"/>
    <mergeCell ref="E1922:F1922"/>
    <mergeCell ref="E1923:F1923"/>
    <mergeCell ref="H1928:I1928"/>
    <mergeCell ref="E1931:F1931"/>
    <mergeCell ref="E1932:F1932"/>
    <mergeCell ref="E1933:F1933"/>
    <mergeCell ref="E1970:F1970"/>
    <mergeCell ref="E1969:F1969"/>
    <mergeCell ref="E1971:F1971"/>
    <mergeCell ref="E1972:F1972"/>
    <mergeCell ref="E1973:F1973"/>
    <mergeCell ref="E1974:F1974"/>
    <mergeCell ref="E1982:F1982"/>
    <mergeCell ref="E1983:F1983"/>
    <mergeCell ref="E1984:F1984"/>
    <mergeCell ref="E1985:F1985"/>
    <mergeCell ref="E1993:F1993"/>
    <mergeCell ref="H1976:I1976"/>
    <mergeCell ref="E1979:F1979"/>
    <mergeCell ref="E1980:F1980"/>
    <mergeCell ref="E1981:F1981"/>
    <mergeCell ref="H1987:I1987"/>
    <mergeCell ref="E1990:F1990"/>
    <mergeCell ref="E1991:F1991"/>
    <mergeCell ref="E1992:F1992"/>
    <mergeCell ref="E1994:F1994"/>
    <mergeCell ref="E1995:F1995"/>
    <mergeCell ref="E1996:F1996"/>
    <mergeCell ref="E1997:F1997"/>
    <mergeCell ref="E1998:F1998"/>
    <mergeCell ref="E2006:F2006"/>
    <mergeCell ref="E2007:F2007"/>
    <mergeCell ref="E2008:F2008"/>
    <mergeCell ref="E2009:F2009"/>
    <mergeCell ref="H2000:I2000"/>
    <mergeCell ref="E2003:F2003"/>
    <mergeCell ref="E2004:F2004"/>
    <mergeCell ref="E2005:F2005"/>
    <mergeCell ref="H2011:I2011"/>
    <mergeCell ref="E2014:F2014"/>
    <mergeCell ref="E2017:F2017"/>
    <mergeCell ref="E2018:F2018"/>
    <mergeCell ref="E2015:F2015"/>
    <mergeCell ref="E2016:F2016"/>
    <mergeCell ref="E2057:F2057"/>
    <mergeCell ref="E2065:F2065"/>
    <mergeCell ref="E2066:F2066"/>
    <mergeCell ref="E2067:F2067"/>
    <mergeCell ref="E2068:F2068"/>
    <mergeCell ref="E2069:F2069"/>
    <mergeCell ref="E2070:F2070"/>
    <mergeCell ref="E2078:F2078"/>
    <mergeCell ref="E2079:F2079"/>
    <mergeCell ref="E2080:F2080"/>
    <mergeCell ref="E2081:F2081"/>
    <mergeCell ref="E2064:F2064"/>
    <mergeCell ref="H2072:I2072"/>
    <mergeCell ref="E2075:F2075"/>
    <mergeCell ref="E2076:F2076"/>
    <mergeCell ref="E2077:F2077"/>
    <mergeCell ref="E2089:F2089"/>
    <mergeCell ref="E2090:F2090"/>
    <mergeCell ref="E2091:F2091"/>
    <mergeCell ref="E2092:F2092"/>
    <mergeCell ref="E2100:F2100"/>
    <mergeCell ref="E2101:F2101"/>
    <mergeCell ref="E2102:F2102"/>
    <mergeCell ref="E2103:F2103"/>
    <mergeCell ref="E2104:F2104"/>
    <mergeCell ref="E2105:F2105"/>
    <mergeCell ref="H2083:I2083"/>
    <mergeCell ref="E2086:F2086"/>
    <mergeCell ref="E2087:F2087"/>
    <mergeCell ref="E2088:F2088"/>
    <mergeCell ref="H2094:I2094"/>
    <mergeCell ref="E2097:F2097"/>
    <mergeCell ref="E2098:F2098"/>
    <mergeCell ref="E2099:F2099"/>
    <mergeCell ref="E2113:F2113"/>
    <mergeCell ref="E2114:F2114"/>
    <mergeCell ref="E2115:F2115"/>
    <mergeCell ref="E2116:F2116"/>
    <mergeCell ref="E2117:F2117"/>
    <mergeCell ref="E2125:F2125"/>
    <mergeCell ref="E2126:F2126"/>
    <mergeCell ref="E2127:F2127"/>
    <mergeCell ref="E2128:F2128"/>
    <mergeCell ref="H2107:I2107"/>
    <mergeCell ref="E2110:F2110"/>
    <mergeCell ref="E2111:F2111"/>
    <mergeCell ref="E2112:F2112"/>
    <mergeCell ref="H2119:I2119"/>
    <mergeCell ref="E2122:F2122"/>
    <mergeCell ref="E2123:F2123"/>
    <mergeCell ref="E2124:F2124"/>
    <mergeCell ref="E2129:F2129"/>
    <mergeCell ref="E2137:F2137"/>
    <mergeCell ref="E2138:F2138"/>
    <mergeCell ref="E2139:F2139"/>
    <mergeCell ref="E2140:F2140"/>
    <mergeCell ref="E2141:F2141"/>
    <mergeCell ref="E2149:F2149"/>
    <mergeCell ref="E2150:F2150"/>
    <mergeCell ref="E2151:F2151"/>
    <mergeCell ref="H2131:I2131"/>
    <mergeCell ref="E2134:F2134"/>
    <mergeCell ref="E2135:F2135"/>
    <mergeCell ref="E2136:F2136"/>
    <mergeCell ref="H2143:I2143"/>
    <mergeCell ref="E2146:F2146"/>
    <mergeCell ref="E2147:F2147"/>
    <mergeCell ref="E2148:F2148"/>
    <mergeCell ref="E2159:F2159"/>
    <mergeCell ref="E2160:F2160"/>
    <mergeCell ref="E2161:F2161"/>
    <mergeCell ref="E2162:F2162"/>
    <mergeCell ref="E2163:F2163"/>
    <mergeCell ref="E2164:F2164"/>
    <mergeCell ref="E2165:F2165"/>
    <mergeCell ref="E2166:F2166"/>
    <mergeCell ref="E2174:F2174"/>
    <mergeCell ref="H2153:I2153"/>
    <mergeCell ref="E2156:F2156"/>
    <mergeCell ref="E2157:F2157"/>
    <mergeCell ref="E2158:F2158"/>
    <mergeCell ref="H2168:I2168"/>
    <mergeCell ref="E2171:F2171"/>
    <mergeCell ref="E2172:F2172"/>
    <mergeCell ref="E2173:F2173"/>
    <mergeCell ref="E2175:F2175"/>
    <mergeCell ref="E2176:F2176"/>
    <mergeCell ref="E2177:F2177"/>
    <mergeCell ref="E2178:F2178"/>
    <mergeCell ref="E2186:F2186"/>
    <mergeCell ref="E2187:F2187"/>
    <mergeCell ref="E2188:F2188"/>
    <mergeCell ref="E2189:F2189"/>
    <mergeCell ref="E2190:F2190"/>
    <mergeCell ref="H2180:I2180"/>
    <mergeCell ref="E2183:F2183"/>
    <mergeCell ref="E2184:F2184"/>
    <mergeCell ref="E2185:F2185"/>
    <mergeCell ref="H2192:I2192"/>
    <mergeCell ref="E2195:F2195"/>
    <mergeCell ref="E2198:F2198"/>
    <mergeCell ref="E2199:F2199"/>
    <mergeCell ref="E2196:F2196"/>
    <mergeCell ref="E2197:F2197"/>
    <mergeCell ref="E2224:F2224"/>
    <mergeCell ref="E2225:F2225"/>
    <mergeCell ref="E2226:F2226"/>
    <mergeCell ref="E2227:F2227"/>
    <mergeCell ref="E2228:F2228"/>
    <mergeCell ref="E2229:F2229"/>
    <mergeCell ref="E2230:F2230"/>
    <mergeCell ref="E2270:F2270"/>
    <mergeCell ref="E2271:F2271"/>
    <mergeCell ref="E2272:F2272"/>
    <mergeCell ref="E2273:F2273"/>
    <mergeCell ref="E2281:F2281"/>
    <mergeCell ref="E2282:F2282"/>
    <mergeCell ref="E2283:F2283"/>
    <mergeCell ref="E2239:F2239"/>
    <mergeCell ref="E2240:F2240"/>
    <mergeCell ref="E2241:F2241"/>
    <mergeCell ref="E2249:F2249"/>
    <mergeCell ref="E2250:F2250"/>
    <mergeCell ref="E2251:F2251"/>
    <mergeCell ref="E2259:F2259"/>
    <mergeCell ref="E2260:F2260"/>
    <mergeCell ref="E2257:F2257"/>
    <mergeCell ref="E2261:F2261"/>
    <mergeCell ref="E2262:F2262"/>
    <mergeCell ref="E2258:F2258"/>
    <mergeCell ref="E2308:F2308"/>
    <mergeCell ref="E2316:F2316"/>
    <mergeCell ref="E2324:F2324"/>
    <mergeCell ref="E2325:F2325"/>
    <mergeCell ref="E2307:F2307"/>
    <mergeCell ref="H2310:I2310"/>
    <mergeCell ref="E2313:F2313"/>
    <mergeCell ref="E2314:F2314"/>
    <mergeCell ref="E2315:F2315"/>
    <mergeCell ref="H2318:I2318"/>
    <mergeCell ref="E2321:F2321"/>
    <mergeCell ref="E2322:F2322"/>
    <mergeCell ref="E2323:F2323"/>
    <mergeCell ref="H2327:I2327"/>
    <mergeCell ref="E2330:F2330"/>
    <mergeCell ref="E2333:F2333"/>
    <mergeCell ref="E2334:F2334"/>
    <mergeCell ref="E2331:F2331"/>
    <mergeCell ref="E2332:F2332"/>
    <mergeCell ref="E2366:F2366"/>
    <mergeCell ref="E2367:F2367"/>
    <mergeCell ref="E2368:F2368"/>
    <mergeCell ref="E2369:F2369"/>
    <mergeCell ref="E2370:F2370"/>
    <mergeCell ref="E2371:F2371"/>
    <mergeCell ref="E2372:F2372"/>
    <mergeCell ref="E2373:F2373"/>
    <mergeCell ref="E2381:F2381"/>
    <mergeCell ref="E2382:F2382"/>
    <mergeCell ref="E2383:F2383"/>
    <mergeCell ref="E2384:F2384"/>
    <mergeCell ref="E2392:F2392"/>
    <mergeCell ref="E2393:F2393"/>
    <mergeCell ref="E2394:F2394"/>
    <mergeCell ref="E2395:F2395"/>
    <mergeCell ref="E2391:F2391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11:F2411"/>
    <mergeCell ref="E2412:F2412"/>
    <mergeCell ref="E2413:F2413"/>
    <mergeCell ref="H2405:I2405"/>
    <mergeCell ref="E2408:F2408"/>
    <mergeCell ref="E2409:F2409"/>
    <mergeCell ref="E2410:F2410"/>
    <mergeCell ref="H2415:I2415"/>
    <mergeCell ref="E2421:F2421"/>
    <mergeCell ref="E2422:F2422"/>
    <mergeCell ref="E2423:F2423"/>
    <mergeCell ref="E2431:F2431"/>
    <mergeCell ref="E2432:F2432"/>
    <mergeCell ref="E2433:F2433"/>
    <mergeCell ref="E2434:F2434"/>
    <mergeCell ref="E2435:F2435"/>
    <mergeCell ref="E2418:F2418"/>
    <mergeCell ref="E2419:F2419"/>
    <mergeCell ref="E2420:F2420"/>
    <mergeCell ref="H2425:I2425"/>
    <mergeCell ref="E2428:F2428"/>
    <mergeCell ref="E2429:F2429"/>
    <mergeCell ref="E2430:F2430"/>
    <mergeCell ref="H2437:I2437"/>
    <mergeCell ref="E2443:F2443"/>
    <mergeCell ref="E2444:F2444"/>
    <mergeCell ref="E2452:F2452"/>
    <mergeCell ref="E2453:F2453"/>
    <mergeCell ref="E2461:F2461"/>
    <mergeCell ref="E2462:F2462"/>
    <mergeCell ref="E2440:F2440"/>
    <mergeCell ref="E2441:F2441"/>
    <mergeCell ref="E2442:F2442"/>
    <mergeCell ref="H2446:I2446"/>
    <mergeCell ref="E2449:F2449"/>
    <mergeCell ref="E2450:F2450"/>
    <mergeCell ref="E2451:F2451"/>
    <mergeCell ref="H2455:I2455"/>
    <mergeCell ref="E2458:F2458"/>
    <mergeCell ref="E2459:F2459"/>
    <mergeCell ref="E2460:F2460"/>
    <mergeCell ref="H2464:I2464"/>
    <mergeCell ref="E2498:F2498"/>
    <mergeCell ref="E2470:F2470"/>
    <mergeCell ref="E2471:F2471"/>
    <mergeCell ref="E2479:F2479"/>
    <mergeCell ref="E2480:F2480"/>
    <mergeCell ref="E2488:F2488"/>
    <mergeCell ref="E2489:F2489"/>
    <mergeCell ref="E2467:F2467"/>
    <mergeCell ref="E2468:F2468"/>
    <mergeCell ref="E2469:F2469"/>
    <mergeCell ref="H2473:I2473"/>
    <mergeCell ref="E2476:F2476"/>
    <mergeCell ref="E2477:F2477"/>
    <mergeCell ref="E2478:F2478"/>
    <mergeCell ref="H2482:I2482"/>
    <mergeCell ref="E2485:F2485"/>
    <mergeCell ref="E2546:F2546"/>
    <mergeCell ref="E2547:F2547"/>
    <mergeCell ref="E2548:F2548"/>
    <mergeCell ref="E2549:F2549"/>
    <mergeCell ref="E2550:F2550"/>
    <mergeCell ref="E2551:F2551"/>
    <mergeCell ref="E2552:F2552"/>
    <mergeCell ref="E2560:F2560"/>
    <mergeCell ref="E2561:F2561"/>
    <mergeCell ref="E2562:F2562"/>
    <mergeCell ref="E2543:F2543"/>
    <mergeCell ref="E2544:F2544"/>
    <mergeCell ref="E2527:F2527"/>
    <mergeCell ref="E2536:F2536"/>
    <mergeCell ref="E2537:F2537"/>
    <mergeCell ref="E2599:F2599"/>
    <mergeCell ref="E2600:F2600"/>
    <mergeCell ref="E2601:F2601"/>
    <mergeCell ref="E2602:F2602"/>
    <mergeCell ref="E2603:F2603"/>
    <mergeCell ref="E2604:F2604"/>
    <mergeCell ref="E2612:F2612"/>
    <mergeCell ref="E2613:F2613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H2606:I2606"/>
    <mergeCell ref="E2609:F2609"/>
    <mergeCell ref="E2610:F2610"/>
    <mergeCell ref="E2611:F2611"/>
    <mergeCell ref="H2623:I2623"/>
    <mergeCell ref="F2626:G2626"/>
    <mergeCell ref="E2630:F2630"/>
    <mergeCell ref="E2631:F2631"/>
    <mergeCell ref="E2632:F2632"/>
    <mergeCell ref="E2640:F2640"/>
    <mergeCell ref="E2641:F2641"/>
    <mergeCell ref="A2656:C2656"/>
    <mergeCell ref="F2656:G2656"/>
    <mergeCell ref="H2656:J2656"/>
    <mergeCell ref="A3:J3"/>
    <mergeCell ref="A1:B2"/>
    <mergeCell ref="A4:J4"/>
    <mergeCell ref="C1:D1"/>
    <mergeCell ref="E1:F1"/>
    <mergeCell ref="G1:H1"/>
    <mergeCell ref="I1:J1"/>
    <mergeCell ref="C2:D2"/>
    <mergeCell ref="E2:F2"/>
    <mergeCell ref="G2:H2"/>
    <mergeCell ref="I2:J2"/>
    <mergeCell ref="E36:F36"/>
    <mergeCell ref="E37:F37"/>
    <mergeCell ref="E38:F38"/>
    <mergeCell ref="H40:I40"/>
    <mergeCell ref="E43:F43"/>
    <mergeCell ref="E44:F44"/>
    <mergeCell ref="F5:G5"/>
    <mergeCell ref="E6:F6"/>
    <mergeCell ref="E7:F7"/>
    <mergeCell ref="E8:F8"/>
    <mergeCell ref="E9:F9"/>
    <mergeCell ref="H11:I11"/>
    <mergeCell ref="F14:G14"/>
    <mergeCell ref="E15:F15"/>
    <mergeCell ref="E45:F45"/>
    <mergeCell ref="E46:F46"/>
    <mergeCell ref="E47:F47"/>
    <mergeCell ref="E48:F48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49:F49"/>
    <mergeCell ref="E50:F50"/>
    <mergeCell ref="E51:F51"/>
    <mergeCell ref="E52:F52"/>
    <mergeCell ref="E53:F53"/>
    <mergeCell ref="E54:F54"/>
    <mergeCell ref="H56:I56"/>
    <mergeCell ref="E16:F16"/>
    <mergeCell ref="E17:F17"/>
    <mergeCell ref="E18:F18"/>
    <mergeCell ref="E19:F19"/>
    <mergeCell ref="E20:F20"/>
    <mergeCell ref="E21:F21"/>
    <mergeCell ref="E22:F22"/>
    <mergeCell ref="E23:F23"/>
    <mergeCell ref="E805:F805"/>
    <mergeCell ref="E806:F806"/>
    <mergeCell ref="E807:F807"/>
    <mergeCell ref="E808:F808"/>
    <mergeCell ref="E809:F809"/>
    <mergeCell ref="E1237:F1237"/>
    <mergeCell ref="E1238:F1238"/>
    <mergeCell ref="E1507:F1507"/>
    <mergeCell ref="E1577:F1577"/>
    <mergeCell ref="E1578:F1578"/>
    <mergeCell ref="E1579:F1579"/>
    <mergeCell ref="E1784:F1784"/>
    <mergeCell ref="E1785:F1785"/>
    <mergeCell ref="E1786:F1786"/>
    <mergeCell ref="E1787:F1787"/>
    <mergeCell ref="E1788:F1788"/>
    <mergeCell ref="E1796:F1796"/>
    <mergeCell ref="E1795:F1795"/>
    <mergeCell ref="E1748:F1748"/>
    <mergeCell ref="E1749:F1749"/>
    <mergeCell ref="E1750:F1750"/>
    <mergeCell ref="E1751:F1751"/>
    <mergeCell ref="E1752:F1752"/>
    <mergeCell ref="E1760:F1760"/>
    <mergeCell ref="E1647:F1647"/>
    <mergeCell ref="E1648:F1648"/>
    <mergeCell ref="E1649:F1649"/>
    <mergeCell ref="E1632:F1632"/>
    <mergeCell ref="E1640:F1640"/>
    <mergeCell ref="E1641:F1641"/>
    <mergeCell ref="E1642:F1642"/>
    <mergeCell ref="E1624:F1624"/>
  </mergeCells>
  <pageMargins left="0.511811024" right="0.511811024" top="0.61" bottom="0.59" header="0.31496062000000002" footer="0.31496062000000002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view="pageBreakPreview" topLeftCell="A617" zoomScale="91" zoomScaleNormal="100" zoomScaleSheetLayoutView="91" workbookViewId="0">
      <selection activeCell="F819" sqref="F819"/>
    </sheetView>
  </sheetViews>
  <sheetFormatPr defaultRowHeight="15" x14ac:dyDescent="0.2"/>
  <cols>
    <col min="1" max="2" width="14.5" style="62" customWidth="1"/>
    <col min="3" max="3" width="69.625" style="64" customWidth="1"/>
    <col min="4" max="4" width="30" style="62" bestFit="1" customWidth="1"/>
    <col min="5" max="9" width="12.5" style="62" customWidth="1"/>
    <col min="10" max="10" width="15.625" style="62" customWidth="1"/>
  </cols>
  <sheetData>
    <row r="1" spans="1:10" s="71" customFormat="1" ht="15.75" x14ac:dyDescent="0.2">
      <c r="A1" s="144"/>
      <c r="B1" s="146"/>
      <c r="C1" s="54" t="s">
        <v>635</v>
      </c>
      <c r="D1" s="54" t="s">
        <v>636</v>
      </c>
      <c r="E1" s="136" t="s">
        <v>637</v>
      </c>
      <c r="F1" s="136"/>
      <c r="G1" s="136"/>
      <c r="H1" s="136" t="s">
        <v>638</v>
      </c>
      <c r="I1" s="136"/>
      <c r="J1" s="153"/>
    </row>
    <row r="2" spans="1:10" s="71" customFormat="1" ht="57" customHeight="1" x14ac:dyDescent="0.2">
      <c r="A2" s="147"/>
      <c r="B2" s="149"/>
      <c r="C2" s="54" t="s">
        <v>639</v>
      </c>
      <c r="D2" s="54" t="s">
        <v>2948</v>
      </c>
      <c r="E2" s="136" t="s">
        <v>2323</v>
      </c>
      <c r="F2" s="136"/>
      <c r="G2" s="136"/>
      <c r="H2" s="136" t="s">
        <v>640</v>
      </c>
      <c r="I2" s="136"/>
      <c r="J2" s="153"/>
    </row>
    <row r="3" spans="1:10" s="71" customFormat="1" ht="15.75" x14ac:dyDescent="0.2">
      <c r="A3" s="136"/>
      <c r="B3" s="136"/>
      <c r="C3" s="136"/>
      <c r="D3" s="136"/>
      <c r="E3" s="136"/>
      <c r="F3" s="136"/>
      <c r="G3" s="136"/>
      <c r="H3" s="136"/>
      <c r="I3" s="136"/>
      <c r="J3" s="136"/>
    </row>
    <row r="4" spans="1:10" s="71" customFormat="1" ht="20.25" x14ac:dyDescent="0.2">
      <c r="A4" s="137" t="s">
        <v>2118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s="71" customFormat="1" ht="31.5" x14ac:dyDescent="0.2">
      <c r="A5" s="54" t="s">
        <v>1208</v>
      </c>
      <c r="B5" s="54" t="s">
        <v>1207</v>
      </c>
      <c r="C5" s="54" t="s">
        <v>641</v>
      </c>
      <c r="D5" s="54" t="s">
        <v>1222</v>
      </c>
      <c r="E5" s="54" t="s">
        <v>1206</v>
      </c>
      <c r="F5" s="54" t="s">
        <v>1205</v>
      </c>
      <c r="G5" s="54" t="s">
        <v>2119</v>
      </c>
      <c r="H5" s="54" t="s">
        <v>642</v>
      </c>
      <c r="I5" s="54" t="s">
        <v>643</v>
      </c>
      <c r="J5" s="54" t="s">
        <v>2120</v>
      </c>
    </row>
    <row r="6" spans="1:10" ht="45" x14ac:dyDescent="0.2">
      <c r="A6" s="68" t="s">
        <v>1100</v>
      </c>
      <c r="B6" s="68" t="s">
        <v>678</v>
      </c>
      <c r="C6" s="69" t="s">
        <v>126</v>
      </c>
      <c r="D6" s="68" t="s">
        <v>1281</v>
      </c>
      <c r="E6" s="68" t="s">
        <v>666</v>
      </c>
      <c r="F6" s="68" t="s">
        <v>2121</v>
      </c>
      <c r="G6" s="68" t="s">
        <v>2399</v>
      </c>
      <c r="H6" s="68" t="s">
        <v>2400</v>
      </c>
      <c r="I6" s="68" t="s">
        <v>2831</v>
      </c>
      <c r="J6" s="68" t="s">
        <v>2831</v>
      </c>
    </row>
    <row r="7" spans="1:10" ht="30" x14ac:dyDescent="0.2">
      <c r="A7" s="68" t="s">
        <v>1077</v>
      </c>
      <c r="B7" s="68" t="s">
        <v>668</v>
      </c>
      <c r="C7" s="69" t="s">
        <v>1076</v>
      </c>
      <c r="D7" s="68" t="s">
        <v>1900</v>
      </c>
      <c r="E7" s="68" t="s">
        <v>666</v>
      </c>
      <c r="F7" s="68" t="s">
        <v>2123</v>
      </c>
      <c r="G7" s="68" t="s">
        <v>2401</v>
      </c>
      <c r="H7" s="68" t="s">
        <v>2402</v>
      </c>
      <c r="I7" s="68" t="s">
        <v>2832</v>
      </c>
      <c r="J7" s="68" t="s">
        <v>2949</v>
      </c>
    </row>
    <row r="8" spans="1:10" x14ac:dyDescent="0.2">
      <c r="A8" s="68" t="s">
        <v>1202</v>
      </c>
      <c r="B8" s="68" t="s">
        <v>682</v>
      </c>
      <c r="C8" s="69" t="s">
        <v>1201</v>
      </c>
      <c r="D8" s="68" t="s">
        <v>2097</v>
      </c>
      <c r="E8" s="68" t="s">
        <v>4</v>
      </c>
      <c r="F8" s="68" t="s">
        <v>2122</v>
      </c>
      <c r="G8" s="68" t="s">
        <v>2950</v>
      </c>
      <c r="H8" s="68" t="s">
        <v>2951</v>
      </c>
      <c r="I8" s="68" t="s">
        <v>2952</v>
      </c>
      <c r="J8" s="68" t="s">
        <v>2953</v>
      </c>
    </row>
    <row r="9" spans="1:10" ht="30" x14ac:dyDescent="0.2">
      <c r="A9" s="68" t="s">
        <v>896</v>
      </c>
      <c r="B9" s="68" t="s">
        <v>668</v>
      </c>
      <c r="C9" s="69" t="s">
        <v>895</v>
      </c>
      <c r="D9" s="68" t="s">
        <v>1652</v>
      </c>
      <c r="E9" s="68" t="s">
        <v>671</v>
      </c>
      <c r="F9" s="68" t="s">
        <v>2124</v>
      </c>
      <c r="G9" s="68" t="s">
        <v>2403</v>
      </c>
      <c r="H9" s="68" t="s">
        <v>2404</v>
      </c>
      <c r="I9" s="68" t="s">
        <v>2954</v>
      </c>
      <c r="J9" s="68" t="s">
        <v>2955</v>
      </c>
    </row>
    <row r="10" spans="1:10" ht="60" x14ac:dyDescent="0.2">
      <c r="A10" s="68" t="s">
        <v>1046</v>
      </c>
      <c r="B10" s="68" t="s">
        <v>678</v>
      </c>
      <c r="C10" s="69" t="s">
        <v>1045</v>
      </c>
      <c r="D10" s="68" t="s">
        <v>1278</v>
      </c>
      <c r="E10" s="68" t="s">
        <v>666</v>
      </c>
      <c r="F10" s="68" t="s">
        <v>2125</v>
      </c>
      <c r="G10" s="68" t="s">
        <v>2405</v>
      </c>
      <c r="H10" s="68" t="s">
        <v>2406</v>
      </c>
      <c r="I10" s="68" t="s">
        <v>2956</v>
      </c>
      <c r="J10" s="68" t="s">
        <v>2957</v>
      </c>
    </row>
    <row r="11" spans="1:10" ht="45" x14ac:dyDescent="0.2">
      <c r="A11" s="68" t="s">
        <v>2340</v>
      </c>
      <c r="B11" s="68" t="s">
        <v>668</v>
      </c>
      <c r="C11" s="69" t="s">
        <v>2341</v>
      </c>
      <c r="D11" s="68" t="s">
        <v>2368</v>
      </c>
      <c r="E11" s="68" t="s">
        <v>666</v>
      </c>
      <c r="F11" s="68" t="s">
        <v>2407</v>
      </c>
      <c r="G11" s="68" t="s">
        <v>2408</v>
      </c>
      <c r="H11" s="68" t="s">
        <v>2409</v>
      </c>
      <c r="I11" s="68" t="s">
        <v>2958</v>
      </c>
      <c r="J11" s="68" t="s">
        <v>2959</v>
      </c>
    </row>
    <row r="12" spans="1:10" ht="75" x14ac:dyDescent="0.2">
      <c r="A12" s="68" t="s">
        <v>1092</v>
      </c>
      <c r="B12" s="68" t="s">
        <v>682</v>
      </c>
      <c r="C12" s="69" t="s">
        <v>1091</v>
      </c>
      <c r="D12" s="68" t="s">
        <v>1869</v>
      </c>
      <c r="E12" s="68" t="s">
        <v>2</v>
      </c>
      <c r="F12" s="68" t="s">
        <v>2124</v>
      </c>
      <c r="G12" s="68" t="s">
        <v>2410</v>
      </c>
      <c r="H12" s="68" t="s">
        <v>2411</v>
      </c>
      <c r="I12" s="68" t="s">
        <v>2526</v>
      </c>
      <c r="J12" s="68" t="s">
        <v>2960</v>
      </c>
    </row>
    <row r="13" spans="1:10" ht="60" x14ac:dyDescent="0.2">
      <c r="A13" s="68" t="s">
        <v>1040</v>
      </c>
      <c r="B13" s="68" t="s">
        <v>668</v>
      </c>
      <c r="C13" s="69" t="s">
        <v>1039</v>
      </c>
      <c r="D13" s="68" t="s">
        <v>1793</v>
      </c>
      <c r="E13" s="68" t="s">
        <v>666</v>
      </c>
      <c r="F13" s="68" t="s">
        <v>2127</v>
      </c>
      <c r="G13" s="68" t="s">
        <v>2412</v>
      </c>
      <c r="H13" s="68" t="s">
        <v>2413</v>
      </c>
      <c r="I13" s="68" t="s">
        <v>2833</v>
      </c>
      <c r="J13" s="68" t="s">
        <v>2961</v>
      </c>
    </row>
    <row r="14" spans="1:10" ht="45" x14ac:dyDescent="0.2">
      <c r="A14" s="68" t="s">
        <v>693</v>
      </c>
      <c r="B14" s="68" t="s">
        <v>682</v>
      </c>
      <c r="C14" s="69" t="s">
        <v>512</v>
      </c>
      <c r="D14" s="68" t="s">
        <v>1329</v>
      </c>
      <c r="E14" s="68" t="s">
        <v>6</v>
      </c>
      <c r="F14" s="68" t="s">
        <v>2414</v>
      </c>
      <c r="G14" s="68" t="s">
        <v>2415</v>
      </c>
      <c r="H14" s="68" t="s">
        <v>2416</v>
      </c>
      <c r="I14" s="68" t="s">
        <v>2962</v>
      </c>
      <c r="J14" s="68" t="s">
        <v>2963</v>
      </c>
    </row>
    <row r="15" spans="1:10" ht="45" x14ac:dyDescent="0.2">
      <c r="A15" s="68" t="s">
        <v>1127</v>
      </c>
      <c r="B15" s="68" t="s">
        <v>678</v>
      </c>
      <c r="C15" s="69" t="s">
        <v>15</v>
      </c>
      <c r="D15" s="68" t="s">
        <v>1275</v>
      </c>
      <c r="E15" s="68" t="s">
        <v>1025</v>
      </c>
      <c r="F15" s="68" t="s">
        <v>2834</v>
      </c>
      <c r="G15" s="68" t="s">
        <v>2418</v>
      </c>
      <c r="H15" s="68" t="s">
        <v>2835</v>
      </c>
      <c r="I15" s="68" t="s">
        <v>2964</v>
      </c>
      <c r="J15" s="68" t="s">
        <v>2965</v>
      </c>
    </row>
    <row r="16" spans="1:10" ht="30" x14ac:dyDescent="0.2">
      <c r="A16" s="68" t="s">
        <v>1071</v>
      </c>
      <c r="B16" s="68" t="s">
        <v>668</v>
      </c>
      <c r="C16" s="69" t="s">
        <v>1070</v>
      </c>
      <c r="D16" s="68" t="s">
        <v>1879</v>
      </c>
      <c r="E16" s="68" t="s">
        <v>1069</v>
      </c>
      <c r="F16" s="68" t="s">
        <v>2419</v>
      </c>
      <c r="G16" s="68" t="s">
        <v>2420</v>
      </c>
      <c r="H16" s="68" t="s">
        <v>2421</v>
      </c>
      <c r="I16" s="68" t="s">
        <v>2836</v>
      </c>
      <c r="J16" s="68" t="s">
        <v>2966</v>
      </c>
    </row>
    <row r="17" spans="1:10" ht="75" x14ac:dyDescent="0.2">
      <c r="A17" s="68" t="s">
        <v>679</v>
      </c>
      <c r="B17" s="68" t="s">
        <v>678</v>
      </c>
      <c r="C17" s="69" t="s">
        <v>382</v>
      </c>
      <c r="D17" s="68" t="s">
        <v>1271</v>
      </c>
      <c r="E17" s="68" t="s">
        <v>666</v>
      </c>
      <c r="F17" s="68" t="s">
        <v>2130</v>
      </c>
      <c r="G17" s="68" t="s">
        <v>2422</v>
      </c>
      <c r="H17" s="68" t="s">
        <v>2423</v>
      </c>
      <c r="I17" s="68" t="s">
        <v>2837</v>
      </c>
      <c r="J17" s="68" t="s">
        <v>2967</v>
      </c>
    </row>
    <row r="18" spans="1:10" x14ac:dyDescent="0.2">
      <c r="A18" s="68" t="s">
        <v>1197</v>
      </c>
      <c r="B18" s="68" t="s">
        <v>678</v>
      </c>
      <c r="C18" s="69" t="s">
        <v>1196</v>
      </c>
      <c r="D18" s="68" t="s">
        <v>2104</v>
      </c>
      <c r="E18" s="68" t="s">
        <v>666</v>
      </c>
      <c r="F18" s="68" t="s">
        <v>2424</v>
      </c>
      <c r="G18" s="68" t="s">
        <v>2425</v>
      </c>
      <c r="H18" s="68" t="s">
        <v>2426</v>
      </c>
      <c r="I18" s="68" t="s">
        <v>2837</v>
      </c>
      <c r="J18" s="68" t="s">
        <v>2968</v>
      </c>
    </row>
    <row r="19" spans="1:10" ht="60" x14ac:dyDescent="0.2">
      <c r="A19" s="68" t="s">
        <v>1063</v>
      </c>
      <c r="B19" s="68" t="s">
        <v>678</v>
      </c>
      <c r="C19" s="69" t="s">
        <v>379</v>
      </c>
      <c r="D19" s="68" t="s">
        <v>1856</v>
      </c>
      <c r="E19" s="68" t="s">
        <v>666</v>
      </c>
      <c r="F19" s="68" t="s">
        <v>2131</v>
      </c>
      <c r="G19" s="68" t="s">
        <v>2427</v>
      </c>
      <c r="H19" s="68" t="s">
        <v>2428</v>
      </c>
      <c r="I19" s="68" t="s">
        <v>2838</v>
      </c>
      <c r="J19" s="68" t="s">
        <v>2969</v>
      </c>
    </row>
    <row r="20" spans="1:10" ht="60" x14ac:dyDescent="0.2">
      <c r="A20" s="68" t="s">
        <v>1138</v>
      </c>
      <c r="B20" s="68" t="s">
        <v>678</v>
      </c>
      <c r="C20" s="69" t="s">
        <v>22</v>
      </c>
      <c r="D20" s="68" t="s">
        <v>1275</v>
      </c>
      <c r="E20" s="68" t="s">
        <v>666</v>
      </c>
      <c r="F20" s="68" t="s">
        <v>2132</v>
      </c>
      <c r="G20" s="68" t="s">
        <v>2429</v>
      </c>
      <c r="H20" s="68" t="s">
        <v>2430</v>
      </c>
      <c r="I20" s="68" t="s">
        <v>2839</v>
      </c>
      <c r="J20" s="68" t="s">
        <v>2970</v>
      </c>
    </row>
    <row r="21" spans="1:10" ht="30" x14ac:dyDescent="0.2">
      <c r="A21" s="68" t="s">
        <v>1005</v>
      </c>
      <c r="B21" s="68" t="s">
        <v>678</v>
      </c>
      <c r="C21" s="69" t="s">
        <v>1004</v>
      </c>
      <c r="D21" s="68" t="s">
        <v>1755</v>
      </c>
      <c r="E21" s="68" t="s">
        <v>666</v>
      </c>
      <c r="F21" s="68" t="s">
        <v>2431</v>
      </c>
      <c r="G21" s="68" t="s">
        <v>2432</v>
      </c>
      <c r="H21" s="68" t="s">
        <v>2433</v>
      </c>
      <c r="I21" s="68" t="s">
        <v>2840</v>
      </c>
      <c r="J21" s="68" t="s">
        <v>2654</v>
      </c>
    </row>
    <row r="22" spans="1:10" ht="45" x14ac:dyDescent="0.2">
      <c r="A22" s="68" t="s">
        <v>1014</v>
      </c>
      <c r="B22" s="68" t="s">
        <v>678</v>
      </c>
      <c r="C22" s="69" t="s">
        <v>407</v>
      </c>
      <c r="D22" s="68" t="s">
        <v>1271</v>
      </c>
      <c r="E22" s="68" t="s">
        <v>666</v>
      </c>
      <c r="F22" s="68" t="s">
        <v>2133</v>
      </c>
      <c r="G22" s="68" t="s">
        <v>2435</v>
      </c>
      <c r="H22" s="68" t="s">
        <v>2436</v>
      </c>
      <c r="I22" s="68" t="s">
        <v>2841</v>
      </c>
      <c r="J22" s="68" t="s">
        <v>2971</v>
      </c>
    </row>
    <row r="23" spans="1:10" ht="30" x14ac:dyDescent="0.2">
      <c r="A23" s="68" t="s">
        <v>1019</v>
      </c>
      <c r="B23" s="68" t="s">
        <v>668</v>
      </c>
      <c r="C23" s="69" t="s">
        <v>1018</v>
      </c>
      <c r="D23" s="68" t="s">
        <v>1787</v>
      </c>
      <c r="E23" s="68" t="s">
        <v>666</v>
      </c>
      <c r="F23" s="68" t="s">
        <v>2134</v>
      </c>
      <c r="G23" s="68" t="s">
        <v>2437</v>
      </c>
      <c r="H23" s="68" t="s">
        <v>2438</v>
      </c>
      <c r="I23" s="68" t="s">
        <v>2842</v>
      </c>
      <c r="J23" s="68" t="s">
        <v>2972</v>
      </c>
    </row>
    <row r="24" spans="1:10" ht="30" x14ac:dyDescent="0.2">
      <c r="A24" s="68" t="s">
        <v>2348</v>
      </c>
      <c r="B24" s="68" t="s">
        <v>668</v>
      </c>
      <c r="C24" s="69" t="s">
        <v>2349</v>
      </c>
      <c r="D24" s="68" t="s">
        <v>1890</v>
      </c>
      <c r="E24" s="68" t="s">
        <v>666</v>
      </c>
      <c r="F24" s="68" t="s">
        <v>2439</v>
      </c>
      <c r="G24" s="68" t="s">
        <v>2440</v>
      </c>
      <c r="H24" s="68" t="s">
        <v>2441</v>
      </c>
      <c r="I24" s="68" t="s">
        <v>2973</v>
      </c>
      <c r="J24" s="68" t="s">
        <v>2188</v>
      </c>
    </row>
    <row r="25" spans="1:10" ht="30" x14ac:dyDescent="0.2">
      <c r="A25" s="68" t="s">
        <v>1074</v>
      </c>
      <c r="B25" s="68" t="s">
        <v>668</v>
      </c>
      <c r="C25" s="69" t="s">
        <v>1073</v>
      </c>
      <c r="D25" s="68" t="s">
        <v>1890</v>
      </c>
      <c r="E25" s="68" t="s">
        <v>666</v>
      </c>
      <c r="F25" s="68" t="s">
        <v>2442</v>
      </c>
      <c r="G25" s="68" t="s">
        <v>2443</v>
      </c>
      <c r="H25" s="68" t="s">
        <v>2444</v>
      </c>
      <c r="I25" s="68" t="s">
        <v>2843</v>
      </c>
      <c r="J25" s="68" t="s">
        <v>2974</v>
      </c>
    </row>
    <row r="26" spans="1:10" ht="30" x14ac:dyDescent="0.2">
      <c r="A26" s="68" t="s">
        <v>1084</v>
      </c>
      <c r="B26" s="68" t="s">
        <v>668</v>
      </c>
      <c r="C26" s="69" t="s">
        <v>1083</v>
      </c>
      <c r="D26" s="68" t="s">
        <v>1890</v>
      </c>
      <c r="E26" s="68" t="s">
        <v>666</v>
      </c>
      <c r="F26" s="68" t="s">
        <v>2135</v>
      </c>
      <c r="G26" s="68" t="s">
        <v>2445</v>
      </c>
      <c r="H26" s="68" t="s">
        <v>2446</v>
      </c>
      <c r="I26" s="68" t="s">
        <v>2844</v>
      </c>
      <c r="J26" s="68" t="s">
        <v>2975</v>
      </c>
    </row>
    <row r="27" spans="1:10" ht="30" x14ac:dyDescent="0.2">
      <c r="A27" s="68" t="s">
        <v>1125</v>
      </c>
      <c r="B27" s="68" t="s">
        <v>678</v>
      </c>
      <c r="C27" s="69" t="s">
        <v>16</v>
      </c>
      <c r="D27" s="68" t="s">
        <v>1275</v>
      </c>
      <c r="E27" s="68" t="s">
        <v>1025</v>
      </c>
      <c r="F27" s="68" t="s">
        <v>2834</v>
      </c>
      <c r="G27" s="68" t="s">
        <v>2447</v>
      </c>
      <c r="H27" s="68" t="s">
        <v>2845</v>
      </c>
      <c r="I27" s="68" t="s">
        <v>2846</v>
      </c>
      <c r="J27" s="68" t="s">
        <v>2976</v>
      </c>
    </row>
    <row r="28" spans="1:10" ht="45" x14ac:dyDescent="0.2">
      <c r="A28" s="68" t="s">
        <v>1043</v>
      </c>
      <c r="B28" s="68" t="s">
        <v>678</v>
      </c>
      <c r="C28" s="69" t="s">
        <v>1042</v>
      </c>
      <c r="D28" s="68" t="s">
        <v>1278</v>
      </c>
      <c r="E28" s="68" t="s">
        <v>666</v>
      </c>
      <c r="F28" s="68" t="s">
        <v>2137</v>
      </c>
      <c r="G28" s="68" t="s">
        <v>2448</v>
      </c>
      <c r="H28" s="68" t="s">
        <v>2449</v>
      </c>
      <c r="I28" s="68" t="s">
        <v>2847</v>
      </c>
      <c r="J28" s="68" t="s">
        <v>2977</v>
      </c>
    </row>
    <row r="29" spans="1:10" ht="30" x14ac:dyDescent="0.2">
      <c r="A29" s="68" t="s">
        <v>2353</v>
      </c>
      <c r="B29" s="68" t="s">
        <v>678</v>
      </c>
      <c r="C29" s="69" t="s">
        <v>2313</v>
      </c>
      <c r="D29" s="68" t="s">
        <v>1755</v>
      </c>
      <c r="E29" s="68" t="s">
        <v>666</v>
      </c>
      <c r="F29" s="68" t="s">
        <v>2451</v>
      </c>
      <c r="G29" s="68" t="s">
        <v>2452</v>
      </c>
      <c r="H29" s="68" t="s">
        <v>2453</v>
      </c>
      <c r="I29" s="68" t="s">
        <v>2848</v>
      </c>
      <c r="J29" s="68" t="s">
        <v>2978</v>
      </c>
    </row>
    <row r="30" spans="1:10" ht="60" x14ac:dyDescent="0.2">
      <c r="A30" s="68" t="s">
        <v>1129</v>
      </c>
      <c r="B30" s="68" t="s">
        <v>678</v>
      </c>
      <c r="C30" s="69" t="s">
        <v>102</v>
      </c>
      <c r="D30" s="68" t="s">
        <v>1275</v>
      </c>
      <c r="E30" s="68" t="s">
        <v>666</v>
      </c>
      <c r="F30" s="68" t="s">
        <v>2139</v>
      </c>
      <c r="G30" s="68" t="s">
        <v>2454</v>
      </c>
      <c r="H30" s="68" t="s">
        <v>2455</v>
      </c>
      <c r="I30" s="68" t="s">
        <v>2849</v>
      </c>
      <c r="J30" s="68" t="s">
        <v>2979</v>
      </c>
    </row>
    <row r="31" spans="1:10" ht="30" x14ac:dyDescent="0.2">
      <c r="A31" s="68" t="s">
        <v>1173</v>
      </c>
      <c r="B31" s="68" t="s">
        <v>678</v>
      </c>
      <c r="C31" s="69" t="s">
        <v>74</v>
      </c>
      <c r="D31" s="68" t="s">
        <v>1272</v>
      </c>
      <c r="E31" s="68" t="s">
        <v>1025</v>
      </c>
      <c r="F31" s="68" t="s">
        <v>2213</v>
      </c>
      <c r="G31" s="68" t="s">
        <v>2434</v>
      </c>
      <c r="H31" s="68" t="s">
        <v>2850</v>
      </c>
      <c r="I31" s="68" t="s">
        <v>2450</v>
      </c>
      <c r="J31" s="68" t="s">
        <v>2980</v>
      </c>
    </row>
    <row r="32" spans="1:10" ht="45" x14ac:dyDescent="0.2">
      <c r="A32" s="68" t="s">
        <v>1104</v>
      </c>
      <c r="B32" s="68" t="s">
        <v>678</v>
      </c>
      <c r="C32" s="69" t="s">
        <v>20</v>
      </c>
      <c r="D32" s="68" t="s">
        <v>1275</v>
      </c>
      <c r="E32" s="68" t="s">
        <v>13</v>
      </c>
      <c r="F32" s="68" t="s">
        <v>2140</v>
      </c>
      <c r="G32" s="68" t="s">
        <v>2456</v>
      </c>
      <c r="H32" s="68" t="s">
        <v>2457</v>
      </c>
      <c r="I32" s="68" t="s">
        <v>2981</v>
      </c>
      <c r="J32" s="68" t="s">
        <v>2982</v>
      </c>
    </row>
    <row r="33" spans="1:10" ht="45" x14ac:dyDescent="0.2">
      <c r="A33" s="68" t="s">
        <v>1163</v>
      </c>
      <c r="B33" s="68" t="s">
        <v>678</v>
      </c>
      <c r="C33" s="69" t="s">
        <v>111</v>
      </c>
      <c r="D33" s="68" t="s">
        <v>1275</v>
      </c>
      <c r="E33" s="68" t="s">
        <v>666</v>
      </c>
      <c r="F33" s="68" t="s">
        <v>2142</v>
      </c>
      <c r="G33" s="68" t="s">
        <v>2458</v>
      </c>
      <c r="H33" s="68" t="s">
        <v>2459</v>
      </c>
      <c r="I33" s="68" t="s">
        <v>2851</v>
      </c>
      <c r="J33" s="68" t="s">
        <v>2983</v>
      </c>
    </row>
    <row r="34" spans="1:10" x14ac:dyDescent="0.2">
      <c r="A34" s="68" t="s">
        <v>1095</v>
      </c>
      <c r="B34" s="68" t="s">
        <v>668</v>
      </c>
      <c r="C34" s="69" t="s">
        <v>1094</v>
      </c>
      <c r="D34" s="68" t="s">
        <v>1931</v>
      </c>
      <c r="E34" s="68" t="s">
        <v>666</v>
      </c>
      <c r="F34" s="68" t="s">
        <v>2460</v>
      </c>
      <c r="G34" s="68" t="s">
        <v>2461</v>
      </c>
      <c r="H34" s="68" t="s">
        <v>2462</v>
      </c>
      <c r="I34" s="68" t="s">
        <v>2852</v>
      </c>
      <c r="J34" s="68" t="s">
        <v>2984</v>
      </c>
    </row>
    <row r="35" spans="1:10" ht="45" x14ac:dyDescent="0.2">
      <c r="A35" s="68" t="s">
        <v>1161</v>
      </c>
      <c r="B35" s="68" t="s">
        <v>678</v>
      </c>
      <c r="C35" s="69" t="s">
        <v>1160</v>
      </c>
      <c r="D35" s="68" t="s">
        <v>1275</v>
      </c>
      <c r="E35" s="68" t="s">
        <v>666</v>
      </c>
      <c r="F35" s="68" t="s">
        <v>2143</v>
      </c>
      <c r="G35" s="68" t="s">
        <v>2464</v>
      </c>
      <c r="H35" s="68" t="s">
        <v>2465</v>
      </c>
      <c r="I35" s="68" t="s">
        <v>2852</v>
      </c>
      <c r="J35" s="68" t="s">
        <v>2985</v>
      </c>
    </row>
    <row r="36" spans="1:10" ht="45" x14ac:dyDescent="0.2">
      <c r="A36" s="68" t="s">
        <v>1188</v>
      </c>
      <c r="B36" s="68" t="s">
        <v>678</v>
      </c>
      <c r="C36" s="69" t="s">
        <v>7</v>
      </c>
      <c r="D36" s="68" t="s">
        <v>1975</v>
      </c>
      <c r="E36" s="68" t="s">
        <v>1185</v>
      </c>
      <c r="F36" s="68" t="s">
        <v>2122</v>
      </c>
      <c r="G36" s="68" t="s">
        <v>2466</v>
      </c>
      <c r="H36" s="68" t="s">
        <v>2467</v>
      </c>
      <c r="I36" s="68" t="s">
        <v>2463</v>
      </c>
      <c r="J36" s="68" t="s">
        <v>2986</v>
      </c>
    </row>
    <row r="37" spans="1:10" ht="45" x14ac:dyDescent="0.2">
      <c r="A37" s="68" t="s">
        <v>767</v>
      </c>
      <c r="B37" s="68" t="s">
        <v>678</v>
      </c>
      <c r="C37" s="69" t="s">
        <v>766</v>
      </c>
      <c r="D37" s="68" t="s">
        <v>1349</v>
      </c>
      <c r="E37" s="68" t="s">
        <v>707</v>
      </c>
      <c r="F37" s="68" t="s">
        <v>2144</v>
      </c>
      <c r="G37" s="68" t="s">
        <v>2468</v>
      </c>
      <c r="H37" s="68" t="s">
        <v>2468</v>
      </c>
      <c r="I37" s="68" t="s">
        <v>2853</v>
      </c>
      <c r="J37" s="68" t="s">
        <v>2987</v>
      </c>
    </row>
    <row r="38" spans="1:10" ht="45" x14ac:dyDescent="0.2">
      <c r="A38" s="68" t="s">
        <v>2351</v>
      </c>
      <c r="B38" s="68" t="s">
        <v>682</v>
      </c>
      <c r="C38" s="69" t="s">
        <v>2352</v>
      </c>
      <c r="D38" s="68" t="s">
        <v>1271</v>
      </c>
      <c r="E38" s="68" t="s">
        <v>6</v>
      </c>
      <c r="F38" s="68" t="s">
        <v>2177</v>
      </c>
      <c r="G38" s="68" t="s">
        <v>2854</v>
      </c>
      <c r="H38" s="68" t="s">
        <v>2855</v>
      </c>
      <c r="I38" s="68" t="s">
        <v>2469</v>
      </c>
      <c r="J38" s="68" t="s">
        <v>2988</v>
      </c>
    </row>
    <row r="39" spans="1:10" ht="30" x14ac:dyDescent="0.2">
      <c r="A39" s="68" t="s">
        <v>1001</v>
      </c>
      <c r="B39" s="68" t="s">
        <v>678</v>
      </c>
      <c r="C39" s="69" t="s">
        <v>164</v>
      </c>
      <c r="D39" s="68" t="s">
        <v>1755</v>
      </c>
      <c r="E39" s="68" t="s">
        <v>666</v>
      </c>
      <c r="F39" s="68" t="s">
        <v>2137</v>
      </c>
      <c r="G39" s="68" t="s">
        <v>2470</v>
      </c>
      <c r="H39" s="68" t="s">
        <v>2471</v>
      </c>
      <c r="I39" s="68" t="s">
        <v>2989</v>
      </c>
      <c r="J39" s="68" t="s">
        <v>2990</v>
      </c>
    </row>
    <row r="40" spans="1:10" ht="45" x14ac:dyDescent="0.2">
      <c r="A40" s="68" t="s">
        <v>1154</v>
      </c>
      <c r="B40" s="68" t="s">
        <v>678</v>
      </c>
      <c r="C40" s="69" t="s">
        <v>81</v>
      </c>
      <c r="D40" s="68" t="s">
        <v>1275</v>
      </c>
      <c r="E40" s="68" t="s">
        <v>13</v>
      </c>
      <c r="F40" s="68" t="s">
        <v>2147</v>
      </c>
      <c r="G40" s="68" t="s">
        <v>2472</v>
      </c>
      <c r="H40" s="68" t="s">
        <v>2473</v>
      </c>
      <c r="I40" s="68" t="s">
        <v>2856</v>
      </c>
      <c r="J40" s="68" t="s">
        <v>2991</v>
      </c>
    </row>
    <row r="41" spans="1:10" ht="60" x14ac:dyDescent="0.2">
      <c r="A41" s="68" t="s">
        <v>1049</v>
      </c>
      <c r="B41" s="68" t="s">
        <v>678</v>
      </c>
      <c r="C41" s="69" t="s">
        <v>1048</v>
      </c>
      <c r="D41" s="68" t="s">
        <v>1278</v>
      </c>
      <c r="E41" s="68" t="s">
        <v>666</v>
      </c>
      <c r="F41" s="68" t="s">
        <v>2148</v>
      </c>
      <c r="G41" s="68" t="s">
        <v>2475</v>
      </c>
      <c r="H41" s="68" t="s">
        <v>2476</v>
      </c>
      <c r="I41" s="68" t="s">
        <v>2474</v>
      </c>
      <c r="J41" s="68" t="s">
        <v>2992</v>
      </c>
    </row>
    <row r="42" spans="1:10" ht="60" x14ac:dyDescent="0.2">
      <c r="A42" s="68" t="s">
        <v>1037</v>
      </c>
      <c r="B42" s="68" t="s">
        <v>678</v>
      </c>
      <c r="C42" s="69" t="s">
        <v>141</v>
      </c>
      <c r="D42" s="68" t="s">
        <v>1271</v>
      </c>
      <c r="E42" s="68" t="s">
        <v>666</v>
      </c>
      <c r="F42" s="68" t="s">
        <v>2149</v>
      </c>
      <c r="G42" s="68" t="s">
        <v>2477</v>
      </c>
      <c r="H42" s="68" t="s">
        <v>2478</v>
      </c>
      <c r="I42" s="68" t="s">
        <v>2474</v>
      </c>
      <c r="J42" s="68" t="s">
        <v>2993</v>
      </c>
    </row>
    <row r="43" spans="1:10" x14ac:dyDescent="0.2">
      <c r="A43" s="68" t="s">
        <v>687</v>
      </c>
      <c r="B43" s="68" t="s">
        <v>668</v>
      </c>
      <c r="C43" s="69" t="s">
        <v>686</v>
      </c>
      <c r="D43" s="68" t="s">
        <v>1293</v>
      </c>
      <c r="E43" s="68" t="s">
        <v>685</v>
      </c>
      <c r="F43" s="68" t="s">
        <v>2150</v>
      </c>
      <c r="G43" s="68" t="s">
        <v>2479</v>
      </c>
      <c r="H43" s="68" t="s">
        <v>2480</v>
      </c>
      <c r="I43" s="68" t="s">
        <v>2145</v>
      </c>
      <c r="J43" s="68" t="s">
        <v>2994</v>
      </c>
    </row>
    <row r="44" spans="1:10" ht="30" x14ac:dyDescent="0.2">
      <c r="A44" s="68" t="s">
        <v>1149</v>
      </c>
      <c r="B44" s="68" t="s">
        <v>678</v>
      </c>
      <c r="C44" s="69" t="s">
        <v>485</v>
      </c>
      <c r="D44" s="68" t="s">
        <v>1275</v>
      </c>
      <c r="E44" s="68" t="s">
        <v>1025</v>
      </c>
      <c r="F44" s="68" t="s">
        <v>2151</v>
      </c>
      <c r="G44" s="68" t="s">
        <v>2482</v>
      </c>
      <c r="H44" s="68" t="s">
        <v>2483</v>
      </c>
      <c r="I44" s="68" t="s">
        <v>2145</v>
      </c>
      <c r="J44" s="68" t="s">
        <v>2995</v>
      </c>
    </row>
    <row r="45" spans="1:10" ht="45" x14ac:dyDescent="0.2">
      <c r="A45" s="68" t="s">
        <v>1186</v>
      </c>
      <c r="B45" s="68" t="s">
        <v>678</v>
      </c>
      <c r="C45" s="69" t="s">
        <v>8</v>
      </c>
      <c r="D45" s="68" t="s">
        <v>1975</v>
      </c>
      <c r="E45" s="68" t="s">
        <v>1185</v>
      </c>
      <c r="F45" s="68" t="s">
        <v>2122</v>
      </c>
      <c r="G45" s="68" t="s">
        <v>2484</v>
      </c>
      <c r="H45" s="68" t="s">
        <v>2485</v>
      </c>
      <c r="I45" s="68" t="s">
        <v>2239</v>
      </c>
      <c r="J45" s="68" t="s">
        <v>2996</v>
      </c>
    </row>
    <row r="46" spans="1:10" x14ac:dyDescent="0.2">
      <c r="A46" s="68" t="s">
        <v>2362</v>
      </c>
      <c r="B46" s="68" t="s">
        <v>668</v>
      </c>
      <c r="C46" s="69" t="s">
        <v>2363</v>
      </c>
      <c r="D46" s="68" t="s">
        <v>2396</v>
      </c>
      <c r="E46" s="68" t="s">
        <v>685</v>
      </c>
      <c r="F46" s="68" t="s">
        <v>2141</v>
      </c>
      <c r="G46" s="68" t="s">
        <v>2486</v>
      </c>
      <c r="H46" s="68" t="s">
        <v>2487</v>
      </c>
      <c r="I46" s="68" t="s">
        <v>2239</v>
      </c>
      <c r="J46" s="68" t="s">
        <v>2997</v>
      </c>
    </row>
    <row r="47" spans="1:10" ht="45" x14ac:dyDescent="0.2">
      <c r="A47" s="68" t="s">
        <v>1194</v>
      </c>
      <c r="B47" s="68" t="s">
        <v>678</v>
      </c>
      <c r="C47" s="69" t="s">
        <v>1193</v>
      </c>
      <c r="D47" s="68" t="s">
        <v>2097</v>
      </c>
      <c r="E47" s="68" t="s">
        <v>108</v>
      </c>
      <c r="F47" s="68" t="s">
        <v>2153</v>
      </c>
      <c r="G47" s="68" t="s">
        <v>2488</v>
      </c>
      <c r="H47" s="68" t="s">
        <v>2489</v>
      </c>
      <c r="I47" s="68" t="s">
        <v>2481</v>
      </c>
      <c r="J47" s="68" t="s">
        <v>2998</v>
      </c>
    </row>
    <row r="48" spans="1:10" ht="45" x14ac:dyDescent="0.2">
      <c r="A48" s="68" t="s">
        <v>2823</v>
      </c>
      <c r="B48" s="68" t="s">
        <v>678</v>
      </c>
      <c r="C48" s="69" t="s">
        <v>2821</v>
      </c>
      <c r="D48" s="68" t="s">
        <v>1824</v>
      </c>
      <c r="E48" s="68" t="s">
        <v>666</v>
      </c>
      <c r="F48" s="68" t="s">
        <v>2129</v>
      </c>
      <c r="G48" s="68" t="s">
        <v>2857</v>
      </c>
      <c r="H48" s="68" t="s">
        <v>2858</v>
      </c>
      <c r="I48" s="68" t="s">
        <v>2146</v>
      </c>
      <c r="J48" s="68" t="s">
        <v>2999</v>
      </c>
    </row>
    <row r="49" spans="1:10" ht="45" x14ac:dyDescent="0.2">
      <c r="A49" s="68" t="s">
        <v>669</v>
      </c>
      <c r="B49" s="68" t="s">
        <v>668</v>
      </c>
      <c r="C49" s="69" t="s">
        <v>667</v>
      </c>
      <c r="D49" s="68" t="s">
        <v>1220</v>
      </c>
      <c r="E49" s="68" t="s">
        <v>666</v>
      </c>
      <c r="F49" s="68" t="s">
        <v>2154</v>
      </c>
      <c r="G49" s="68" t="s">
        <v>2491</v>
      </c>
      <c r="H49" s="68" t="s">
        <v>2492</v>
      </c>
      <c r="I49" s="68" t="s">
        <v>2490</v>
      </c>
      <c r="J49" s="68" t="s">
        <v>3000</v>
      </c>
    </row>
    <row r="50" spans="1:10" ht="30" x14ac:dyDescent="0.2">
      <c r="A50" s="68" t="s">
        <v>2354</v>
      </c>
      <c r="B50" s="68" t="s">
        <v>678</v>
      </c>
      <c r="C50" s="69" t="s">
        <v>2314</v>
      </c>
      <c r="D50" s="68" t="s">
        <v>1755</v>
      </c>
      <c r="E50" s="68" t="s">
        <v>666</v>
      </c>
      <c r="F50" s="68" t="s">
        <v>2493</v>
      </c>
      <c r="G50" s="68" t="s">
        <v>2494</v>
      </c>
      <c r="H50" s="68" t="s">
        <v>2495</v>
      </c>
      <c r="I50" s="68" t="s">
        <v>2859</v>
      </c>
      <c r="J50" s="68" t="s">
        <v>3001</v>
      </c>
    </row>
    <row r="51" spans="1:10" ht="45" x14ac:dyDescent="0.2">
      <c r="A51" s="68" t="s">
        <v>1108</v>
      </c>
      <c r="B51" s="68" t="s">
        <v>678</v>
      </c>
      <c r="C51" s="69" t="s">
        <v>12</v>
      </c>
      <c r="D51" s="68" t="s">
        <v>1275</v>
      </c>
      <c r="E51" s="68" t="s">
        <v>13</v>
      </c>
      <c r="F51" s="68" t="s">
        <v>2155</v>
      </c>
      <c r="G51" s="68" t="s">
        <v>2496</v>
      </c>
      <c r="H51" s="68" t="s">
        <v>2497</v>
      </c>
      <c r="I51" s="68" t="s">
        <v>2859</v>
      </c>
      <c r="J51" s="68" t="s">
        <v>3002</v>
      </c>
    </row>
    <row r="52" spans="1:10" ht="60" x14ac:dyDescent="0.2">
      <c r="A52" s="68" t="s">
        <v>1053</v>
      </c>
      <c r="B52" s="68" t="s">
        <v>678</v>
      </c>
      <c r="C52" s="69" t="s">
        <v>150</v>
      </c>
      <c r="D52" s="68" t="s">
        <v>1278</v>
      </c>
      <c r="E52" s="68" t="s">
        <v>666</v>
      </c>
      <c r="F52" s="68" t="s">
        <v>2157</v>
      </c>
      <c r="G52" s="68" t="s">
        <v>2499</v>
      </c>
      <c r="H52" s="68" t="s">
        <v>2500</v>
      </c>
      <c r="I52" s="68" t="s">
        <v>2498</v>
      </c>
      <c r="J52" s="68" t="s">
        <v>3003</v>
      </c>
    </row>
    <row r="53" spans="1:10" ht="45" x14ac:dyDescent="0.2">
      <c r="A53" s="68" t="s">
        <v>1081</v>
      </c>
      <c r="B53" s="68" t="s">
        <v>682</v>
      </c>
      <c r="C53" s="69" t="s">
        <v>506</v>
      </c>
      <c r="D53" s="68" t="s">
        <v>1869</v>
      </c>
      <c r="E53" s="68" t="s">
        <v>6</v>
      </c>
      <c r="F53" s="68" t="s">
        <v>2159</v>
      </c>
      <c r="G53" s="68" t="s">
        <v>2504</v>
      </c>
      <c r="H53" s="68" t="s">
        <v>2505</v>
      </c>
      <c r="I53" s="68" t="s">
        <v>2503</v>
      </c>
      <c r="J53" s="68" t="s">
        <v>3004</v>
      </c>
    </row>
    <row r="54" spans="1:10" ht="60" x14ac:dyDescent="0.2">
      <c r="A54" s="68" t="s">
        <v>1087</v>
      </c>
      <c r="B54" s="68" t="s">
        <v>668</v>
      </c>
      <c r="C54" s="69" t="s">
        <v>1086</v>
      </c>
      <c r="D54" s="68" t="s">
        <v>1293</v>
      </c>
      <c r="E54" s="68" t="s">
        <v>666</v>
      </c>
      <c r="F54" s="68" t="s">
        <v>2160</v>
      </c>
      <c r="G54" s="68" t="s">
        <v>2506</v>
      </c>
      <c r="H54" s="68" t="s">
        <v>2507</v>
      </c>
      <c r="I54" s="68" t="s">
        <v>2860</v>
      </c>
      <c r="J54" s="68" t="s">
        <v>3005</v>
      </c>
    </row>
    <row r="55" spans="1:10" ht="45" x14ac:dyDescent="0.2">
      <c r="A55" s="68" t="s">
        <v>690</v>
      </c>
      <c r="B55" s="68" t="s">
        <v>668</v>
      </c>
      <c r="C55" s="69" t="s">
        <v>689</v>
      </c>
      <c r="D55" s="68" t="s">
        <v>1313</v>
      </c>
      <c r="E55" s="68" t="s">
        <v>671</v>
      </c>
      <c r="F55" s="68" t="s">
        <v>2144</v>
      </c>
      <c r="G55" s="68" t="s">
        <v>2508</v>
      </c>
      <c r="H55" s="68" t="s">
        <v>2508</v>
      </c>
      <c r="I55" s="68" t="s">
        <v>2158</v>
      </c>
      <c r="J55" s="68" t="s">
        <v>3006</v>
      </c>
    </row>
    <row r="56" spans="1:10" ht="30" x14ac:dyDescent="0.2">
      <c r="A56" s="68" t="s">
        <v>1199</v>
      </c>
      <c r="B56" s="68" t="s">
        <v>678</v>
      </c>
      <c r="C56" s="69" t="s">
        <v>5</v>
      </c>
      <c r="D56" s="68" t="s">
        <v>1782</v>
      </c>
      <c r="E56" s="68" t="s">
        <v>666</v>
      </c>
      <c r="F56" s="68" t="s">
        <v>2124</v>
      </c>
      <c r="G56" s="68" t="s">
        <v>2509</v>
      </c>
      <c r="H56" s="68" t="s">
        <v>2510</v>
      </c>
      <c r="I56" s="68" t="s">
        <v>2158</v>
      </c>
      <c r="J56" s="68" t="s">
        <v>3007</v>
      </c>
    </row>
    <row r="57" spans="1:10" ht="45" x14ac:dyDescent="0.2">
      <c r="A57" s="68" t="s">
        <v>1106</v>
      </c>
      <c r="B57" s="68" t="s">
        <v>678</v>
      </c>
      <c r="C57" s="69" t="s">
        <v>14</v>
      </c>
      <c r="D57" s="68" t="s">
        <v>1275</v>
      </c>
      <c r="E57" s="68" t="s">
        <v>13</v>
      </c>
      <c r="F57" s="68" t="s">
        <v>2161</v>
      </c>
      <c r="G57" s="68" t="s">
        <v>2511</v>
      </c>
      <c r="H57" s="68" t="s">
        <v>2512</v>
      </c>
      <c r="I57" s="68" t="s">
        <v>2861</v>
      </c>
      <c r="J57" s="68" t="s">
        <v>3008</v>
      </c>
    </row>
    <row r="58" spans="1:10" ht="45" x14ac:dyDescent="0.2">
      <c r="A58" s="68" t="s">
        <v>966</v>
      </c>
      <c r="B58" s="68" t="s">
        <v>678</v>
      </c>
      <c r="C58" s="69" t="s">
        <v>965</v>
      </c>
      <c r="D58" s="68" t="s">
        <v>1645</v>
      </c>
      <c r="E58" s="68" t="s">
        <v>108</v>
      </c>
      <c r="F58" s="68" t="s">
        <v>2163</v>
      </c>
      <c r="G58" s="68" t="s">
        <v>2513</v>
      </c>
      <c r="H58" s="68" t="s">
        <v>2514</v>
      </c>
      <c r="I58" s="68" t="s">
        <v>2861</v>
      </c>
      <c r="J58" s="68" t="s">
        <v>3009</v>
      </c>
    </row>
    <row r="59" spans="1:10" ht="60" x14ac:dyDescent="0.2">
      <c r="A59" s="68" t="s">
        <v>1065</v>
      </c>
      <c r="B59" s="68" t="s">
        <v>678</v>
      </c>
      <c r="C59" s="69" t="s">
        <v>134</v>
      </c>
      <c r="D59" s="68" t="s">
        <v>1856</v>
      </c>
      <c r="E59" s="68" t="s">
        <v>666</v>
      </c>
      <c r="F59" s="68" t="s">
        <v>2131</v>
      </c>
      <c r="G59" s="68" t="s">
        <v>2515</v>
      </c>
      <c r="H59" s="68" t="s">
        <v>2516</v>
      </c>
      <c r="I59" s="68" t="s">
        <v>2862</v>
      </c>
      <c r="J59" s="68" t="s">
        <v>3010</v>
      </c>
    </row>
    <row r="60" spans="1:10" ht="45" x14ac:dyDescent="0.2">
      <c r="A60" s="68" t="s">
        <v>2824</v>
      </c>
      <c r="B60" s="68" t="s">
        <v>678</v>
      </c>
      <c r="C60" s="69" t="s">
        <v>2822</v>
      </c>
      <c r="D60" s="68" t="s">
        <v>1275</v>
      </c>
      <c r="E60" s="68" t="s">
        <v>108</v>
      </c>
      <c r="F60" s="68" t="s">
        <v>2501</v>
      </c>
      <c r="G60" s="68" t="s">
        <v>2863</v>
      </c>
      <c r="H60" s="68" t="s">
        <v>2864</v>
      </c>
      <c r="I60" s="68" t="s">
        <v>2862</v>
      </c>
      <c r="J60" s="68" t="s">
        <v>3011</v>
      </c>
    </row>
    <row r="61" spans="1:10" ht="30" x14ac:dyDescent="0.2">
      <c r="A61" s="68" t="s">
        <v>904</v>
      </c>
      <c r="B61" s="68" t="s">
        <v>668</v>
      </c>
      <c r="C61" s="69" t="s">
        <v>903</v>
      </c>
      <c r="D61" s="68" t="s">
        <v>1662</v>
      </c>
      <c r="E61" s="68" t="s">
        <v>671</v>
      </c>
      <c r="F61" s="68" t="s">
        <v>2166</v>
      </c>
      <c r="G61" s="68" t="s">
        <v>2517</v>
      </c>
      <c r="H61" s="68" t="s">
        <v>2518</v>
      </c>
      <c r="I61" s="68" t="s">
        <v>2162</v>
      </c>
      <c r="J61" s="68" t="s">
        <v>3012</v>
      </c>
    </row>
    <row r="62" spans="1:10" ht="30" x14ac:dyDescent="0.2">
      <c r="A62" s="68" t="s">
        <v>1058</v>
      </c>
      <c r="B62" s="68" t="s">
        <v>668</v>
      </c>
      <c r="C62" s="69" t="s">
        <v>1057</v>
      </c>
      <c r="D62" s="68" t="s">
        <v>1827</v>
      </c>
      <c r="E62" s="68" t="s">
        <v>666</v>
      </c>
      <c r="F62" s="68" t="s">
        <v>2164</v>
      </c>
      <c r="G62" s="68" t="s">
        <v>2519</v>
      </c>
      <c r="H62" s="68" t="s">
        <v>2520</v>
      </c>
      <c r="I62" s="68" t="s">
        <v>2162</v>
      </c>
      <c r="J62" s="68" t="s">
        <v>3013</v>
      </c>
    </row>
    <row r="63" spans="1:10" ht="45" x14ac:dyDescent="0.2">
      <c r="A63" s="68" t="s">
        <v>742</v>
      </c>
      <c r="B63" s="68" t="s">
        <v>668</v>
      </c>
      <c r="C63" s="69" t="s">
        <v>741</v>
      </c>
      <c r="D63" s="68" t="s">
        <v>1357</v>
      </c>
      <c r="E63" s="68" t="s">
        <v>671</v>
      </c>
      <c r="F63" s="68" t="s">
        <v>2167</v>
      </c>
      <c r="G63" s="68" t="s">
        <v>2521</v>
      </c>
      <c r="H63" s="68" t="s">
        <v>2522</v>
      </c>
      <c r="I63" s="68" t="s">
        <v>2162</v>
      </c>
      <c r="J63" s="68" t="s">
        <v>3014</v>
      </c>
    </row>
    <row r="64" spans="1:10" ht="45" x14ac:dyDescent="0.2">
      <c r="A64" s="68" t="s">
        <v>1030</v>
      </c>
      <c r="B64" s="68" t="s">
        <v>678</v>
      </c>
      <c r="C64" s="69" t="s">
        <v>404</v>
      </c>
      <c r="D64" s="68" t="s">
        <v>1271</v>
      </c>
      <c r="E64" s="68" t="s">
        <v>666</v>
      </c>
      <c r="F64" s="68" t="s">
        <v>2170</v>
      </c>
      <c r="G64" s="68" t="s">
        <v>2223</v>
      </c>
      <c r="H64" s="68" t="s">
        <v>2523</v>
      </c>
      <c r="I64" s="68" t="s">
        <v>2165</v>
      </c>
      <c r="J64" s="68" t="s">
        <v>3015</v>
      </c>
    </row>
    <row r="65" spans="1:10" ht="45" x14ac:dyDescent="0.2">
      <c r="A65" s="68" t="s">
        <v>931</v>
      </c>
      <c r="B65" s="68" t="s">
        <v>678</v>
      </c>
      <c r="C65" s="69" t="s">
        <v>930</v>
      </c>
      <c r="D65" s="68" t="s">
        <v>1645</v>
      </c>
      <c r="E65" s="68" t="s">
        <v>108</v>
      </c>
      <c r="F65" s="68" t="s">
        <v>2168</v>
      </c>
      <c r="G65" s="68" t="s">
        <v>2524</v>
      </c>
      <c r="H65" s="68" t="s">
        <v>2525</v>
      </c>
      <c r="I65" s="68" t="s">
        <v>2165</v>
      </c>
      <c r="J65" s="68" t="s">
        <v>3016</v>
      </c>
    </row>
    <row r="66" spans="1:10" ht="30" x14ac:dyDescent="0.2">
      <c r="A66" s="68" t="s">
        <v>1008</v>
      </c>
      <c r="B66" s="68" t="s">
        <v>678</v>
      </c>
      <c r="C66" s="69" t="s">
        <v>1007</v>
      </c>
      <c r="D66" s="68" t="s">
        <v>1755</v>
      </c>
      <c r="E66" s="68" t="s">
        <v>666</v>
      </c>
      <c r="F66" s="68" t="s">
        <v>2431</v>
      </c>
      <c r="G66" s="68" t="s">
        <v>2526</v>
      </c>
      <c r="H66" s="68" t="s">
        <v>2527</v>
      </c>
      <c r="I66" s="68" t="s">
        <v>2865</v>
      </c>
      <c r="J66" s="68" t="s">
        <v>3017</v>
      </c>
    </row>
    <row r="67" spans="1:10" ht="30" x14ac:dyDescent="0.2">
      <c r="A67" s="68" t="s">
        <v>996</v>
      </c>
      <c r="B67" s="68" t="s">
        <v>678</v>
      </c>
      <c r="C67" s="69" t="s">
        <v>995</v>
      </c>
      <c r="D67" s="68" t="s">
        <v>1755</v>
      </c>
      <c r="E67" s="68" t="s">
        <v>666</v>
      </c>
      <c r="F67" s="68" t="s">
        <v>2137</v>
      </c>
      <c r="G67" s="68" t="s">
        <v>2528</v>
      </c>
      <c r="H67" s="68" t="s">
        <v>2529</v>
      </c>
      <c r="I67" s="68" t="s">
        <v>2169</v>
      </c>
      <c r="J67" s="68" t="s">
        <v>3018</v>
      </c>
    </row>
    <row r="68" spans="1:10" ht="45" x14ac:dyDescent="0.2">
      <c r="A68" s="68" t="s">
        <v>1116</v>
      </c>
      <c r="B68" s="68" t="s">
        <v>678</v>
      </c>
      <c r="C68" s="69" t="s">
        <v>118</v>
      </c>
      <c r="D68" s="68" t="s">
        <v>1275</v>
      </c>
      <c r="E68" s="68" t="s">
        <v>13</v>
      </c>
      <c r="F68" s="68" t="s">
        <v>2866</v>
      </c>
      <c r="G68" s="68" t="s">
        <v>2502</v>
      </c>
      <c r="H68" s="68" t="s">
        <v>2867</v>
      </c>
      <c r="I68" s="68" t="s">
        <v>2169</v>
      </c>
      <c r="J68" s="68" t="s">
        <v>3019</v>
      </c>
    </row>
    <row r="69" spans="1:10" ht="45" x14ac:dyDescent="0.2">
      <c r="A69" s="68" t="s">
        <v>934</v>
      </c>
      <c r="B69" s="68" t="s">
        <v>678</v>
      </c>
      <c r="C69" s="69" t="s">
        <v>933</v>
      </c>
      <c r="D69" s="68" t="s">
        <v>1645</v>
      </c>
      <c r="E69" s="68" t="s">
        <v>108</v>
      </c>
      <c r="F69" s="68" t="s">
        <v>2172</v>
      </c>
      <c r="G69" s="68" t="s">
        <v>2530</v>
      </c>
      <c r="H69" s="68" t="s">
        <v>2531</v>
      </c>
      <c r="I69" s="68" t="s">
        <v>2868</v>
      </c>
      <c r="J69" s="68" t="s">
        <v>3020</v>
      </c>
    </row>
    <row r="70" spans="1:10" ht="30" x14ac:dyDescent="0.2">
      <c r="A70" s="68" t="s">
        <v>1175</v>
      </c>
      <c r="B70" s="68" t="s">
        <v>678</v>
      </c>
      <c r="C70" s="69" t="s">
        <v>11</v>
      </c>
      <c r="D70" s="68" t="s">
        <v>1272</v>
      </c>
      <c r="E70" s="68" t="s">
        <v>1025</v>
      </c>
      <c r="F70" s="68" t="s">
        <v>2534</v>
      </c>
      <c r="G70" s="68" t="s">
        <v>2535</v>
      </c>
      <c r="H70" s="68" t="s">
        <v>2536</v>
      </c>
      <c r="I70" s="68" t="s">
        <v>2532</v>
      </c>
      <c r="J70" s="68" t="s">
        <v>3021</v>
      </c>
    </row>
    <row r="71" spans="1:10" x14ac:dyDescent="0.2">
      <c r="A71" s="68" t="s">
        <v>1032</v>
      </c>
      <c r="B71" s="68" t="s">
        <v>678</v>
      </c>
      <c r="C71" s="69" t="s">
        <v>403</v>
      </c>
      <c r="D71" s="68" t="s">
        <v>1271</v>
      </c>
      <c r="E71" s="68" t="s">
        <v>108</v>
      </c>
      <c r="F71" s="68" t="s">
        <v>2173</v>
      </c>
      <c r="G71" s="68" t="s">
        <v>2537</v>
      </c>
      <c r="H71" s="68" t="s">
        <v>2538</v>
      </c>
      <c r="I71" s="68" t="s">
        <v>2532</v>
      </c>
      <c r="J71" s="68" t="s">
        <v>3022</v>
      </c>
    </row>
    <row r="72" spans="1:10" ht="45" x14ac:dyDescent="0.2">
      <c r="A72" s="68" t="s">
        <v>765</v>
      </c>
      <c r="B72" s="68" t="s">
        <v>678</v>
      </c>
      <c r="C72" s="69" t="s">
        <v>614</v>
      </c>
      <c r="D72" s="68" t="s">
        <v>1349</v>
      </c>
      <c r="E72" s="68" t="s">
        <v>707</v>
      </c>
      <c r="F72" s="68" t="s">
        <v>2144</v>
      </c>
      <c r="G72" s="68" t="s">
        <v>2539</v>
      </c>
      <c r="H72" s="68" t="s">
        <v>2539</v>
      </c>
      <c r="I72" s="68" t="s">
        <v>2869</v>
      </c>
      <c r="J72" s="68" t="s">
        <v>3023</v>
      </c>
    </row>
    <row r="73" spans="1:10" x14ac:dyDescent="0.2">
      <c r="A73" s="68" t="s">
        <v>1061</v>
      </c>
      <c r="B73" s="68" t="s">
        <v>668</v>
      </c>
      <c r="C73" s="69" t="s">
        <v>1060</v>
      </c>
      <c r="D73" s="68" t="s">
        <v>1827</v>
      </c>
      <c r="E73" s="68" t="s">
        <v>685</v>
      </c>
      <c r="F73" s="68" t="s">
        <v>2540</v>
      </c>
      <c r="G73" s="68" t="s">
        <v>2541</v>
      </c>
      <c r="H73" s="68" t="s">
        <v>2542</v>
      </c>
      <c r="I73" s="68" t="s">
        <v>2175</v>
      </c>
      <c r="J73" s="68" t="s">
        <v>3024</v>
      </c>
    </row>
    <row r="74" spans="1:10" ht="45" x14ac:dyDescent="0.2">
      <c r="A74" s="68" t="s">
        <v>1156</v>
      </c>
      <c r="B74" s="68" t="s">
        <v>678</v>
      </c>
      <c r="C74" s="69" t="s">
        <v>80</v>
      </c>
      <c r="D74" s="68" t="s">
        <v>1275</v>
      </c>
      <c r="E74" s="68" t="s">
        <v>13</v>
      </c>
      <c r="F74" s="68" t="s">
        <v>2179</v>
      </c>
      <c r="G74" s="68" t="s">
        <v>2543</v>
      </c>
      <c r="H74" s="68" t="s">
        <v>2544</v>
      </c>
      <c r="I74" s="68" t="s">
        <v>3025</v>
      </c>
      <c r="J74" s="68" t="s">
        <v>3026</v>
      </c>
    </row>
    <row r="75" spans="1:10" ht="45" x14ac:dyDescent="0.2">
      <c r="A75" s="68" t="s">
        <v>1051</v>
      </c>
      <c r="B75" s="68" t="s">
        <v>678</v>
      </c>
      <c r="C75" s="69" t="s">
        <v>151</v>
      </c>
      <c r="D75" s="68" t="s">
        <v>1278</v>
      </c>
      <c r="E75" s="68" t="s">
        <v>666</v>
      </c>
      <c r="F75" s="68" t="s">
        <v>2137</v>
      </c>
      <c r="G75" s="68" t="s">
        <v>2545</v>
      </c>
      <c r="H75" s="68" t="s">
        <v>2546</v>
      </c>
      <c r="I75" s="68" t="s">
        <v>2176</v>
      </c>
      <c r="J75" s="68" t="s">
        <v>3027</v>
      </c>
    </row>
    <row r="76" spans="1:10" ht="45" x14ac:dyDescent="0.2">
      <c r="A76" s="68" t="s">
        <v>2342</v>
      </c>
      <c r="B76" s="68" t="s">
        <v>678</v>
      </c>
      <c r="C76" s="69" t="s">
        <v>2309</v>
      </c>
      <c r="D76" s="68" t="s">
        <v>1275</v>
      </c>
      <c r="E76" s="68" t="s">
        <v>666</v>
      </c>
      <c r="F76" s="68" t="s">
        <v>2547</v>
      </c>
      <c r="G76" s="68" t="s">
        <v>2548</v>
      </c>
      <c r="H76" s="68" t="s">
        <v>2549</v>
      </c>
      <c r="I76" s="68" t="s">
        <v>2176</v>
      </c>
      <c r="J76" s="68" t="s">
        <v>3028</v>
      </c>
    </row>
    <row r="77" spans="1:10" ht="45" x14ac:dyDescent="0.2">
      <c r="A77" s="68" t="s">
        <v>1152</v>
      </c>
      <c r="B77" s="68" t="s">
        <v>678</v>
      </c>
      <c r="C77" s="69" t="s">
        <v>82</v>
      </c>
      <c r="D77" s="68" t="s">
        <v>1275</v>
      </c>
      <c r="E77" s="68" t="s">
        <v>13</v>
      </c>
      <c r="F77" s="68" t="s">
        <v>2181</v>
      </c>
      <c r="G77" s="68" t="s">
        <v>2136</v>
      </c>
      <c r="H77" s="68" t="s">
        <v>2550</v>
      </c>
      <c r="I77" s="68" t="s">
        <v>2178</v>
      </c>
      <c r="J77" s="68" t="s">
        <v>3029</v>
      </c>
    </row>
    <row r="78" spans="1:10" ht="60" x14ac:dyDescent="0.2">
      <c r="A78" s="68" t="s">
        <v>1089</v>
      </c>
      <c r="B78" s="68" t="s">
        <v>678</v>
      </c>
      <c r="C78" s="69" t="s">
        <v>498</v>
      </c>
      <c r="D78" s="68" t="s">
        <v>1869</v>
      </c>
      <c r="E78" s="68" t="s">
        <v>707</v>
      </c>
      <c r="F78" s="68" t="s">
        <v>2167</v>
      </c>
      <c r="G78" s="68" t="s">
        <v>2551</v>
      </c>
      <c r="H78" s="68" t="s">
        <v>2552</v>
      </c>
      <c r="I78" s="68" t="s">
        <v>2178</v>
      </c>
      <c r="J78" s="68" t="s">
        <v>3030</v>
      </c>
    </row>
    <row r="79" spans="1:10" x14ac:dyDescent="0.2">
      <c r="A79" s="68" t="s">
        <v>901</v>
      </c>
      <c r="B79" s="68" t="s">
        <v>668</v>
      </c>
      <c r="C79" s="69" t="s">
        <v>900</v>
      </c>
      <c r="D79" s="68" t="s">
        <v>1662</v>
      </c>
      <c r="E79" s="68" t="s">
        <v>671</v>
      </c>
      <c r="F79" s="68" t="s">
        <v>2184</v>
      </c>
      <c r="G79" s="68" t="s">
        <v>2553</v>
      </c>
      <c r="H79" s="68" t="s">
        <v>2554</v>
      </c>
      <c r="I79" s="68" t="s">
        <v>2178</v>
      </c>
      <c r="J79" s="68" t="s">
        <v>3031</v>
      </c>
    </row>
    <row r="80" spans="1:10" ht="45" x14ac:dyDescent="0.2">
      <c r="A80" s="68" t="s">
        <v>1067</v>
      </c>
      <c r="B80" s="68" t="s">
        <v>678</v>
      </c>
      <c r="C80" s="69" t="s">
        <v>508</v>
      </c>
      <c r="D80" s="68" t="s">
        <v>1869</v>
      </c>
      <c r="E80" s="68" t="s">
        <v>666</v>
      </c>
      <c r="F80" s="68" t="s">
        <v>2555</v>
      </c>
      <c r="G80" s="68" t="s">
        <v>2556</v>
      </c>
      <c r="H80" s="68" t="s">
        <v>2557</v>
      </c>
      <c r="I80" s="68" t="s">
        <v>2180</v>
      </c>
      <c r="J80" s="68" t="s">
        <v>3032</v>
      </c>
    </row>
    <row r="81" spans="1:10" ht="45" x14ac:dyDescent="0.2">
      <c r="A81" s="68" t="s">
        <v>1103</v>
      </c>
      <c r="B81" s="68" t="s">
        <v>678</v>
      </c>
      <c r="C81" s="69" t="s">
        <v>21</v>
      </c>
      <c r="D81" s="68" t="s">
        <v>1275</v>
      </c>
      <c r="E81" s="68" t="s">
        <v>13</v>
      </c>
      <c r="F81" s="68" t="s">
        <v>2185</v>
      </c>
      <c r="G81" s="68" t="s">
        <v>2265</v>
      </c>
      <c r="H81" s="68" t="s">
        <v>2558</v>
      </c>
      <c r="I81" s="68" t="s">
        <v>2182</v>
      </c>
      <c r="J81" s="68" t="s">
        <v>3033</v>
      </c>
    </row>
    <row r="82" spans="1:10" ht="30" x14ac:dyDescent="0.2">
      <c r="A82" s="68" t="s">
        <v>1012</v>
      </c>
      <c r="B82" s="68" t="s">
        <v>678</v>
      </c>
      <c r="C82" s="69" t="s">
        <v>143</v>
      </c>
      <c r="D82" s="68" t="s">
        <v>1329</v>
      </c>
      <c r="E82" s="68" t="s">
        <v>666</v>
      </c>
      <c r="F82" s="68" t="s">
        <v>2187</v>
      </c>
      <c r="G82" s="68" t="s">
        <v>2559</v>
      </c>
      <c r="H82" s="68" t="s">
        <v>2560</v>
      </c>
      <c r="I82" s="68" t="s">
        <v>2182</v>
      </c>
      <c r="J82" s="68" t="s">
        <v>3034</v>
      </c>
    </row>
    <row r="83" spans="1:10" ht="45" x14ac:dyDescent="0.2">
      <c r="A83" s="68" t="s">
        <v>821</v>
      </c>
      <c r="B83" s="68" t="s">
        <v>678</v>
      </c>
      <c r="C83" s="69" t="s">
        <v>308</v>
      </c>
      <c r="D83" s="68" t="s">
        <v>1349</v>
      </c>
      <c r="E83" s="68" t="s">
        <v>108</v>
      </c>
      <c r="F83" s="68" t="s">
        <v>2188</v>
      </c>
      <c r="G83" s="68" t="s">
        <v>2561</v>
      </c>
      <c r="H83" s="68" t="s">
        <v>2562</v>
      </c>
      <c r="I83" s="68" t="s">
        <v>2182</v>
      </c>
      <c r="J83" s="68" t="s">
        <v>3035</v>
      </c>
    </row>
    <row r="84" spans="1:10" ht="30" x14ac:dyDescent="0.2">
      <c r="A84" s="68" t="s">
        <v>772</v>
      </c>
      <c r="B84" s="68" t="s">
        <v>668</v>
      </c>
      <c r="C84" s="69" t="s">
        <v>771</v>
      </c>
      <c r="D84" s="68" t="s">
        <v>1507</v>
      </c>
      <c r="E84" s="68" t="s">
        <v>671</v>
      </c>
      <c r="F84" s="68" t="s">
        <v>2167</v>
      </c>
      <c r="G84" s="68" t="s">
        <v>2563</v>
      </c>
      <c r="H84" s="68" t="s">
        <v>2564</v>
      </c>
      <c r="I84" s="68" t="s">
        <v>2183</v>
      </c>
      <c r="J84" s="68" t="s">
        <v>3036</v>
      </c>
    </row>
    <row r="85" spans="1:10" ht="45" x14ac:dyDescent="0.2">
      <c r="A85" s="68" t="s">
        <v>923</v>
      </c>
      <c r="B85" s="68" t="s">
        <v>678</v>
      </c>
      <c r="C85" s="69" t="s">
        <v>922</v>
      </c>
      <c r="D85" s="68" t="s">
        <v>1645</v>
      </c>
      <c r="E85" s="68" t="s">
        <v>108</v>
      </c>
      <c r="F85" s="68" t="s">
        <v>2189</v>
      </c>
      <c r="G85" s="68" t="s">
        <v>2566</v>
      </c>
      <c r="H85" s="68" t="s">
        <v>2567</v>
      </c>
      <c r="I85" s="68" t="s">
        <v>2186</v>
      </c>
      <c r="J85" s="68" t="s">
        <v>3037</v>
      </c>
    </row>
    <row r="86" spans="1:10" ht="45" x14ac:dyDescent="0.2">
      <c r="A86" s="68" t="s">
        <v>928</v>
      </c>
      <c r="B86" s="68" t="s">
        <v>678</v>
      </c>
      <c r="C86" s="69" t="s">
        <v>927</v>
      </c>
      <c r="D86" s="68" t="s">
        <v>1645</v>
      </c>
      <c r="E86" s="68" t="s">
        <v>108</v>
      </c>
      <c r="F86" s="68" t="s">
        <v>2193</v>
      </c>
      <c r="G86" s="68" t="s">
        <v>2568</v>
      </c>
      <c r="H86" s="68" t="s">
        <v>2569</v>
      </c>
      <c r="I86" s="68" t="s">
        <v>2191</v>
      </c>
      <c r="J86" s="68" t="s">
        <v>3038</v>
      </c>
    </row>
    <row r="87" spans="1:10" ht="30" x14ac:dyDescent="0.2">
      <c r="A87" s="68" t="s">
        <v>683</v>
      </c>
      <c r="B87" s="68" t="s">
        <v>682</v>
      </c>
      <c r="C87" s="69" t="s">
        <v>681</v>
      </c>
      <c r="D87" s="68" t="s">
        <v>1266</v>
      </c>
      <c r="E87" s="68" t="s">
        <v>108</v>
      </c>
      <c r="F87" s="68" t="s">
        <v>2570</v>
      </c>
      <c r="G87" s="68" t="s">
        <v>2571</v>
      </c>
      <c r="H87" s="68" t="s">
        <v>2572</v>
      </c>
      <c r="I87" s="68" t="s">
        <v>2191</v>
      </c>
      <c r="J87" s="68" t="s">
        <v>3039</v>
      </c>
    </row>
    <row r="88" spans="1:10" ht="30" x14ac:dyDescent="0.2">
      <c r="A88" s="68" t="s">
        <v>1183</v>
      </c>
      <c r="B88" s="68" t="s">
        <v>668</v>
      </c>
      <c r="C88" s="69" t="s">
        <v>1182</v>
      </c>
      <c r="D88" s="68" t="s">
        <v>2082</v>
      </c>
      <c r="E88" s="68" t="s">
        <v>671</v>
      </c>
      <c r="F88" s="68" t="s">
        <v>2144</v>
      </c>
      <c r="G88" s="68" t="s">
        <v>2573</v>
      </c>
      <c r="H88" s="68" t="s">
        <v>2573</v>
      </c>
      <c r="I88" s="68" t="s">
        <v>2191</v>
      </c>
      <c r="J88" s="68" t="s">
        <v>3040</v>
      </c>
    </row>
    <row r="89" spans="1:10" ht="60" x14ac:dyDescent="0.2">
      <c r="A89" s="68" t="s">
        <v>754</v>
      </c>
      <c r="B89" s="68" t="s">
        <v>678</v>
      </c>
      <c r="C89" s="69" t="s">
        <v>494</v>
      </c>
      <c r="D89" s="68" t="s">
        <v>1349</v>
      </c>
      <c r="E89" s="68" t="s">
        <v>707</v>
      </c>
      <c r="F89" s="68" t="s">
        <v>2167</v>
      </c>
      <c r="G89" s="68" t="s">
        <v>2574</v>
      </c>
      <c r="H89" s="68" t="s">
        <v>2575</v>
      </c>
      <c r="I89" s="68" t="s">
        <v>2192</v>
      </c>
      <c r="J89" s="68" t="s">
        <v>3041</v>
      </c>
    </row>
    <row r="90" spans="1:10" ht="30" x14ac:dyDescent="0.2">
      <c r="A90" s="68" t="s">
        <v>970</v>
      </c>
      <c r="B90" s="68" t="s">
        <v>668</v>
      </c>
      <c r="C90" s="69" t="s">
        <v>969</v>
      </c>
      <c r="D90" s="68" t="s">
        <v>1728</v>
      </c>
      <c r="E90" s="68" t="s">
        <v>671</v>
      </c>
      <c r="F90" s="68" t="s">
        <v>2195</v>
      </c>
      <c r="G90" s="68" t="s">
        <v>2576</v>
      </c>
      <c r="H90" s="68" t="s">
        <v>2577</v>
      </c>
      <c r="I90" s="68" t="s">
        <v>2192</v>
      </c>
      <c r="J90" s="68" t="s">
        <v>3042</v>
      </c>
    </row>
    <row r="91" spans="1:10" ht="45" x14ac:dyDescent="0.2">
      <c r="A91" s="68" t="s">
        <v>937</v>
      </c>
      <c r="B91" s="68" t="s">
        <v>678</v>
      </c>
      <c r="C91" s="69" t="s">
        <v>432</v>
      </c>
      <c r="D91" s="68" t="s">
        <v>1645</v>
      </c>
      <c r="E91" s="68" t="s">
        <v>707</v>
      </c>
      <c r="F91" s="68" t="s">
        <v>2197</v>
      </c>
      <c r="G91" s="68" t="s">
        <v>2578</v>
      </c>
      <c r="H91" s="68" t="s">
        <v>2579</v>
      </c>
      <c r="I91" s="68" t="s">
        <v>2192</v>
      </c>
      <c r="J91" s="68" t="s">
        <v>3043</v>
      </c>
    </row>
    <row r="92" spans="1:10" ht="60" x14ac:dyDescent="0.2">
      <c r="A92" s="68" t="s">
        <v>752</v>
      </c>
      <c r="B92" s="68" t="s">
        <v>678</v>
      </c>
      <c r="C92" s="69" t="s">
        <v>751</v>
      </c>
      <c r="D92" s="68" t="s">
        <v>1349</v>
      </c>
      <c r="E92" s="68" t="s">
        <v>707</v>
      </c>
      <c r="F92" s="68" t="s">
        <v>2171</v>
      </c>
      <c r="G92" s="68" t="s">
        <v>2580</v>
      </c>
      <c r="H92" s="68" t="s">
        <v>2581</v>
      </c>
      <c r="I92" s="68" t="s">
        <v>2194</v>
      </c>
      <c r="J92" s="68" t="s">
        <v>3044</v>
      </c>
    </row>
    <row r="93" spans="1:10" ht="60" x14ac:dyDescent="0.2">
      <c r="A93" s="68" t="s">
        <v>1035</v>
      </c>
      <c r="B93" s="68" t="s">
        <v>678</v>
      </c>
      <c r="C93" s="69" t="s">
        <v>142</v>
      </c>
      <c r="D93" s="68" t="s">
        <v>1271</v>
      </c>
      <c r="E93" s="68" t="s">
        <v>666</v>
      </c>
      <c r="F93" s="68" t="s">
        <v>2170</v>
      </c>
      <c r="G93" s="68" t="s">
        <v>2582</v>
      </c>
      <c r="H93" s="68" t="s">
        <v>2583</v>
      </c>
      <c r="I93" s="68" t="s">
        <v>2194</v>
      </c>
      <c r="J93" s="68" t="s">
        <v>2870</v>
      </c>
    </row>
    <row r="94" spans="1:10" ht="30" x14ac:dyDescent="0.2">
      <c r="A94" s="68" t="s">
        <v>2345</v>
      </c>
      <c r="B94" s="68" t="s">
        <v>678</v>
      </c>
      <c r="C94" s="69" t="s">
        <v>2284</v>
      </c>
      <c r="D94" s="68" t="s">
        <v>1275</v>
      </c>
      <c r="E94" s="68" t="s">
        <v>108</v>
      </c>
      <c r="F94" s="68" t="s">
        <v>2584</v>
      </c>
      <c r="G94" s="68" t="s">
        <v>2585</v>
      </c>
      <c r="H94" s="68" t="s">
        <v>2586</v>
      </c>
      <c r="I94" s="68" t="s">
        <v>2194</v>
      </c>
      <c r="J94" s="68" t="s">
        <v>3045</v>
      </c>
    </row>
    <row r="95" spans="1:10" ht="45" x14ac:dyDescent="0.2">
      <c r="A95" s="68" t="s">
        <v>1140</v>
      </c>
      <c r="B95" s="68" t="s">
        <v>678</v>
      </c>
      <c r="C95" s="69" t="s">
        <v>473</v>
      </c>
      <c r="D95" s="68" t="s">
        <v>1275</v>
      </c>
      <c r="E95" s="68" t="s">
        <v>13</v>
      </c>
      <c r="F95" s="68" t="s">
        <v>2198</v>
      </c>
      <c r="G95" s="68" t="s">
        <v>2587</v>
      </c>
      <c r="H95" s="68" t="s">
        <v>2588</v>
      </c>
      <c r="I95" s="68" t="s">
        <v>2196</v>
      </c>
      <c r="J95" s="68" t="s">
        <v>3046</v>
      </c>
    </row>
    <row r="96" spans="1:10" ht="30" x14ac:dyDescent="0.2">
      <c r="A96" s="68" t="s">
        <v>992</v>
      </c>
      <c r="B96" s="68" t="s">
        <v>668</v>
      </c>
      <c r="C96" s="69" t="s">
        <v>991</v>
      </c>
      <c r="D96" s="68" t="s">
        <v>1233</v>
      </c>
      <c r="E96" s="68" t="s">
        <v>671</v>
      </c>
      <c r="F96" s="68" t="s">
        <v>2144</v>
      </c>
      <c r="G96" s="68" t="s">
        <v>2589</v>
      </c>
      <c r="H96" s="68" t="s">
        <v>2589</v>
      </c>
      <c r="I96" s="68" t="s">
        <v>2871</v>
      </c>
      <c r="J96" s="68" t="s">
        <v>3047</v>
      </c>
    </row>
    <row r="97" spans="1:10" ht="30" x14ac:dyDescent="0.2">
      <c r="A97" s="68" t="s">
        <v>673</v>
      </c>
      <c r="B97" s="68" t="s">
        <v>668</v>
      </c>
      <c r="C97" s="69" t="s">
        <v>672</v>
      </c>
      <c r="D97" s="68" t="s">
        <v>1233</v>
      </c>
      <c r="E97" s="68" t="s">
        <v>671</v>
      </c>
      <c r="F97" s="68" t="s">
        <v>2144</v>
      </c>
      <c r="G97" s="68" t="s">
        <v>2590</v>
      </c>
      <c r="H97" s="68" t="s">
        <v>2590</v>
      </c>
      <c r="I97" s="68" t="s">
        <v>2871</v>
      </c>
      <c r="J97" s="68" t="s">
        <v>3048</v>
      </c>
    </row>
    <row r="98" spans="1:10" ht="45" x14ac:dyDescent="0.2">
      <c r="A98" s="68" t="s">
        <v>1120</v>
      </c>
      <c r="B98" s="68" t="s">
        <v>678</v>
      </c>
      <c r="C98" s="69" t="s">
        <v>116</v>
      </c>
      <c r="D98" s="68" t="s">
        <v>1275</v>
      </c>
      <c r="E98" s="68" t="s">
        <v>13</v>
      </c>
      <c r="F98" s="68" t="s">
        <v>2872</v>
      </c>
      <c r="G98" s="68" t="s">
        <v>2533</v>
      </c>
      <c r="H98" s="68" t="s">
        <v>2873</v>
      </c>
      <c r="I98" s="68" t="s">
        <v>2199</v>
      </c>
      <c r="J98" s="68" t="s">
        <v>3049</v>
      </c>
    </row>
    <row r="99" spans="1:10" ht="45" x14ac:dyDescent="0.2">
      <c r="A99" s="68" t="s">
        <v>1079</v>
      </c>
      <c r="B99" s="68" t="s">
        <v>678</v>
      </c>
      <c r="C99" s="69" t="s">
        <v>563</v>
      </c>
      <c r="D99" s="68" t="s">
        <v>1869</v>
      </c>
      <c r="E99" s="68" t="s">
        <v>666</v>
      </c>
      <c r="F99" s="68" t="s">
        <v>2200</v>
      </c>
      <c r="G99" s="68" t="s">
        <v>2591</v>
      </c>
      <c r="H99" s="68" t="s">
        <v>2592</v>
      </c>
      <c r="I99" s="68" t="s">
        <v>3050</v>
      </c>
      <c r="J99" s="68" t="s">
        <v>2874</v>
      </c>
    </row>
    <row r="100" spans="1:10" ht="45" x14ac:dyDescent="0.2">
      <c r="A100" s="68" t="s">
        <v>831</v>
      </c>
      <c r="B100" s="68" t="s">
        <v>678</v>
      </c>
      <c r="C100" s="69" t="s">
        <v>830</v>
      </c>
      <c r="D100" s="68" t="s">
        <v>1349</v>
      </c>
      <c r="E100" s="68" t="s">
        <v>707</v>
      </c>
      <c r="F100" s="68" t="s">
        <v>2201</v>
      </c>
      <c r="G100" s="68" t="s">
        <v>2593</v>
      </c>
      <c r="H100" s="68" t="s">
        <v>2594</v>
      </c>
      <c r="I100" s="68" t="s">
        <v>2875</v>
      </c>
      <c r="J100" s="68" t="s">
        <v>3051</v>
      </c>
    </row>
    <row r="101" spans="1:10" ht="45" x14ac:dyDescent="0.2">
      <c r="A101" s="68" t="s">
        <v>898</v>
      </c>
      <c r="B101" s="68" t="s">
        <v>678</v>
      </c>
      <c r="C101" s="69" t="s">
        <v>437</v>
      </c>
      <c r="D101" s="68" t="s">
        <v>1645</v>
      </c>
      <c r="E101" s="68" t="s">
        <v>707</v>
      </c>
      <c r="F101" s="68" t="s">
        <v>2201</v>
      </c>
      <c r="G101" s="68" t="s">
        <v>2596</v>
      </c>
      <c r="H101" s="68" t="s">
        <v>2597</v>
      </c>
      <c r="I101" s="68" t="s">
        <v>2875</v>
      </c>
      <c r="J101" s="68" t="s">
        <v>2876</v>
      </c>
    </row>
    <row r="102" spans="1:10" ht="45" x14ac:dyDescent="0.2">
      <c r="A102" s="68" t="s">
        <v>1055</v>
      </c>
      <c r="B102" s="68" t="s">
        <v>678</v>
      </c>
      <c r="C102" s="69" t="s">
        <v>417</v>
      </c>
      <c r="D102" s="68" t="s">
        <v>1824</v>
      </c>
      <c r="E102" s="68" t="s">
        <v>666</v>
      </c>
      <c r="F102" s="68" t="s">
        <v>2170</v>
      </c>
      <c r="G102" s="68" t="s">
        <v>2598</v>
      </c>
      <c r="H102" s="68" t="s">
        <v>2599</v>
      </c>
      <c r="I102" s="68" t="s">
        <v>2595</v>
      </c>
      <c r="J102" s="68" t="s">
        <v>3052</v>
      </c>
    </row>
    <row r="103" spans="1:10" x14ac:dyDescent="0.2">
      <c r="A103" s="68" t="s">
        <v>676</v>
      </c>
      <c r="B103" s="68" t="s">
        <v>668</v>
      </c>
      <c r="C103" s="69" t="s">
        <v>675</v>
      </c>
      <c r="D103" s="68" t="s">
        <v>1243</v>
      </c>
      <c r="E103" s="68" t="s">
        <v>666</v>
      </c>
      <c r="F103" s="68" t="s">
        <v>2600</v>
      </c>
      <c r="G103" s="68" t="s">
        <v>2417</v>
      </c>
      <c r="H103" s="68" t="s">
        <v>2601</v>
      </c>
      <c r="I103" s="68" t="s">
        <v>2595</v>
      </c>
      <c r="J103" s="68" t="s">
        <v>2877</v>
      </c>
    </row>
    <row r="104" spans="1:10" ht="30" x14ac:dyDescent="0.2">
      <c r="A104" s="68" t="s">
        <v>745</v>
      </c>
      <c r="B104" s="68" t="s">
        <v>668</v>
      </c>
      <c r="C104" s="69" t="s">
        <v>744</v>
      </c>
      <c r="D104" s="68" t="s">
        <v>1357</v>
      </c>
      <c r="E104" s="68" t="s">
        <v>671</v>
      </c>
      <c r="F104" s="68" t="s">
        <v>2171</v>
      </c>
      <c r="G104" s="68" t="s">
        <v>2602</v>
      </c>
      <c r="H104" s="68" t="s">
        <v>2603</v>
      </c>
      <c r="I104" s="68" t="s">
        <v>2202</v>
      </c>
      <c r="J104" s="68" t="s">
        <v>3053</v>
      </c>
    </row>
    <row r="105" spans="1:10" ht="30" x14ac:dyDescent="0.2">
      <c r="A105" s="68" t="s">
        <v>828</v>
      </c>
      <c r="B105" s="68" t="s">
        <v>678</v>
      </c>
      <c r="C105" s="69" t="s">
        <v>462</v>
      </c>
      <c r="D105" s="68" t="s">
        <v>1349</v>
      </c>
      <c r="E105" s="68" t="s">
        <v>707</v>
      </c>
      <c r="F105" s="68" t="s">
        <v>2171</v>
      </c>
      <c r="G105" s="68" t="s">
        <v>2604</v>
      </c>
      <c r="H105" s="68" t="s">
        <v>2605</v>
      </c>
      <c r="I105" s="68" t="s">
        <v>2202</v>
      </c>
      <c r="J105" s="68" t="s">
        <v>3054</v>
      </c>
    </row>
    <row r="106" spans="1:10" ht="30" x14ac:dyDescent="0.2">
      <c r="A106" s="68" t="s">
        <v>718</v>
      </c>
      <c r="B106" s="68" t="s">
        <v>668</v>
      </c>
      <c r="C106" s="69" t="s">
        <v>717</v>
      </c>
      <c r="D106" s="68" t="s">
        <v>1357</v>
      </c>
      <c r="E106" s="68" t="s">
        <v>671</v>
      </c>
      <c r="F106" s="68" t="s">
        <v>2204</v>
      </c>
      <c r="G106" s="68" t="s">
        <v>2606</v>
      </c>
      <c r="H106" s="68" t="s">
        <v>2607</v>
      </c>
      <c r="I106" s="68" t="s">
        <v>2202</v>
      </c>
      <c r="J106" s="68" t="s">
        <v>3055</v>
      </c>
    </row>
    <row r="107" spans="1:10" ht="45" x14ac:dyDescent="0.2">
      <c r="A107" s="68" t="s">
        <v>947</v>
      </c>
      <c r="B107" s="68" t="s">
        <v>678</v>
      </c>
      <c r="C107" s="69" t="s">
        <v>431</v>
      </c>
      <c r="D107" s="68" t="s">
        <v>1645</v>
      </c>
      <c r="E107" s="68" t="s">
        <v>707</v>
      </c>
      <c r="F107" s="68" t="s">
        <v>2608</v>
      </c>
      <c r="G107" s="68" t="s">
        <v>2609</v>
      </c>
      <c r="H107" s="68" t="s">
        <v>2610</v>
      </c>
      <c r="I107" s="68" t="s">
        <v>2203</v>
      </c>
      <c r="J107" s="68" t="s">
        <v>3056</v>
      </c>
    </row>
    <row r="108" spans="1:10" ht="30" x14ac:dyDescent="0.2">
      <c r="A108" s="68" t="s">
        <v>880</v>
      </c>
      <c r="B108" s="68" t="s">
        <v>678</v>
      </c>
      <c r="C108" s="69" t="s">
        <v>2356</v>
      </c>
      <c r="D108" s="68" t="s">
        <v>1349</v>
      </c>
      <c r="E108" s="68" t="s">
        <v>108</v>
      </c>
      <c r="F108" s="68" t="s">
        <v>2205</v>
      </c>
      <c r="G108" s="68" t="s">
        <v>2611</v>
      </c>
      <c r="H108" s="68" t="s">
        <v>2612</v>
      </c>
      <c r="I108" s="68" t="s">
        <v>2203</v>
      </c>
      <c r="J108" s="68" t="s">
        <v>3057</v>
      </c>
    </row>
    <row r="109" spans="1:10" ht="30" x14ac:dyDescent="0.2">
      <c r="A109" s="68" t="s">
        <v>999</v>
      </c>
      <c r="B109" s="68" t="s">
        <v>678</v>
      </c>
      <c r="C109" s="69" t="s">
        <v>998</v>
      </c>
      <c r="D109" s="68" t="s">
        <v>1755</v>
      </c>
      <c r="E109" s="68" t="s">
        <v>666</v>
      </c>
      <c r="F109" s="68" t="s">
        <v>2137</v>
      </c>
      <c r="G109" s="68" t="s">
        <v>2613</v>
      </c>
      <c r="H109" s="68" t="s">
        <v>2614</v>
      </c>
      <c r="I109" s="68" t="s">
        <v>2203</v>
      </c>
      <c r="J109" s="68" t="s">
        <v>3058</v>
      </c>
    </row>
    <row r="110" spans="1:10" ht="45" x14ac:dyDescent="0.2">
      <c r="A110" s="68" t="s">
        <v>945</v>
      </c>
      <c r="B110" s="68" t="s">
        <v>678</v>
      </c>
      <c r="C110" s="69" t="s">
        <v>944</v>
      </c>
      <c r="D110" s="68" t="s">
        <v>1645</v>
      </c>
      <c r="E110" s="68" t="s">
        <v>707</v>
      </c>
      <c r="F110" s="68" t="s">
        <v>2220</v>
      </c>
      <c r="G110" s="68" t="s">
        <v>2615</v>
      </c>
      <c r="H110" s="68" t="s">
        <v>2616</v>
      </c>
      <c r="I110" s="68" t="s">
        <v>2203</v>
      </c>
      <c r="J110" s="68" t="s">
        <v>2878</v>
      </c>
    </row>
    <row r="111" spans="1:10" ht="45" x14ac:dyDescent="0.2">
      <c r="A111" s="68" t="s">
        <v>916</v>
      </c>
      <c r="B111" s="68" t="s">
        <v>678</v>
      </c>
      <c r="C111" s="69" t="s">
        <v>239</v>
      </c>
      <c r="D111" s="68" t="s">
        <v>1645</v>
      </c>
      <c r="E111" s="68" t="s">
        <v>707</v>
      </c>
      <c r="F111" s="68" t="s">
        <v>2209</v>
      </c>
      <c r="G111" s="68" t="s">
        <v>2617</v>
      </c>
      <c r="H111" s="68" t="s">
        <v>2618</v>
      </c>
      <c r="I111" s="68" t="s">
        <v>2206</v>
      </c>
      <c r="J111" s="68" t="s">
        <v>3059</v>
      </c>
    </row>
    <row r="112" spans="1:10" ht="45" x14ac:dyDescent="0.2">
      <c r="A112" s="68" t="s">
        <v>1118</v>
      </c>
      <c r="B112" s="68" t="s">
        <v>678</v>
      </c>
      <c r="C112" s="69" t="s">
        <v>117</v>
      </c>
      <c r="D112" s="68" t="s">
        <v>1275</v>
      </c>
      <c r="E112" s="68" t="s">
        <v>13</v>
      </c>
      <c r="F112" s="68" t="s">
        <v>2879</v>
      </c>
      <c r="G112" s="68" t="s">
        <v>2565</v>
      </c>
      <c r="H112" s="68" t="s">
        <v>2880</v>
      </c>
      <c r="I112" s="68" t="s">
        <v>2206</v>
      </c>
      <c r="J112" s="68" t="s">
        <v>2881</v>
      </c>
    </row>
    <row r="113" spans="1:10" ht="45" x14ac:dyDescent="0.2">
      <c r="A113" s="68" t="s">
        <v>736</v>
      </c>
      <c r="B113" s="68" t="s">
        <v>668</v>
      </c>
      <c r="C113" s="69" t="s">
        <v>735</v>
      </c>
      <c r="D113" s="68" t="s">
        <v>1357</v>
      </c>
      <c r="E113" s="68" t="s">
        <v>671</v>
      </c>
      <c r="F113" s="68" t="s">
        <v>2144</v>
      </c>
      <c r="G113" s="68" t="s">
        <v>2619</v>
      </c>
      <c r="H113" s="68" t="s">
        <v>2619</v>
      </c>
      <c r="I113" s="68" t="s">
        <v>2206</v>
      </c>
      <c r="J113" s="68" t="s">
        <v>2882</v>
      </c>
    </row>
    <row r="114" spans="1:10" ht="45" x14ac:dyDescent="0.2">
      <c r="A114" s="68" t="s">
        <v>885</v>
      </c>
      <c r="B114" s="68" t="s">
        <v>678</v>
      </c>
      <c r="C114" s="69" t="s">
        <v>256</v>
      </c>
      <c r="D114" s="68" t="s">
        <v>1349</v>
      </c>
      <c r="E114" s="68" t="s">
        <v>108</v>
      </c>
      <c r="F114" s="68" t="s">
        <v>2208</v>
      </c>
      <c r="G114" s="68" t="s">
        <v>2620</v>
      </c>
      <c r="H114" s="68" t="s">
        <v>2621</v>
      </c>
      <c r="I114" s="68" t="s">
        <v>2206</v>
      </c>
      <c r="J114" s="68" t="s">
        <v>3060</v>
      </c>
    </row>
    <row r="115" spans="1:10" ht="30" x14ac:dyDescent="0.2">
      <c r="A115" s="68" t="s">
        <v>2346</v>
      </c>
      <c r="B115" s="68" t="s">
        <v>678</v>
      </c>
      <c r="C115" s="69" t="s">
        <v>2285</v>
      </c>
      <c r="D115" s="68" t="s">
        <v>1275</v>
      </c>
      <c r="E115" s="68" t="s">
        <v>108</v>
      </c>
      <c r="F115" s="68" t="s">
        <v>2190</v>
      </c>
      <c r="G115" s="68" t="s">
        <v>2622</v>
      </c>
      <c r="H115" s="68" t="s">
        <v>2623</v>
      </c>
      <c r="I115" s="68" t="s">
        <v>2206</v>
      </c>
      <c r="J115" s="68" t="s">
        <v>3061</v>
      </c>
    </row>
    <row r="116" spans="1:10" ht="30" x14ac:dyDescent="0.2">
      <c r="A116" s="68" t="s">
        <v>760</v>
      </c>
      <c r="B116" s="68" t="s">
        <v>678</v>
      </c>
      <c r="C116" s="69" t="s">
        <v>470</v>
      </c>
      <c r="D116" s="68" t="s">
        <v>1349</v>
      </c>
      <c r="E116" s="68" t="s">
        <v>108</v>
      </c>
      <c r="F116" s="68" t="s">
        <v>2624</v>
      </c>
      <c r="G116" s="68" t="s">
        <v>2625</v>
      </c>
      <c r="H116" s="68" t="s">
        <v>2626</v>
      </c>
      <c r="I116" s="68" t="s">
        <v>2206</v>
      </c>
      <c r="J116" s="68" t="s">
        <v>3062</v>
      </c>
    </row>
    <row r="117" spans="1:10" ht="30" x14ac:dyDescent="0.2">
      <c r="A117" s="68" t="s">
        <v>1097</v>
      </c>
      <c r="B117" s="68" t="s">
        <v>678</v>
      </c>
      <c r="C117" s="69" t="s">
        <v>421</v>
      </c>
      <c r="D117" s="68" t="s">
        <v>1275</v>
      </c>
      <c r="E117" s="68" t="s">
        <v>108</v>
      </c>
      <c r="F117" s="68" t="s">
        <v>2210</v>
      </c>
      <c r="G117" s="68" t="s">
        <v>2627</v>
      </c>
      <c r="H117" s="68" t="s">
        <v>2628</v>
      </c>
      <c r="I117" s="68" t="s">
        <v>2206</v>
      </c>
      <c r="J117" s="68" t="s">
        <v>2883</v>
      </c>
    </row>
    <row r="118" spans="1:10" ht="60" x14ac:dyDescent="0.2">
      <c r="A118" s="68" t="s">
        <v>739</v>
      </c>
      <c r="B118" s="68" t="s">
        <v>668</v>
      </c>
      <c r="C118" s="69" t="s">
        <v>738</v>
      </c>
      <c r="D118" s="68" t="s">
        <v>1357</v>
      </c>
      <c r="E118" s="68" t="s">
        <v>671</v>
      </c>
      <c r="F118" s="68" t="s">
        <v>2144</v>
      </c>
      <c r="G118" s="68" t="s">
        <v>2629</v>
      </c>
      <c r="H118" s="68" t="s">
        <v>2629</v>
      </c>
      <c r="I118" s="68" t="s">
        <v>2206</v>
      </c>
      <c r="J118" s="68" t="s">
        <v>2884</v>
      </c>
    </row>
    <row r="119" spans="1:10" ht="45" x14ac:dyDescent="0.2">
      <c r="A119" s="68" t="s">
        <v>891</v>
      </c>
      <c r="B119" s="68" t="s">
        <v>668</v>
      </c>
      <c r="C119" s="69" t="s">
        <v>890</v>
      </c>
      <c r="D119" s="68" t="s">
        <v>1634</v>
      </c>
      <c r="E119" s="68" t="s">
        <v>671</v>
      </c>
      <c r="F119" s="68" t="s">
        <v>2124</v>
      </c>
      <c r="G119" s="68" t="s">
        <v>2630</v>
      </c>
      <c r="H119" s="68" t="s">
        <v>2631</v>
      </c>
      <c r="I119" s="68" t="s">
        <v>2206</v>
      </c>
      <c r="J119" s="68" t="s">
        <v>3063</v>
      </c>
    </row>
    <row r="120" spans="1:10" ht="45" x14ac:dyDescent="0.2">
      <c r="A120" s="68" t="s">
        <v>823</v>
      </c>
      <c r="B120" s="68" t="s">
        <v>678</v>
      </c>
      <c r="C120" s="69" t="s">
        <v>310</v>
      </c>
      <c r="D120" s="68" t="s">
        <v>1349</v>
      </c>
      <c r="E120" s="68" t="s">
        <v>108</v>
      </c>
      <c r="F120" s="68" t="s">
        <v>2211</v>
      </c>
      <c r="G120" s="68" t="s">
        <v>2632</v>
      </c>
      <c r="H120" s="68" t="s">
        <v>2633</v>
      </c>
      <c r="I120" s="68" t="s">
        <v>2207</v>
      </c>
      <c r="J120" s="68" t="s">
        <v>2885</v>
      </c>
    </row>
    <row r="121" spans="1:10" ht="45" x14ac:dyDescent="0.2">
      <c r="A121" s="68" t="s">
        <v>1016</v>
      </c>
      <c r="B121" s="68" t="s">
        <v>678</v>
      </c>
      <c r="C121" s="69" t="s">
        <v>570</v>
      </c>
      <c r="D121" s="68" t="s">
        <v>1782</v>
      </c>
      <c r="E121" s="68" t="s">
        <v>666</v>
      </c>
      <c r="F121" s="68" t="s">
        <v>2214</v>
      </c>
      <c r="G121" s="68" t="s">
        <v>2634</v>
      </c>
      <c r="H121" s="68" t="s">
        <v>2635</v>
      </c>
      <c r="I121" s="68" t="s">
        <v>2207</v>
      </c>
      <c r="J121" s="68" t="s">
        <v>3064</v>
      </c>
    </row>
    <row r="122" spans="1:10" ht="45" x14ac:dyDescent="0.2">
      <c r="A122" s="68" t="s">
        <v>925</v>
      </c>
      <c r="B122" s="68" t="s">
        <v>678</v>
      </c>
      <c r="C122" s="69" t="s">
        <v>585</v>
      </c>
      <c r="D122" s="68" t="s">
        <v>1645</v>
      </c>
      <c r="E122" s="68" t="s">
        <v>108</v>
      </c>
      <c r="F122" s="68" t="s">
        <v>2215</v>
      </c>
      <c r="G122" s="68" t="s">
        <v>2636</v>
      </c>
      <c r="H122" s="68" t="s">
        <v>2637</v>
      </c>
      <c r="I122" s="68" t="s">
        <v>2212</v>
      </c>
      <c r="J122" s="68" t="s">
        <v>2886</v>
      </c>
    </row>
    <row r="123" spans="1:10" ht="30" x14ac:dyDescent="0.2">
      <c r="A123" s="68" t="s">
        <v>941</v>
      </c>
      <c r="B123" s="68" t="s">
        <v>678</v>
      </c>
      <c r="C123" s="69" t="s">
        <v>211</v>
      </c>
      <c r="D123" s="68" t="s">
        <v>1349</v>
      </c>
      <c r="E123" s="68" t="s">
        <v>707</v>
      </c>
      <c r="F123" s="68" t="s">
        <v>2126</v>
      </c>
      <c r="G123" s="68" t="s">
        <v>2638</v>
      </c>
      <c r="H123" s="68" t="s">
        <v>2639</v>
      </c>
      <c r="I123" s="68" t="s">
        <v>2212</v>
      </c>
      <c r="J123" s="68" t="s">
        <v>3065</v>
      </c>
    </row>
    <row r="124" spans="1:10" ht="45" x14ac:dyDescent="0.2">
      <c r="A124" s="68" t="s">
        <v>1180</v>
      </c>
      <c r="B124" s="68" t="s">
        <v>668</v>
      </c>
      <c r="C124" s="69" t="s">
        <v>1179</v>
      </c>
      <c r="D124" s="68" t="s">
        <v>1233</v>
      </c>
      <c r="E124" s="68" t="s">
        <v>707</v>
      </c>
      <c r="F124" s="68" t="s">
        <v>2144</v>
      </c>
      <c r="G124" s="68" t="s">
        <v>2640</v>
      </c>
      <c r="H124" s="68" t="s">
        <v>2640</v>
      </c>
      <c r="I124" s="68" t="s">
        <v>2216</v>
      </c>
      <c r="J124" s="68" t="s">
        <v>2887</v>
      </c>
    </row>
    <row r="125" spans="1:10" ht="45" x14ac:dyDescent="0.2">
      <c r="A125" s="68" t="s">
        <v>1150</v>
      </c>
      <c r="B125" s="68" t="s">
        <v>678</v>
      </c>
      <c r="C125" s="69" t="s">
        <v>83</v>
      </c>
      <c r="D125" s="68" t="s">
        <v>1275</v>
      </c>
      <c r="E125" s="68" t="s">
        <v>13</v>
      </c>
      <c r="F125" s="68" t="s">
        <v>2218</v>
      </c>
      <c r="G125" s="68" t="s">
        <v>2641</v>
      </c>
      <c r="H125" s="68" t="s">
        <v>2642</v>
      </c>
      <c r="I125" s="68" t="s">
        <v>2216</v>
      </c>
      <c r="J125" s="68" t="s">
        <v>2888</v>
      </c>
    </row>
    <row r="126" spans="1:10" ht="75" x14ac:dyDescent="0.2">
      <c r="A126" s="68" t="s">
        <v>2339</v>
      </c>
      <c r="B126" s="68" t="s">
        <v>678</v>
      </c>
      <c r="C126" s="69" t="s">
        <v>2302</v>
      </c>
      <c r="D126" s="68" t="s">
        <v>1272</v>
      </c>
      <c r="E126" s="68" t="s">
        <v>1025</v>
      </c>
      <c r="F126" s="68" t="s">
        <v>2534</v>
      </c>
      <c r="G126" s="68" t="s">
        <v>2643</v>
      </c>
      <c r="H126" s="68" t="s">
        <v>2644</v>
      </c>
      <c r="I126" s="68" t="s">
        <v>2216</v>
      </c>
      <c r="J126" s="68" t="s">
        <v>3066</v>
      </c>
    </row>
    <row r="127" spans="1:10" x14ac:dyDescent="0.2">
      <c r="A127" s="68" t="s">
        <v>987</v>
      </c>
      <c r="B127" s="68" t="s">
        <v>668</v>
      </c>
      <c r="C127" s="69" t="s">
        <v>986</v>
      </c>
      <c r="D127" s="68" t="s">
        <v>1728</v>
      </c>
      <c r="E127" s="68" t="s">
        <v>671</v>
      </c>
      <c r="F127" s="68" t="s">
        <v>2144</v>
      </c>
      <c r="G127" s="68" t="s">
        <v>2645</v>
      </c>
      <c r="H127" s="68" t="s">
        <v>2645</v>
      </c>
      <c r="I127" s="68" t="s">
        <v>2217</v>
      </c>
      <c r="J127" s="68" t="s">
        <v>2889</v>
      </c>
    </row>
    <row r="128" spans="1:10" ht="30" x14ac:dyDescent="0.2">
      <c r="A128" s="68" t="s">
        <v>724</v>
      </c>
      <c r="B128" s="68" t="s">
        <v>668</v>
      </c>
      <c r="C128" s="69" t="s">
        <v>723</v>
      </c>
      <c r="D128" s="68" t="s">
        <v>1357</v>
      </c>
      <c r="E128" s="68" t="s">
        <v>671</v>
      </c>
      <c r="F128" s="68" t="s">
        <v>2204</v>
      </c>
      <c r="G128" s="68" t="s">
        <v>2646</v>
      </c>
      <c r="H128" s="68" t="s">
        <v>2647</v>
      </c>
      <c r="I128" s="68" t="s">
        <v>2219</v>
      </c>
      <c r="J128" s="68" t="s">
        <v>3067</v>
      </c>
    </row>
    <row r="129" spans="1:10" ht="30" x14ac:dyDescent="0.2">
      <c r="A129" s="68" t="s">
        <v>721</v>
      </c>
      <c r="B129" s="68" t="s">
        <v>668</v>
      </c>
      <c r="C129" s="69" t="s">
        <v>720</v>
      </c>
      <c r="D129" s="68" t="s">
        <v>1357</v>
      </c>
      <c r="E129" s="68" t="s">
        <v>671</v>
      </c>
      <c r="F129" s="68" t="s">
        <v>2171</v>
      </c>
      <c r="G129" s="68" t="s">
        <v>2606</v>
      </c>
      <c r="H129" s="68" t="s">
        <v>2648</v>
      </c>
      <c r="I129" s="68" t="s">
        <v>2219</v>
      </c>
      <c r="J129" s="68" t="s">
        <v>2890</v>
      </c>
    </row>
    <row r="130" spans="1:10" ht="45" x14ac:dyDescent="0.2">
      <c r="A130" s="68" t="s">
        <v>873</v>
      </c>
      <c r="B130" s="68" t="s">
        <v>678</v>
      </c>
      <c r="C130" s="69" t="s">
        <v>446</v>
      </c>
      <c r="D130" s="68" t="s">
        <v>1349</v>
      </c>
      <c r="E130" s="68" t="s">
        <v>707</v>
      </c>
      <c r="F130" s="68" t="s">
        <v>2220</v>
      </c>
      <c r="G130" s="68" t="s">
        <v>2649</v>
      </c>
      <c r="H130" s="68" t="s">
        <v>2650</v>
      </c>
      <c r="I130" s="68" t="s">
        <v>2219</v>
      </c>
      <c r="J130" s="68" t="s">
        <v>2891</v>
      </c>
    </row>
    <row r="131" spans="1:10" ht="30" x14ac:dyDescent="0.2">
      <c r="A131" s="68" t="s">
        <v>1170</v>
      </c>
      <c r="B131" s="68" t="s">
        <v>678</v>
      </c>
      <c r="C131" s="69" t="s">
        <v>1169</v>
      </c>
      <c r="D131" s="68" t="s">
        <v>1275</v>
      </c>
      <c r="E131" s="68" t="s">
        <v>666</v>
      </c>
      <c r="F131" s="68" t="s">
        <v>2651</v>
      </c>
      <c r="G131" s="68" t="s">
        <v>2652</v>
      </c>
      <c r="H131" s="68" t="s">
        <v>2653</v>
      </c>
      <c r="I131" s="68" t="s">
        <v>2219</v>
      </c>
      <c r="J131" s="68" t="s">
        <v>2892</v>
      </c>
    </row>
    <row r="132" spans="1:10" ht="45" x14ac:dyDescent="0.2">
      <c r="A132" s="68" t="s">
        <v>910</v>
      </c>
      <c r="B132" s="68" t="s">
        <v>678</v>
      </c>
      <c r="C132" s="69" t="s">
        <v>434</v>
      </c>
      <c r="D132" s="68" t="s">
        <v>1645</v>
      </c>
      <c r="E132" s="68" t="s">
        <v>707</v>
      </c>
      <c r="F132" s="68" t="s">
        <v>2221</v>
      </c>
      <c r="G132" s="68" t="s">
        <v>2654</v>
      </c>
      <c r="H132" s="68" t="s">
        <v>2655</v>
      </c>
      <c r="I132" s="68" t="s">
        <v>2219</v>
      </c>
      <c r="J132" s="68" t="s">
        <v>2893</v>
      </c>
    </row>
    <row r="133" spans="1:10" ht="30" x14ac:dyDescent="0.2">
      <c r="A133" s="68" t="s">
        <v>727</v>
      </c>
      <c r="B133" s="68" t="s">
        <v>668</v>
      </c>
      <c r="C133" s="69" t="s">
        <v>726</v>
      </c>
      <c r="D133" s="68" t="s">
        <v>1357</v>
      </c>
      <c r="E133" s="68" t="s">
        <v>671</v>
      </c>
      <c r="F133" s="68" t="s">
        <v>2122</v>
      </c>
      <c r="G133" s="68" t="s">
        <v>2656</v>
      </c>
      <c r="H133" s="68" t="s">
        <v>2657</v>
      </c>
      <c r="I133" s="68" t="s">
        <v>2219</v>
      </c>
      <c r="J133" s="68" t="s">
        <v>3068</v>
      </c>
    </row>
    <row r="134" spans="1:10" ht="45" x14ac:dyDescent="0.2">
      <c r="A134" s="68" t="s">
        <v>808</v>
      </c>
      <c r="B134" s="68" t="s">
        <v>678</v>
      </c>
      <c r="C134" s="69" t="s">
        <v>466</v>
      </c>
      <c r="D134" s="68" t="s">
        <v>1561</v>
      </c>
      <c r="E134" s="68" t="s">
        <v>707</v>
      </c>
      <c r="F134" s="68" t="s">
        <v>2122</v>
      </c>
      <c r="G134" s="68" t="s">
        <v>2658</v>
      </c>
      <c r="H134" s="68" t="s">
        <v>2659</v>
      </c>
      <c r="I134" s="68" t="s">
        <v>2222</v>
      </c>
      <c r="J134" s="68" t="s">
        <v>2894</v>
      </c>
    </row>
    <row r="135" spans="1:10" ht="45" x14ac:dyDescent="0.2">
      <c r="A135" s="68" t="s">
        <v>715</v>
      </c>
      <c r="B135" s="68" t="s">
        <v>678</v>
      </c>
      <c r="C135" s="69" t="s">
        <v>492</v>
      </c>
      <c r="D135" s="68" t="s">
        <v>1349</v>
      </c>
      <c r="E135" s="68" t="s">
        <v>707</v>
      </c>
      <c r="F135" s="68" t="s">
        <v>2195</v>
      </c>
      <c r="G135" s="68" t="s">
        <v>2660</v>
      </c>
      <c r="H135" s="68" t="s">
        <v>2661</v>
      </c>
      <c r="I135" s="68" t="s">
        <v>2222</v>
      </c>
      <c r="J135" s="68" t="s">
        <v>3069</v>
      </c>
    </row>
    <row r="136" spans="1:10" ht="60" x14ac:dyDescent="0.2">
      <c r="A136" s="68" t="s">
        <v>769</v>
      </c>
      <c r="B136" s="68" t="s">
        <v>678</v>
      </c>
      <c r="C136" s="69" t="s">
        <v>334</v>
      </c>
      <c r="D136" s="68" t="s">
        <v>1349</v>
      </c>
      <c r="E136" s="68" t="s">
        <v>707</v>
      </c>
      <c r="F136" s="68" t="s">
        <v>2122</v>
      </c>
      <c r="G136" s="68" t="s">
        <v>2662</v>
      </c>
      <c r="H136" s="68" t="s">
        <v>2663</v>
      </c>
      <c r="I136" s="68" t="s">
        <v>2222</v>
      </c>
      <c r="J136" s="68" t="s">
        <v>2895</v>
      </c>
    </row>
    <row r="137" spans="1:10" ht="30" x14ac:dyDescent="0.2">
      <c r="A137" s="68" t="s">
        <v>774</v>
      </c>
      <c r="B137" s="68" t="s">
        <v>678</v>
      </c>
      <c r="C137" s="69" t="s">
        <v>332</v>
      </c>
      <c r="D137" s="68" t="s">
        <v>1349</v>
      </c>
      <c r="E137" s="68" t="s">
        <v>707</v>
      </c>
      <c r="F137" s="68" t="s">
        <v>2144</v>
      </c>
      <c r="G137" s="68" t="s">
        <v>2664</v>
      </c>
      <c r="H137" s="68" t="s">
        <v>2664</v>
      </c>
      <c r="I137" s="68" t="s">
        <v>2222</v>
      </c>
      <c r="J137" s="68" t="s">
        <v>2896</v>
      </c>
    </row>
    <row r="138" spans="1:10" ht="45" x14ac:dyDescent="0.2">
      <c r="A138" s="68" t="s">
        <v>776</v>
      </c>
      <c r="B138" s="68" t="s">
        <v>678</v>
      </c>
      <c r="C138" s="69" t="s">
        <v>330</v>
      </c>
      <c r="D138" s="68" t="s">
        <v>1349</v>
      </c>
      <c r="E138" s="68" t="s">
        <v>707</v>
      </c>
      <c r="F138" s="68" t="s">
        <v>2224</v>
      </c>
      <c r="G138" s="68" t="s">
        <v>2665</v>
      </c>
      <c r="H138" s="68" t="s">
        <v>2666</v>
      </c>
      <c r="I138" s="68" t="s">
        <v>2222</v>
      </c>
      <c r="J138" s="68" t="s">
        <v>2129</v>
      </c>
    </row>
    <row r="139" spans="1:10" ht="30" x14ac:dyDescent="0.2">
      <c r="A139" s="68" t="s">
        <v>843</v>
      </c>
      <c r="B139" s="68" t="s">
        <v>678</v>
      </c>
      <c r="C139" s="69" t="s">
        <v>842</v>
      </c>
      <c r="D139" s="68" t="s">
        <v>1349</v>
      </c>
      <c r="E139" s="68" t="s">
        <v>707</v>
      </c>
      <c r="F139" s="68" t="s">
        <v>2167</v>
      </c>
      <c r="G139" s="68" t="s">
        <v>2667</v>
      </c>
      <c r="H139" s="68" t="s">
        <v>2668</v>
      </c>
      <c r="I139" s="68" t="s">
        <v>2225</v>
      </c>
      <c r="J139" s="68" t="s">
        <v>3070</v>
      </c>
    </row>
    <row r="140" spans="1:10" ht="30" x14ac:dyDescent="0.2">
      <c r="A140" s="68" t="s">
        <v>708</v>
      </c>
      <c r="B140" s="68" t="s">
        <v>678</v>
      </c>
      <c r="C140" s="69" t="s">
        <v>423</v>
      </c>
      <c r="D140" s="68" t="s">
        <v>1346</v>
      </c>
      <c r="E140" s="68" t="s">
        <v>707</v>
      </c>
      <c r="F140" s="68" t="s">
        <v>2144</v>
      </c>
      <c r="G140" s="68" t="s">
        <v>2669</v>
      </c>
      <c r="H140" s="68" t="s">
        <v>2669</v>
      </c>
      <c r="I140" s="68" t="s">
        <v>2225</v>
      </c>
      <c r="J140" s="68" t="s">
        <v>2897</v>
      </c>
    </row>
    <row r="141" spans="1:10" ht="45" x14ac:dyDescent="0.2">
      <c r="A141" s="68" t="s">
        <v>801</v>
      </c>
      <c r="B141" s="68" t="s">
        <v>678</v>
      </c>
      <c r="C141" s="69" t="s">
        <v>324</v>
      </c>
      <c r="D141" s="68" t="s">
        <v>1349</v>
      </c>
      <c r="E141" s="68" t="s">
        <v>707</v>
      </c>
      <c r="F141" s="68" t="s">
        <v>2226</v>
      </c>
      <c r="G141" s="68" t="s">
        <v>2670</v>
      </c>
      <c r="H141" s="68" t="s">
        <v>2671</v>
      </c>
      <c r="I141" s="68" t="s">
        <v>2225</v>
      </c>
      <c r="J141" s="68" t="s">
        <v>2898</v>
      </c>
    </row>
    <row r="142" spans="1:10" ht="45" x14ac:dyDescent="0.2">
      <c r="A142" s="68" t="s">
        <v>912</v>
      </c>
      <c r="B142" s="68" t="s">
        <v>678</v>
      </c>
      <c r="C142" s="69" t="s">
        <v>241</v>
      </c>
      <c r="D142" s="68" t="s">
        <v>1645</v>
      </c>
      <c r="E142" s="68" t="s">
        <v>707</v>
      </c>
      <c r="F142" s="68" t="s">
        <v>2122</v>
      </c>
      <c r="G142" s="68" t="s">
        <v>2672</v>
      </c>
      <c r="H142" s="68" t="s">
        <v>2673</v>
      </c>
      <c r="I142" s="68" t="s">
        <v>2225</v>
      </c>
      <c r="J142" s="68" t="s">
        <v>2899</v>
      </c>
    </row>
    <row r="143" spans="1:10" ht="30" x14ac:dyDescent="0.2">
      <c r="A143" s="68" t="s">
        <v>1177</v>
      </c>
      <c r="B143" s="68" t="s">
        <v>959</v>
      </c>
      <c r="C143" s="69" t="s">
        <v>374</v>
      </c>
      <c r="D143" s="68" t="s">
        <v>2019</v>
      </c>
      <c r="E143" s="68" t="s">
        <v>707</v>
      </c>
      <c r="F143" s="68" t="s">
        <v>2144</v>
      </c>
      <c r="G143" s="68" t="s">
        <v>2674</v>
      </c>
      <c r="H143" s="68" t="s">
        <v>2674</v>
      </c>
      <c r="I143" s="68" t="s">
        <v>2225</v>
      </c>
      <c r="J143" s="68" t="s">
        <v>2900</v>
      </c>
    </row>
    <row r="144" spans="1:10" x14ac:dyDescent="0.2">
      <c r="A144" s="68" t="s">
        <v>713</v>
      </c>
      <c r="B144" s="68" t="s">
        <v>668</v>
      </c>
      <c r="C144" s="69" t="s">
        <v>712</v>
      </c>
      <c r="D144" s="68" t="s">
        <v>1357</v>
      </c>
      <c r="E144" s="68" t="s">
        <v>671</v>
      </c>
      <c r="F144" s="68" t="s">
        <v>2195</v>
      </c>
      <c r="G144" s="68" t="s">
        <v>2675</v>
      </c>
      <c r="H144" s="68" t="s">
        <v>2676</v>
      </c>
      <c r="I144" s="68" t="s">
        <v>2225</v>
      </c>
      <c r="J144" s="68" t="s">
        <v>2901</v>
      </c>
    </row>
    <row r="145" spans="1:10" ht="45" x14ac:dyDescent="0.2">
      <c r="A145" s="68" t="s">
        <v>825</v>
      </c>
      <c r="B145" s="68" t="s">
        <v>678</v>
      </c>
      <c r="C145" s="69" t="s">
        <v>309</v>
      </c>
      <c r="D145" s="68" t="s">
        <v>1349</v>
      </c>
      <c r="E145" s="68" t="s">
        <v>108</v>
      </c>
      <c r="F145" s="68" t="s">
        <v>2228</v>
      </c>
      <c r="G145" s="68" t="s">
        <v>2677</v>
      </c>
      <c r="H145" s="68" t="s">
        <v>2678</v>
      </c>
      <c r="I145" s="68" t="s">
        <v>2225</v>
      </c>
      <c r="J145" s="68" t="s">
        <v>3071</v>
      </c>
    </row>
    <row r="146" spans="1:10" x14ac:dyDescent="0.2">
      <c r="A146" s="68" t="s">
        <v>973</v>
      </c>
      <c r="B146" s="68" t="s">
        <v>668</v>
      </c>
      <c r="C146" s="69" t="s">
        <v>972</v>
      </c>
      <c r="D146" s="68" t="s">
        <v>1728</v>
      </c>
      <c r="E146" s="68" t="s">
        <v>671</v>
      </c>
      <c r="F146" s="68" t="s">
        <v>2167</v>
      </c>
      <c r="G146" s="68" t="s">
        <v>2679</v>
      </c>
      <c r="H146" s="68" t="s">
        <v>2680</v>
      </c>
      <c r="I146" s="68" t="s">
        <v>2225</v>
      </c>
      <c r="J146" s="68" t="s">
        <v>2902</v>
      </c>
    </row>
    <row r="147" spans="1:10" ht="30" x14ac:dyDescent="0.2">
      <c r="A147" s="68" t="s">
        <v>920</v>
      </c>
      <c r="B147" s="68" t="s">
        <v>668</v>
      </c>
      <c r="C147" s="69" t="s">
        <v>919</v>
      </c>
      <c r="D147" s="68" t="s">
        <v>1682</v>
      </c>
      <c r="E147" s="68" t="s">
        <v>685</v>
      </c>
      <c r="F147" s="68" t="s">
        <v>2160</v>
      </c>
      <c r="G147" s="68" t="s">
        <v>2174</v>
      </c>
      <c r="H147" s="68" t="s">
        <v>2681</v>
      </c>
      <c r="I147" s="68" t="s">
        <v>2225</v>
      </c>
      <c r="J147" s="68" t="s">
        <v>2903</v>
      </c>
    </row>
    <row r="148" spans="1:10" ht="30" x14ac:dyDescent="0.2">
      <c r="A148" s="68" t="s">
        <v>791</v>
      </c>
      <c r="B148" s="68" t="s">
        <v>668</v>
      </c>
      <c r="C148" s="69" t="s">
        <v>790</v>
      </c>
      <c r="D148" s="68" t="s">
        <v>1526</v>
      </c>
      <c r="E148" s="68" t="s">
        <v>671</v>
      </c>
      <c r="F148" s="68" t="s">
        <v>2122</v>
      </c>
      <c r="G148" s="68" t="s">
        <v>2682</v>
      </c>
      <c r="H148" s="68" t="s">
        <v>2683</v>
      </c>
      <c r="I148" s="68" t="s">
        <v>2225</v>
      </c>
      <c r="J148" s="68" t="s">
        <v>2904</v>
      </c>
    </row>
    <row r="149" spans="1:10" ht="30" x14ac:dyDescent="0.2">
      <c r="A149" s="68" t="s">
        <v>730</v>
      </c>
      <c r="B149" s="68" t="s">
        <v>678</v>
      </c>
      <c r="C149" s="69" t="s">
        <v>729</v>
      </c>
      <c r="D149" s="68" t="s">
        <v>1349</v>
      </c>
      <c r="E149" s="68" t="s">
        <v>707</v>
      </c>
      <c r="F149" s="68" t="s">
        <v>2171</v>
      </c>
      <c r="G149" s="68" t="s">
        <v>2684</v>
      </c>
      <c r="H149" s="68" t="s">
        <v>2685</v>
      </c>
      <c r="I149" s="68" t="s">
        <v>2225</v>
      </c>
      <c r="J149" s="68" t="s">
        <v>3072</v>
      </c>
    </row>
    <row r="150" spans="1:10" ht="45" x14ac:dyDescent="0.2">
      <c r="A150" s="68" t="s">
        <v>963</v>
      </c>
      <c r="B150" s="68" t="s">
        <v>678</v>
      </c>
      <c r="C150" s="69" t="s">
        <v>962</v>
      </c>
      <c r="D150" s="68" t="s">
        <v>1645</v>
      </c>
      <c r="E150" s="68" t="s">
        <v>108</v>
      </c>
      <c r="F150" s="68" t="s">
        <v>2229</v>
      </c>
      <c r="G150" s="68" t="s">
        <v>2686</v>
      </c>
      <c r="H150" s="68" t="s">
        <v>2687</v>
      </c>
      <c r="I150" s="68" t="s">
        <v>2225</v>
      </c>
      <c r="J150" s="68" t="s">
        <v>2905</v>
      </c>
    </row>
    <row r="151" spans="1:10" ht="45" x14ac:dyDescent="0.2">
      <c r="A151" s="68" t="s">
        <v>981</v>
      </c>
      <c r="B151" s="68" t="s">
        <v>678</v>
      </c>
      <c r="C151" s="69" t="s">
        <v>189</v>
      </c>
      <c r="D151" s="68" t="s">
        <v>1645</v>
      </c>
      <c r="E151" s="68" t="s">
        <v>707</v>
      </c>
      <c r="F151" s="68" t="s">
        <v>2230</v>
      </c>
      <c r="G151" s="68" t="s">
        <v>2688</v>
      </c>
      <c r="H151" s="68" t="s">
        <v>2689</v>
      </c>
      <c r="I151" s="68" t="s">
        <v>2227</v>
      </c>
      <c r="J151" s="68" t="s">
        <v>3073</v>
      </c>
    </row>
    <row r="152" spans="1:10" ht="45" x14ac:dyDescent="0.2">
      <c r="A152" s="68" t="s">
        <v>786</v>
      </c>
      <c r="B152" s="68" t="s">
        <v>678</v>
      </c>
      <c r="C152" s="69" t="s">
        <v>331</v>
      </c>
      <c r="D152" s="68" t="s">
        <v>1349</v>
      </c>
      <c r="E152" s="68" t="s">
        <v>707</v>
      </c>
      <c r="F152" s="68" t="s">
        <v>2231</v>
      </c>
      <c r="G152" s="68" t="s">
        <v>2690</v>
      </c>
      <c r="H152" s="68" t="s">
        <v>2691</v>
      </c>
      <c r="I152" s="68" t="s">
        <v>2227</v>
      </c>
      <c r="J152" s="68" t="s">
        <v>2906</v>
      </c>
    </row>
    <row r="153" spans="1:10" ht="60" x14ac:dyDescent="0.2">
      <c r="A153" s="68" t="s">
        <v>813</v>
      </c>
      <c r="B153" s="68" t="s">
        <v>678</v>
      </c>
      <c r="C153" s="69" t="s">
        <v>812</v>
      </c>
      <c r="D153" s="68" t="s">
        <v>1349</v>
      </c>
      <c r="E153" s="68" t="s">
        <v>707</v>
      </c>
      <c r="F153" s="68" t="s">
        <v>2195</v>
      </c>
      <c r="G153" s="68" t="s">
        <v>2128</v>
      </c>
      <c r="H153" s="68" t="s">
        <v>2692</v>
      </c>
      <c r="I153" s="68" t="s">
        <v>2227</v>
      </c>
      <c r="J153" s="68" t="s">
        <v>2907</v>
      </c>
    </row>
    <row r="154" spans="1:10" ht="30" x14ac:dyDescent="0.2">
      <c r="A154" s="68" t="s">
        <v>749</v>
      </c>
      <c r="B154" s="68" t="s">
        <v>678</v>
      </c>
      <c r="C154" s="69" t="s">
        <v>342</v>
      </c>
      <c r="D154" s="68" t="s">
        <v>1349</v>
      </c>
      <c r="E154" s="68" t="s">
        <v>707</v>
      </c>
      <c r="F154" s="68" t="s">
        <v>2195</v>
      </c>
      <c r="G154" s="68" t="s">
        <v>2693</v>
      </c>
      <c r="H154" s="68" t="s">
        <v>2694</v>
      </c>
      <c r="I154" s="68" t="s">
        <v>2227</v>
      </c>
      <c r="J154" s="68" t="s">
        <v>2908</v>
      </c>
    </row>
    <row r="155" spans="1:10" ht="30" x14ac:dyDescent="0.2">
      <c r="A155" s="68" t="s">
        <v>710</v>
      </c>
      <c r="B155" s="68" t="s">
        <v>678</v>
      </c>
      <c r="C155" s="69" t="s">
        <v>493</v>
      </c>
      <c r="D155" s="68" t="s">
        <v>1349</v>
      </c>
      <c r="E155" s="68" t="s">
        <v>707</v>
      </c>
      <c r="F155" s="68" t="s">
        <v>2195</v>
      </c>
      <c r="G155" s="68" t="s">
        <v>2695</v>
      </c>
      <c r="H155" s="68" t="s">
        <v>2696</v>
      </c>
      <c r="I155" s="68" t="s">
        <v>2227</v>
      </c>
      <c r="J155" s="68" t="s">
        <v>2909</v>
      </c>
    </row>
    <row r="156" spans="1:10" ht="45" x14ac:dyDescent="0.2">
      <c r="A156" s="68" t="s">
        <v>1114</v>
      </c>
      <c r="B156" s="68" t="s">
        <v>678</v>
      </c>
      <c r="C156" s="69" t="s">
        <v>475</v>
      </c>
      <c r="D156" s="68" t="s">
        <v>1275</v>
      </c>
      <c r="E156" s="68" t="s">
        <v>13</v>
      </c>
      <c r="F156" s="68" t="s">
        <v>2697</v>
      </c>
      <c r="G156" s="68" t="s">
        <v>2698</v>
      </c>
      <c r="H156" s="68" t="s">
        <v>2699</v>
      </c>
      <c r="I156" s="68" t="s">
        <v>2227</v>
      </c>
      <c r="J156" s="68" t="s">
        <v>2910</v>
      </c>
    </row>
    <row r="157" spans="1:10" ht="45" x14ac:dyDescent="0.2">
      <c r="A157" s="68" t="s">
        <v>869</v>
      </c>
      <c r="B157" s="68" t="s">
        <v>678</v>
      </c>
      <c r="C157" s="69" t="s">
        <v>282</v>
      </c>
      <c r="D157" s="68" t="s">
        <v>1349</v>
      </c>
      <c r="E157" s="68" t="s">
        <v>707</v>
      </c>
      <c r="F157" s="68" t="s">
        <v>2197</v>
      </c>
      <c r="G157" s="68" t="s">
        <v>2700</v>
      </c>
      <c r="H157" s="68" t="s">
        <v>2701</v>
      </c>
      <c r="I157" s="68" t="s">
        <v>2227</v>
      </c>
      <c r="J157" s="68" t="s">
        <v>2911</v>
      </c>
    </row>
    <row r="158" spans="1:10" x14ac:dyDescent="0.2">
      <c r="A158" s="68" t="s">
        <v>702</v>
      </c>
      <c r="B158" s="68" t="s">
        <v>668</v>
      </c>
      <c r="C158" s="69" t="s">
        <v>701</v>
      </c>
      <c r="D158" s="68" t="s">
        <v>1335</v>
      </c>
      <c r="E158" s="68" t="s">
        <v>671</v>
      </c>
      <c r="F158" s="68" t="s">
        <v>2126</v>
      </c>
      <c r="G158" s="68" t="s">
        <v>2702</v>
      </c>
      <c r="H158" s="68" t="s">
        <v>2703</v>
      </c>
      <c r="I158" s="68" t="s">
        <v>2227</v>
      </c>
      <c r="J158" s="68" t="s">
        <v>2912</v>
      </c>
    </row>
    <row r="159" spans="1:10" ht="45" x14ac:dyDescent="0.2">
      <c r="A159" s="68" t="s">
        <v>865</v>
      </c>
      <c r="B159" s="68" t="s">
        <v>678</v>
      </c>
      <c r="C159" s="69" t="s">
        <v>452</v>
      </c>
      <c r="D159" s="68" t="s">
        <v>1349</v>
      </c>
      <c r="E159" s="68" t="s">
        <v>707</v>
      </c>
      <c r="F159" s="68" t="s">
        <v>2197</v>
      </c>
      <c r="G159" s="68" t="s">
        <v>2704</v>
      </c>
      <c r="H159" s="68" t="s">
        <v>2705</v>
      </c>
      <c r="I159" s="68" t="s">
        <v>2232</v>
      </c>
      <c r="J159" s="68" t="s">
        <v>2913</v>
      </c>
    </row>
    <row r="160" spans="1:10" ht="45" x14ac:dyDescent="0.2">
      <c r="A160" s="68" t="s">
        <v>1027</v>
      </c>
      <c r="B160" s="68" t="s">
        <v>678</v>
      </c>
      <c r="C160" s="69" t="s">
        <v>1026</v>
      </c>
      <c r="D160" s="68" t="s">
        <v>1275</v>
      </c>
      <c r="E160" s="68" t="s">
        <v>1025</v>
      </c>
      <c r="F160" s="68" t="s">
        <v>2138</v>
      </c>
      <c r="G160" s="68" t="s">
        <v>2706</v>
      </c>
      <c r="H160" s="68" t="s">
        <v>2707</v>
      </c>
      <c r="I160" s="68" t="s">
        <v>2232</v>
      </c>
      <c r="J160" s="68" t="s">
        <v>2914</v>
      </c>
    </row>
    <row r="161" spans="1:10" ht="45" x14ac:dyDescent="0.2">
      <c r="A161" s="68" t="s">
        <v>989</v>
      </c>
      <c r="B161" s="68" t="s">
        <v>678</v>
      </c>
      <c r="C161" s="69" t="s">
        <v>187</v>
      </c>
      <c r="D161" s="68" t="s">
        <v>1645</v>
      </c>
      <c r="E161" s="68" t="s">
        <v>707</v>
      </c>
      <c r="F161" s="68" t="s">
        <v>2144</v>
      </c>
      <c r="G161" s="68" t="s">
        <v>2708</v>
      </c>
      <c r="H161" s="68" t="s">
        <v>2708</v>
      </c>
      <c r="I161" s="68" t="s">
        <v>2232</v>
      </c>
      <c r="J161" s="68" t="s">
        <v>2915</v>
      </c>
    </row>
    <row r="162" spans="1:10" ht="60" x14ac:dyDescent="0.2">
      <c r="A162" s="68" t="s">
        <v>858</v>
      </c>
      <c r="B162" s="68" t="s">
        <v>678</v>
      </c>
      <c r="C162" s="69" t="s">
        <v>857</v>
      </c>
      <c r="D162" s="68" t="s">
        <v>1349</v>
      </c>
      <c r="E162" s="68" t="s">
        <v>707</v>
      </c>
      <c r="F162" s="68" t="s">
        <v>2234</v>
      </c>
      <c r="G162" s="68" t="s">
        <v>2709</v>
      </c>
      <c r="H162" s="68" t="s">
        <v>2710</v>
      </c>
      <c r="I162" s="68" t="s">
        <v>2232</v>
      </c>
      <c r="J162" s="68" t="s">
        <v>2233</v>
      </c>
    </row>
    <row r="163" spans="1:10" ht="45" x14ac:dyDescent="0.2">
      <c r="A163" s="68" t="s">
        <v>871</v>
      </c>
      <c r="B163" s="68" t="s">
        <v>678</v>
      </c>
      <c r="C163" s="69" t="s">
        <v>281</v>
      </c>
      <c r="D163" s="68" t="s">
        <v>1349</v>
      </c>
      <c r="E163" s="68" t="s">
        <v>707</v>
      </c>
      <c r="F163" s="68" t="s">
        <v>2231</v>
      </c>
      <c r="G163" s="68" t="s">
        <v>2711</v>
      </c>
      <c r="H163" s="68" t="s">
        <v>2712</v>
      </c>
      <c r="I163" s="68" t="s">
        <v>2232</v>
      </c>
      <c r="J163" s="68" t="s">
        <v>2916</v>
      </c>
    </row>
    <row r="164" spans="1:10" ht="45" x14ac:dyDescent="0.2">
      <c r="A164" s="68" t="s">
        <v>778</v>
      </c>
      <c r="B164" s="68" t="s">
        <v>678</v>
      </c>
      <c r="C164" s="69" t="s">
        <v>329</v>
      </c>
      <c r="D164" s="68" t="s">
        <v>1349</v>
      </c>
      <c r="E164" s="68" t="s">
        <v>707</v>
      </c>
      <c r="F164" s="68" t="s">
        <v>2230</v>
      </c>
      <c r="G164" s="68" t="s">
        <v>2713</v>
      </c>
      <c r="H164" s="68" t="s">
        <v>2714</v>
      </c>
      <c r="I164" s="68" t="s">
        <v>2232</v>
      </c>
      <c r="J164" s="68" t="s">
        <v>2917</v>
      </c>
    </row>
    <row r="165" spans="1:10" ht="45" x14ac:dyDescent="0.2">
      <c r="A165" s="68" t="s">
        <v>908</v>
      </c>
      <c r="B165" s="68" t="s">
        <v>678</v>
      </c>
      <c r="C165" s="69" t="s">
        <v>242</v>
      </c>
      <c r="D165" s="68" t="s">
        <v>1645</v>
      </c>
      <c r="E165" s="68" t="s">
        <v>707</v>
      </c>
      <c r="F165" s="68" t="s">
        <v>2167</v>
      </c>
      <c r="G165" s="68" t="s">
        <v>2715</v>
      </c>
      <c r="H165" s="68" t="s">
        <v>2716</v>
      </c>
      <c r="I165" s="68" t="s">
        <v>2232</v>
      </c>
      <c r="J165" s="68" t="s">
        <v>2918</v>
      </c>
    </row>
    <row r="166" spans="1:10" ht="30" x14ac:dyDescent="0.2">
      <c r="A166" s="68" t="s">
        <v>861</v>
      </c>
      <c r="B166" s="68" t="s">
        <v>668</v>
      </c>
      <c r="C166" s="69" t="s">
        <v>860</v>
      </c>
      <c r="D166" s="68" t="s">
        <v>1594</v>
      </c>
      <c r="E166" s="68" t="s">
        <v>671</v>
      </c>
      <c r="F166" s="68" t="s">
        <v>2122</v>
      </c>
      <c r="G166" s="68" t="s">
        <v>2717</v>
      </c>
      <c r="H166" s="68" t="s">
        <v>2718</v>
      </c>
      <c r="I166" s="68" t="s">
        <v>2232</v>
      </c>
      <c r="J166" s="68" t="s">
        <v>2919</v>
      </c>
    </row>
    <row r="167" spans="1:10" ht="30" x14ac:dyDescent="0.2">
      <c r="A167" s="68" t="s">
        <v>956</v>
      </c>
      <c r="B167" s="68" t="s">
        <v>668</v>
      </c>
      <c r="C167" s="69" t="s">
        <v>955</v>
      </c>
      <c r="D167" s="68" t="s">
        <v>1507</v>
      </c>
      <c r="E167" s="68" t="s">
        <v>671</v>
      </c>
      <c r="F167" s="68" t="s">
        <v>2144</v>
      </c>
      <c r="G167" s="68" t="s">
        <v>2244</v>
      </c>
      <c r="H167" s="68" t="s">
        <v>2244</v>
      </c>
      <c r="I167" s="68" t="s">
        <v>2232</v>
      </c>
      <c r="J167" s="68" t="s">
        <v>2920</v>
      </c>
    </row>
    <row r="168" spans="1:10" ht="30" x14ac:dyDescent="0.2">
      <c r="A168" s="68" t="s">
        <v>806</v>
      </c>
      <c r="B168" s="68" t="s">
        <v>668</v>
      </c>
      <c r="C168" s="69" t="s">
        <v>805</v>
      </c>
      <c r="D168" s="68" t="s">
        <v>1526</v>
      </c>
      <c r="E168" s="68" t="s">
        <v>671</v>
      </c>
      <c r="F168" s="68" t="s">
        <v>2236</v>
      </c>
      <c r="G168" s="68" t="s">
        <v>2719</v>
      </c>
      <c r="H168" s="68" t="s">
        <v>2720</v>
      </c>
      <c r="I168" s="68" t="s">
        <v>2232</v>
      </c>
      <c r="J168" s="68" t="s">
        <v>2921</v>
      </c>
    </row>
    <row r="169" spans="1:10" ht="30" x14ac:dyDescent="0.2">
      <c r="A169" s="68" t="s">
        <v>762</v>
      </c>
      <c r="B169" s="68" t="s">
        <v>678</v>
      </c>
      <c r="C169" s="69" t="s">
        <v>617</v>
      </c>
      <c r="D169" s="68" t="s">
        <v>1349</v>
      </c>
      <c r="E169" s="68" t="s">
        <v>108</v>
      </c>
      <c r="F169" s="68" t="s">
        <v>2122</v>
      </c>
      <c r="G169" s="68" t="s">
        <v>2721</v>
      </c>
      <c r="H169" s="68" t="s">
        <v>2722</v>
      </c>
      <c r="I169" s="68" t="s">
        <v>2232</v>
      </c>
      <c r="J169" s="68" t="s">
        <v>3074</v>
      </c>
    </row>
    <row r="170" spans="1:10" ht="45" x14ac:dyDescent="0.2">
      <c r="A170" s="68" t="s">
        <v>906</v>
      </c>
      <c r="B170" s="68" t="s">
        <v>678</v>
      </c>
      <c r="C170" s="69" t="s">
        <v>435</v>
      </c>
      <c r="D170" s="68" t="s">
        <v>1645</v>
      </c>
      <c r="E170" s="68" t="s">
        <v>707</v>
      </c>
      <c r="F170" s="68" t="s">
        <v>2171</v>
      </c>
      <c r="G170" s="68" t="s">
        <v>2723</v>
      </c>
      <c r="H170" s="68" t="s">
        <v>2724</v>
      </c>
      <c r="I170" s="68" t="s">
        <v>2232</v>
      </c>
      <c r="J170" s="68" t="s">
        <v>2235</v>
      </c>
    </row>
    <row r="171" spans="1:10" ht="45" x14ac:dyDescent="0.2">
      <c r="A171" s="68" t="s">
        <v>867</v>
      </c>
      <c r="B171" s="68" t="s">
        <v>678</v>
      </c>
      <c r="C171" s="69" t="s">
        <v>447</v>
      </c>
      <c r="D171" s="68" t="s">
        <v>1349</v>
      </c>
      <c r="E171" s="68" t="s">
        <v>707</v>
      </c>
      <c r="F171" s="68" t="s">
        <v>2237</v>
      </c>
      <c r="G171" s="68" t="s">
        <v>2725</v>
      </c>
      <c r="H171" s="68" t="s">
        <v>2726</v>
      </c>
      <c r="I171" s="68" t="s">
        <v>2232</v>
      </c>
      <c r="J171" s="68" t="s">
        <v>2922</v>
      </c>
    </row>
    <row r="172" spans="1:10" ht="45" x14ac:dyDescent="0.2">
      <c r="A172" s="68" t="s">
        <v>1191</v>
      </c>
      <c r="B172" s="68" t="s">
        <v>678</v>
      </c>
      <c r="C172" s="69" t="s">
        <v>1190</v>
      </c>
      <c r="D172" s="68" t="s">
        <v>1329</v>
      </c>
      <c r="E172" s="68" t="s">
        <v>666</v>
      </c>
      <c r="F172" s="68" t="s">
        <v>2238</v>
      </c>
      <c r="G172" s="68" t="s">
        <v>2156</v>
      </c>
      <c r="H172" s="68" t="s">
        <v>2727</v>
      </c>
      <c r="I172" s="68" t="s">
        <v>2232</v>
      </c>
      <c r="J172" s="68" t="s">
        <v>2923</v>
      </c>
    </row>
    <row r="173" spans="1:10" ht="45" x14ac:dyDescent="0.2">
      <c r="A173" s="68" t="s">
        <v>2360</v>
      </c>
      <c r="B173" s="68" t="s">
        <v>678</v>
      </c>
      <c r="C173" s="69" t="s">
        <v>2321</v>
      </c>
      <c r="D173" s="68" t="s">
        <v>1349</v>
      </c>
      <c r="E173" s="68" t="s">
        <v>707</v>
      </c>
      <c r="F173" s="68" t="s">
        <v>2144</v>
      </c>
      <c r="G173" s="68" t="s">
        <v>2728</v>
      </c>
      <c r="H173" s="68" t="s">
        <v>2728</v>
      </c>
      <c r="I173" s="68" t="s">
        <v>2232</v>
      </c>
      <c r="J173" s="68" t="s">
        <v>2240</v>
      </c>
    </row>
    <row r="174" spans="1:10" x14ac:dyDescent="0.2">
      <c r="A174" s="68" t="s">
        <v>1023</v>
      </c>
      <c r="B174" s="68" t="s">
        <v>668</v>
      </c>
      <c r="C174" s="69" t="s">
        <v>1022</v>
      </c>
      <c r="D174" s="68" t="s">
        <v>1790</v>
      </c>
      <c r="E174" s="68" t="s">
        <v>1021</v>
      </c>
      <c r="F174" s="68" t="s">
        <v>2243</v>
      </c>
      <c r="G174" s="68" t="s">
        <v>2729</v>
      </c>
      <c r="H174" s="68" t="s">
        <v>2730</v>
      </c>
      <c r="I174" s="68" t="s">
        <v>2232</v>
      </c>
      <c r="J174" s="68" t="s">
        <v>2924</v>
      </c>
    </row>
    <row r="175" spans="1:10" ht="45" x14ac:dyDescent="0.2">
      <c r="A175" s="68" t="s">
        <v>914</v>
      </c>
      <c r="B175" s="68" t="s">
        <v>678</v>
      </c>
      <c r="C175" s="69" t="s">
        <v>240</v>
      </c>
      <c r="D175" s="68" t="s">
        <v>1645</v>
      </c>
      <c r="E175" s="68" t="s">
        <v>707</v>
      </c>
      <c r="F175" s="68" t="s">
        <v>2171</v>
      </c>
      <c r="G175" s="68" t="s">
        <v>2731</v>
      </c>
      <c r="H175" s="68" t="s">
        <v>2732</v>
      </c>
      <c r="I175" s="68" t="s">
        <v>2232</v>
      </c>
      <c r="J175" s="68" t="s">
        <v>2925</v>
      </c>
    </row>
    <row r="176" spans="1:10" ht="30" x14ac:dyDescent="0.2">
      <c r="A176" s="68" t="s">
        <v>816</v>
      </c>
      <c r="B176" s="68" t="s">
        <v>668</v>
      </c>
      <c r="C176" s="69" t="s">
        <v>815</v>
      </c>
      <c r="D176" s="68" t="s">
        <v>1526</v>
      </c>
      <c r="E176" s="68" t="s">
        <v>671</v>
      </c>
      <c r="F176" s="68" t="s">
        <v>2195</v>
      </c>
      <c r="G176" s="68" t="s">
        <v>2734</v>
      </c>
      <c r="H176" s="68" t="s">
        <v>2735</v>
      </c>
      <c r="I176" s="68" t="s">
        <v>2232</v>
      </c>
      <c r="J176" s="68" t="s">
        <v>2733</v>
      </c>
    </row>
    <row r="177" spans="1:10" ht="30" x14ac:dyDescent="0.2">
      <c r="A177" s="68" t="s">
        <v>887</v>
      </c>
      <c r="B177" s="68" t="s">
        <v>678</v>
      </c>
      <c r="C177" s="69" t="s">
        <v>260</v>
      </c>
      <c r="D177" s="68" t="s">
        <v>1349</v>
      </c>
      <c r="E177" s="68" t="s">
        <v>108</v>
      </c>
      <c r="F177" s="68" t="s">
        <v>2241</v>
      </c>
      <c r="G177" s="68" t="s">
        <v>2736</v>
      </c>
      <c r="H177" s="68" t="s">
        <v>2139</v>
      </c>
      <c r="I177" s="68" t="s">
        <v>2232</v>
      </c>
      <c r="J177" s="68" t="s">
        <v>2926</v>
      </c>
    </row>
    <row r="178" spans="1:10" ht="45" x14ac:dyDescent="0.2">
      <c r="A178" s="68" t="s">
        <v>863</v>
      </c>
      <c r="B178" s="68" t="s">
        <v>678</v>
      </c>
      <c r="C178" s="69" t="s">
        <v>453</v>
      </c>
      <c r="D178" s="68" t="s">
        <v>1349</v>
      </c>
      <c r="E178" s="68" t="s">
        <v>707</v>
      </c>
      <c r="F178" s="68" t="s">
        <v>2204</v>
      </c>
      <c r="G178" s="68" t="s">
        <v>2737</v>
      </c>
      <c r="H178" s="68" t="s">
        <v>2738</v>
      </c>
      <c r="I178" s="68" t="s">
        <v>2232</v>
      </c>
      <c r="J178" s="68" t="s">
        <v>2739</v>
      </c>
    </row>
    <row r="179" spans="1:10" ht="30" x14ac:dyDescent="0.2">
      <c r="A179" s="68" t="s">
        <v>984</v>
      </c>
      <c r="B179" s="68" t="s">
        <v>668</v>
      </c>
      <c r="C179" s="69" t="s">
        <v>983</v>
      </c>
      <c r="D179" s="68" t="s">
        <v>1728</v>
      </c>
      <c r="E179" s="68" t="s">
        <v>671</v>
      </c>
      <c r="F179" s="68" t="s">
        <v>2144</v>
      </c>
      <c r="G179" s="68" t="s">
        <v>2740</v>
      </c>
      <c r="H179" s="68" t="s">
        <v>2740</v>
      </c>
      <c r="I179" s="68" t="s">
        <v>2232</v>
      </c>
      <c r="J179" s="68" t="s">
        <v>2927</v>
      </c>
    </row>
    <row r="180" spans="1:10" ht="60" x14ac:dyDescent="0.2">
      <c r="A180" s="68" t="s">
        <v>788</v>
      </c>
      <c r="B180" s="68" t="s">
        <v>678</v>
      </c>
      <c r="C180" s="69" t="s">
        <v>326</v>
      </c>
      <c r="D180" s="68" t="s">
        <v>1349</v>
      </c>
      <c r="E180" s="68" t="s">
        <v>707</v>
      </c>
      <c r="F180" s="68" t="s">
        <v>2171</v>
      </c>
      <c r="G180" s="68" t="s">
        <v>2741</v>
      </c>
      <c r="H180" s="68" t="s">
        <v>2742</v>
      </c>
      <c r="I180" s="68" t="s">
        <v>2242</v>
      </c>
      <c r="J180" s="68" t="s">
        <v>2743</v>
      </c>
    </row>
    <row r="181" spans="1:10" ht="30" x14ac:dyDescent="0.2">
      <c r="A181" s="68" t="s">
        <v>747</v>
      </c>
      <c r="B181" s="68" t="s">
        <v>678</v>
      </c>
      <c r="C181" s="69" t="s">
        <v>487</v>
      </c>
      <c r="D181" s="68" t="s">
        <v>1349</v>
      </c>
      <c r="E181" s="68" t="s">
        <v>707</v>
      </c>
      <c r="F181" s="68" t="s">
        <v>2144</v>
      </c>
      <c r="G181" s="68" t="s">
        <v>2744</v>
      </c>
      <c r="H181" s="68" t="s">
        <v>2744</v>
      </c>
      <c r="I181" s="68" t="s">
        <v>2242</v>
      </c>
      <c r="J181" s="68" t="s">
        <v>2245</v>
      </c>
    </row>
    <row r="182" spans="1:10" ht="45" x14ac:dyDescent="0.2">
      <c r="A182" s="68" t="s">
        <v>834</v>
      </c>
      <c r="B182" s="68" t="s">
        <v>678</v>
      </c>
      <c r="C182" s="69" t="s">
        <v>833</v>
      </c>
      <c r="D182" s="68" t="s">
        <v>1349</v>
      </c>
      <c r="E182" s="68" t="s">
        <v>707</v>
      </c>
      <c r="F182" s="68" t="s">
        <v>2144</v>
      </c>
      <c r="G182" s="68" t="s">
        <v>2745</v>
      </c>
      <c r="H182" s="68" t="s">
        <v>2745</v>
      </c>
      <c r="I182" s="68" t="s">
        <v>2242</v>
      </c>
      <c r="J182" s="68" t="s">
        <v>2928</v>
      </c>
    </row>
    <row r="183" spans="1:10" ht="30" x14ac:dyDescent="0.2">
      <c r="A183" s="68" t="s">
        <v>733</v>
      </c>
      <c r="B183" s="68" t="s">
        <v>678</v>
      </c>
      <c r="C183" s="69" t="s">
        <v>732</v>
      </c>
      <c r="D183" s="68" t="s">
        <v>1349</v>
      </c>
      <c r="E183" s="68" t="s">
        <v>707</v>
      </c>
      <c r="F183" s="68" t="s">
        <v>2144</v>
      </c>
      <c r="G183" s="68" t="s">
        <v>2746</v>
      </c>
      <c r="H183" s="68" t="s">
        <v>2746</v>
      </c>
      <c r="I183" s="68" t="s">
        <v>2242</v>
      </c>
      <c r="J183" s="68" t="s">
        <v>2247</v>
      </c>
    </row>
    <row r="184" spans="1:10" ht="30" x14ac:dyDescent="0.2">
      <c r="A184" s="68" t="s">
        <v>696</v>
      </c>
      <c r="B184" s="68" t="s">
        <v>678</v>
      </c>
      <c r="C184" s="69" t="s">
        <v>695</v>
      </c>
      <c r="D184" s="68" t="s">
        <v>1271</v>
      </c>
      <c r="E184" s="68" t="s">
        <v>108</v>
      </c>
      <c r="F184" s="68" t="s">
        <v>2246</v>
      </c>
      <c r="G184" s="68" t="s">
        <v>2747</v>
      </c>
      <c r="H184" s="68" t="s">
        <v>2748</v>
      </c>
      <c r="I184" s="68" t="s">
        <v>2242</v>
      </c>
      <c r="J184" s="68" t="s">
        <v>2248</v>
      </c>
    </row>
    <row r="185" spans="1:10" ht="60" x14ac:dyDescent="0.2">
      <c r="A185" s="68" t="s">
        <v>810</v>
      </c>
      <c r="B185" s="68" t="s">
        <v>678</v>
      </c>
      <c r="C185" s="69" t="s">
        <v>314</v>
      </c>
      <c r="D185" s="68" t="s">
        <v>1349</v>
      </c>
      <c r="E185" s="68" t="s">
        <v>707</v>
      </c>
      <c r="F185" s="68" t="s">
        <v>2237</v>
      </c>
      <c r="G185" s="68" t="s">
        <v>2749</v>
      </c>
      <c r="H185" s="68" t="s">
        <v>2750</v>
      </c>
      <c r="I185" s="68" t="s">
        <v>2242</v>
      </c>
      <c r="J185" s="68" t="s">
        <v>2249</v>
      </c>
    </row>
    <row r="186" spans="1:10" ht="45" x14ac:dyDescent="0.2">
      <c r="A186" s="68" t="s">
        <v>851</v>
      </c>
      <c r="B186" s="68" t="s">
        <v>678</v>
      </c>
      <c r="C186" s="69" t="s">
        <v>607</v>
      </c>
      <c r="D186" s="68" t="s">
        <v>1349</v>
      </c>
      <c r="E186" s="68" t="s">
        <v>707</v>
      </c>
      <c r="F186" s="68" t="s">
        <v>2122</v>
      </c>
      <c r="G186" s="68" t="s">
        <v>2751</v>
      </c>
      <c r="H186" s="68" t="s">
        <v>2752</v>
      </c>
      <c r="I186" s="68" t="s">
        <v>2242</v>
      </c>
      <c r="J186" s="68" t="s">
        <v>2250</v>
      </c>
    </row>
    <row r="187" spans="1:10" ht="45" x14ac:dyDescent="0.2">
      <c r="A187" s="68" t="s">
        <v>799</v>
      </c>
      <c r="B187" s="68" t="s">
        <v>678</v>
      </c>
      <c r="C187" s="69" t="s">
        <v>325</v>
      </c>
      <c r="D187" s="68" t="s">
        <v>1349</v>
      </c>
      <c r="E187" s="68" t="s">
        <v>707</v>
      </c>
      <c r="F187" s="68" t="s">
        <v>2167</v>
      </c>
      <c r="G187" s="68" t="s">
        <v>2753</v>
      </c>
      <c r="H187" s="68" t="s">
        <v>2754</v>
      </c>
      <c r="I187" s="68" t="s">
        <v>2242</v>
      </c>
      <c r="J187" s="68" t="s">
        <v>2929</v>
      </c>
    </row>
    <row r="188" spans="1:10" ht="30" x14ac:dyDescent="0.2">
      <c r="A188" s="68" t="s">
        <v>840</v>
      </c>
      <c r="B188" s="68" t="s">
        <v>678</v>
      </c>
      <c r="C188" s="69" t="s">
        <v>839</v>
      </c>
      <c r="D188" s="68" t="s">
        <v>1349</v>
      </c>
      <c r="E188" s="68" t="s">
        <v>707</v>
      </c>
      <c r="F188" s="68" t="s">
        <v>2171</v>
      </c>
      <c r="G188" s="68" t="s">
        <v>2755</v>
      </c>
      <c r="H188" s="68" t="s">
        <v>2756</v>
      </c>
      <c r="I188" s="68" t="s">
        <v>2242</v>
      </c>
      <c r="J188" s="68" t="s">
        <v>2251</v>
      </c>
    </row>
    <row r="189" spans="1:10" ht="45" x14ac:dyDescent="0.2">
      <c r="A189" s="68" t="s">
        <v>893</v>
      </c>
      <c r="B189" s="68" t="s">
        <v>678</v>
      </c>
      <c r="C189" s="69" t="s">
        <v>440</v>
      </c>
      <c r="D189" s="68" t="s">
        <v>1645</v>
      </c>
      <c r="E189" s="68" t="s">
        <v>707</v>
      </c>
      <c r="F189" s="68" t="s">
        <v>2171</v>
      </c>
      <c r="G189" s="68" t="s">
        <v>2757</v>
      </c>
      <c r="H189" s="68" t="s">
        <v>2152</v>
      </c>
      <c r="I189" s="68" t="s">
        <v>2242</v>
      </c>
      <c r="J189" s="68" t="s">
        <v>2252</v>
      </c>
    </row>
    <row r="190" spans="1:10" ht="45" x14ac:dyDescent="0.2">
      <c r="A190" s="68" t="s">
        <v>803</v>
      </c>
      <c r="B190" s="68" t="s">
        <v>678</v>
      </c>
      <c r="C190" s="69" t="s">
        <v>610</v>
      </c>
      <c r="D190" s="68" t="s">
        <v>1349</v>
      </c>
      <c r="E190" s="68" t="s">
        <v>707</v>
      </c>
      <c r="F190" s="68" t="s">
        <v>2195</v>
      </c>
      <c r="G190" s="68" t="s">
        <v>2758</v>
      </c>
      <c r="H190" s="68" t="s">
        <v>2759</v>
      </c>
      <c r="I190" s="68" t="s">
        <v>2242</v>
      </c>
      <c r="J190" s="68" t="s">
        <v>2253</v>
      </c>
    </row>
    <row r="191" spans="1:10" ht="30" x14ac:dyDescent="0.2">
      <c r="A191" s="68" t="s">
        <v>848</v>
      </c>
      <c r="B191" s="68" t="s">
        <v>668</v>
      </c>
      <c r="C191" s="69" t="s">
        <v>847</v>
      </c>
      <c r="D191" s="68" t="s">
        <v>1594</v>
      </c>
      <c r="E191" s="68" t="s">
        <v>671</v>
      </c>
      <c r="F191" s="68" t="s">
        <v>2195</v>
      </c>
      <c r="G191" s="68" t="s">
        <v>2760</v>
      </c>
      <c r="H191" s="68" t="s">
        <v>2761</v>
      </c>
      <c r="I191" s="68" t="s">
        <v>2242</v>
      </c>
      <c r="J191" s="68" t="s">
        <v>2254</v>
      </c>
    </row>
    <row r="192" spans="1:10" ht="45" x14ac:dyDescent="0.2">
      <c r="A192" s="68" t="s">
        <v>977</v>
      </c>
      <c r="B192" s="68" t="s">
        <v>678</v>
      </c>
      <c r="C192" s="69" t="s">
        <v>576</v>
      </c>
      <c r="D192" s="68" t="s">
        <v>1645</v>
      </c>
      <c r="E192" s="68" t="s">
        <v>707</v>
      </c>
      <c r="F192" s="68" t="s">
        <v>2144</v>
      </c>
      <c r="G192" s="68" t="s">
        <v>2762</v>
      </c>
      <c r="H192" s="68" t="s">
        <v>2762</v>
      </c>
      <c r="I192" s="68" t="s">
        <v>2242</v>
      </c>
      <c r="J192" s="68" t="s">
        <v>2255</v>
      </c>
    </row>
    <row r="193" spans="1:10" ht="45" x14ac:dyDescent="0.2">
      <c r="A193" s="68" t="s">
        <v>850</v>
      </c>
      <c r="B193" s="68" t="s">
        <v>678</v>
      </c>
      <c r="C193" s="69" t="s">
        <v>449</v>
      </c>
      <c r="D193" s="68" t="s">
        <v>1349</v>
      </c>
      <c r="E193" s="68" t="s">
        <v>707</v>
      </c>
      <c r="F193" s="68" t="s">
        <v>2122</v>
      </c>
      <c r="G193" s="68" t="s">
        <v>2763</v>
      </c>
      <c r="H193" s="68" t="s">
        <v>2764</v>
      </c>
      <c r="I193" s="68" t="s">
        <v>2242</v>
      </c>
      <c r="J193" s="68" t="s">
        <v>2256</v>
      </c>
    </row>
    <row r="194" spans="1:10" ht="45" x14ac:dyDescent="0.2">
      <c r="A194" s="68" t="s">
        <v>939</v>
      </c>
      <c r="B194" s="68" t="s">
        <v>678</v>
      </c>
      <c r="C194" s="69" t="s">
        <v>583</v>
      </c>
      <c r="D194" s="68" t="s">
        <v>1645</v>
      </c>
      <c r="E194" s="68" t="s">
        <v>707</v>
      </c>
      <c r="F194" s="68" t="s">
        <v>2144</v>
      </c>
      <c r="G194" s="68" t="s">
        <v>2765</v>
      </c>
      <c r="H194" s="68" t="s">
        <v>2765</v>
      </c>
      <c r="I194" s="68" t="s">
        <v>2242</v>
      </c>
      <c r="J194" s="68" t="s">
        <v>2257</v>
      </c>
    </row>
    <row r="195" spans="1:10" ht="45" x14ac:dyDescent="0.2">
      <c r="A195" s="68" t="s">
        <v>855</v>
      </c>
      <c r="B195" s="68" t="s">
        <v>678</v>
      </c>
      <c r="C195" s="69" t="s">
        <v>448</v>
      </c>
      <c r="D195" s="68" t="s">
        <v>1349</v>
      </c>
      <c r="E195" s="68" t="s">
        <v>707</v>
      </c>
      <c r="F195" s="68" t="s">
        <v>2122</v>
      </c>
      <c r="G195" s="68" t="s">
        <v>2766</v>
      </c>
      <c r="H195" s="68" t="s">
        <v>2767</v>
      </c>
      <c r="I195" s="68" t="s">
        <v>2242</v>
      </c>
      <c r="J195" s="68" t="s">
        <v>2258</v>
      </c>
    </row>
    <row r="196" spans="1:10" ht="30" x14ac:dyDescent="0.2">
      <c r="A196" s="68" t="s">
        <v>796</v>
      </c>
      <c r="B196" s="68" t="s">
        <v>668</v>
      </c>
      <c r="C196" s="69" t="s">
        <v>795</v>
      </c>
      <c r="D196" s="68" t="s">
        <v>1526</v>
      </c>
      <c r="E196" s="68" t="s">
        <v>671</v>
      </c>
      <c r="F196" s="68" t="s">
        <v>2122</v>
      </c>
      <c r="G196" s="68" t="s">
        <v>2768</v>
      </c>
      <c r="H196" s="68" t="s">
        <v>2769</v>
      </c>
      <c r="I196" s="68" t="s">
        <v>2242</v>
      </c>
      <c r="J196" s="68" t="s">
        <v>2259</v>
      </c>
    </row>
    <row r="197" spans="1:10" ht="30" x14ac:dyDescent="0.2">
      <c r="A197" s="68" t="s">
        <v>875</v>
      </c>
      <c r="B197" s="68" t="s">
        <v>678</v>
      </c>
      <c r="C197" s="69" t="s">
        <v>445</v>
      </c>
      <c r="D197" s="68" t="s">
        <v>1349</v>
      </c>
      <c r="E197" s="68" t="s">
        <v>707</v>
      </c>
      <c r="F197" s="68" t="s">
        <v>2236</v>
      </c>
      <c r="G197" s="68" t="s">
        <v>2770</v>
      </c>
      <c r="H197" s="68" t="s">
        <v>2771</v>
      </c>
      <c r="I197" s="68" t="s">
        <v>2242</v>
      </c>
      <c r="J197" s="68" t="s">
        <v>2260</v>
      </c>
    </row>
    <row r="198" spans="1:10" ht="45" x14ac:dyDescent="0.2">
      <c r="A198" s="68" t="s">
        <v>757</v>
      </c>
      <c r="B198" s="68" t="s">
        <v>678</v>
      </c>
      <c r="C198" s="69" t="s">
        <v>618</v>
      </c>
      <c r="D198" s="68" t="s">
        <v>1349</v>
      </c>
      <c r="E198" s="68" t="s">
        <v>707</v>
      </c>
      <c r="F198" s="68" t="s">
        <v>2144</v>
      </c>
      <c r="G198" s="68" t="s">
        <v>2772</v>
      </c>
      <c r="H198" s="68" t="s">
        <v>2772</v>
      </c>
      <c r="I198" s="68" t="s">
        <v>2242</v>
      </c>
      <c r="J198" s="68" t="s">
        <v>2260</v>
      </c>
    </row>
    <row r="199" spans="1:10" ht="45" x14ac:dyDescent="0.2">
      <c r="A199" s="68" t="s">
        <v>780</v>
      </c>
      <c r="B199" s="68" t="s">
        <v>678</v>
      </c>
      <c r="C199" s="69" t="s">
        <v>469</v>
      </c>
      <c r="D199" s="68" t="s">
        <v>1349</v>
      </c>
      <c r="E199" s="68" t="s">
        <v>707</v>
      </c>
      <c r="F199" s="68" t="s">
        <v>2122</v>
      </c>
      <c r="G199" s="68" t="s">
        <v>2773</v>
      </c>
      <c r="H199" s="68" t="s">
        <v>2774</v>
      </c>
      <c r="I199" s="68" t="s">
        <v>2242</v>
      </c>
      <c r="J199" s="68" t="s">
        <v>2261</v>
      </c>
    </row>
    <row r="200" spans="1:10" ht="45" x14ac:dyDescent="0.2">
      <c r="A200" s="68" t="s">
        <v>2358</v>
      </c>
      <c r="B200" s="68" t="s">
        <v>678</v>
      </c>
      <c r="C200" s="69" t="s">
        <v>2320</v>
      </c>
      <c r="D200" s="68" t="s">
        <v>1349</v>
      </c>
      <c r="E200" s="68" t="s">
        <v>707</v>
      </c>
      <c r="F200" s="68" t="s">
        <v>2144</v>
      </c>
      <c r="G200" s="68" t="s">
        <v>2775</v>
      </c>
      <c r="H200" s="68" t="s">
        <v>2775</v>
      </c>
      <c r="I200" s="68" t="s">
        <v>2242</v>
      </c>
      <c r="J200" s="68" t="s">
        <v>2261</v>
      </c>
    </row>
    <row r="201" spans="1:10" ht="45" x14ac:dyDescent="0.2">
      <c r="A201" s="68" t="s">
        <v>818</v>
      </c>
      <c r="B201" s="68" t="s">
        <v>678</v>
      </c>
      <c r="C201" s="69" t="s">
        <v>615</v>
      </c>
      <c r="D201" s="68" t="s">
        <v>1349</v>
      </c>
      <c r="E201" s="68" t="s">
        <v>707</v>
      </c>
      <c r="F201" s="68" t="s">
        <v>2144</v>
      </c>
      <c r="G201" s="68" t="s">
        <v>2776</v>
      </c>
      <c r="H201" s="68" t="s">
        <v>2776</v>
      </c>
      <c r="I201" s="68" t="s">
        <v>2242</v>
      </c>
      <c r="J201" s="68" t="s">
        <v>2262</v>
      </c>
    </row>
    <row r="202" spans="1:10" ht="30" x14ac:dyDescent="0.2">
      <c r="A202" s="68" t="s">
        <v>837</v>
      </c>
      <c r="B202" s="68" t="s">
        <v>678</v>
      </c>
      <c r="C202" s="69" t="s">
        <v>836</v>
      </c>
      <c r="D202" s="68" t="s">
        <v>1349</v>
      </c>
      <c r="E202" s="68" t="s">
        <v>707</v>
      </c>
      <c r="F202" s="68" t="s">
        <v>2171</v>
      </c>
      <c r="G202" s="68" t="s">
        <v>2271</v>
      </c>
      <c r="H202" s="68" t="s">
        <v>2777</v>
      </c>
      <c r="I202" s="68" t="s">
        <v>2242</v>
      </c>
      <c r="J202" s="68" t="s">
        <v>2262</v>
      </c>
    </row>
    <row r="203" spans="1:10" ht="30" x14ac:dyDescent="0.2">
      <c r="A203" s="68" t="s">
        <v>705</v>
      </c>
      <c r="B203" s="68" t="s">
        <v>668</v>
      </c>
      <c r="C203" s="69" t="s">
        <v>704</v>
      </c>
      <c r="D203" s="68" t="s">
        <v>1335</v>
      </c>
      <c r="E203" s="68" t="s">
        <v>671</v>
      </c>
      <c r="F203" s="68" t="s">
        <v>2171</v>
      </c>
      <c r="G203" s="68" t="s">
        <v>2778</v>
      </c>
      <c r="H203" s="68" t="s">
        <v>2779</v>
      </c>
      <c r="I203" s="68" t="s">
        <v>2263</v>
      </c>
      <c r="J203" s="68" t="s">
        <v>2264</v>
      </c>
    </row>
    <row r="204" spans="1:10" ht="30" x14ac:dyDescent="0.2">
      <c r="A204" s="68" t="s">
        <v>878</v>
      </c>
      <c r="B204" s="68" t="s">
        <v>668</v>
      </c>
      <c r="C204" s="69" t="s">
        <v>877</v>
      </c>
      <c r="D204" s="68" t="s">
        <v>1526</v>
      </c>
      <c r="E204" s="68" t="s">
        <v>671</v>
      </c>
      <c r="F204" s="68" t="s">
        <v>2204</v>
      </c>
      <c r="G204" s="68" t="s">
        <v>2780</v>
      </c>
      <c r="H204" s="68" t="s">
        <v>2781</v>
      </c>
      <c r="I204" s="68" t="s">
        <v>2263</v>
      </c>
      <c r="J204" s="68" t="s">
        <v>2264</v>
      </c>
    </row>
    <row r="205" spans="1:10" ht="30" x14ac:dyDescent="0.2">
      <c r="A205" s="68" t="s">
        <v>845</v>
      </c>
      <c r="B205" s="68" t="s">
        <v>678</v>
      </c>
      <c r="C205" s="69" t="s">
        <v>2357</v>
      </c>
      <c r="D205" s="68" t="s">
        <v>1349</v>
      </c>
      <c r="E205" s="68" t="s">
        <v>707</v>
      </c>
      <c r="F205" s="68" t="s">
        <v>2144</v>
      </c>
      <c r="G205" s="68" t="s">
        <v>2782</v>
      </c>
      <c r="H205" s="68" t="s">
        <v>2782</v>
      </c>
      <c r="I205" s="68" t="s">
        <v>2263</v>
      </c>
      <c r="J205" s="68" t="s">
        <v>2266</v>
      </c>
    </row>
    <row r="206" spans="1:10" x14ac:dyDescent="0.2">
      <c r="A206" s="68" t="s">
        <v>960</v>
      </c>
      <c r="B206" s="68" t="s">
        <v>959</v>
      </c>
      <c r="C206" s="69" t="s">
        <v>958</v>
      </c>
      <c r="D206" s="68" t="s">
        <v>1719</v>
      </c>
      <c r="E206" s="68" t="s">
        <v>707</v>
      </c>
      <c r="F206" s="68" t="s">
        <v>2144</v>
      </c>
      <c r="G206" s="68" t="s">
        <v>2783</v>
      </c>
      <c r="H206" s="68" t="s">
        <v>2783</v>
      </c>
      <c r="I206" s="68" t="s">
        <v>2263</v>
      </c>
      <c r="J206" s="68" t="s">
        <v>2266</v>
      </c>
    </row>
    <row r="207" spans="1:10" ht="30" x14ac:dyDescent="0.2">
      <c r="A207" s="68" t="s">
        <v>699</v>
      </c>
      <c r="B207" s="68" t="s">
        <v>668</v>
      </c>
      <c r="C207" s="69" t="s">
        <v>698</v>
      </c>
      <c r="D207" s="68" t="s">
        <v>1335</v>
      </c>
      <c r="E207" s="68" t="s">
        <v>671</v>
      </c>
      <c r="F207" s="68" t="s">
        <v>2171</v>
      </c>
      <c r="G207" s="68" t="s">
        <v>2784</v>
      </c>
      <c r="H207" s="68" t="s">
        <v>2785</v>
      </c>
      <c r="I207" s="68" t="s">
        <v>2263</v>
      </c>
      <c r="J207" s="68" t="s">
        <v>2267</v>
      </c>
    </row>
    <row r="208" spans="1:10" ht="45" x14ac:dyDescent="0.2">
      <c r="A208" s="68" t="s">
        <v>793</v>
      </c>
      <c r="B208" s="68" t="s">
        <v>678</v>
      </c>
      <c r="C208" s="69" t="s">
        <v>327</v>
      </c>
      <c r="D208" s="68" t="s">
        <v>1349</v>
      </c>
      <c r="E208" s="68" t="s">
        <v>707</v>
      </c>
      <c r="F208" s="68" t="s">
        <v>2144</v>
      </c>
      <c r="G208" s="68" t="s">
        <v>2786</v>
      </c>
      <c r="H208" s="68" t="s">
        <v>2786</v>
      </c>
      <c r="I208" s="68" t="s">
        <v>2263</v>
      </c>
      <c r="J208" s="68" t="s">
        <v>2267</v>
      </c>
    </row>
    <row r="209" spans="1:10" ht="45" x14ac:dyDescent="0.2">
      <c r="A209" s="68" t="s">
        <v>1145</v>
      </c>
      <c r="B209" s="68" t="s">
        <v>678</v>
      </c>
      <c r="C209" s="69" t="s">
        <v>19</v>
      </c>
      <c r="D209" s="68" t="s">
        <v>1275</v>
      </c>
      <c r="E209" s="68" t="s">
        <v>13</v>
      </c>
      <c r="F209" s="68" t="s">
        <v>2268</v>
      </c>
      <c r="G209" s="68" t="s">
        <v>2787</v>
      </c>
      <c r="H209" s="68" t="s">
        <v>2566</v>
      </c>
      <c r="I209" s="68" t="s">
        <v>2263</v>
      </c>
      <c r="J209" s="68" t="s">
        <v>2267</v>
      </c>
    </row>
    <row r="210" spans="1:10" ht="45" x14ac:dyDescent="0.2">
      <c r="A210" s="68" t="s">
        <v>950</v>
      </c>
      <c r="B210" s="68" t="s">
        <v>678</v>
      </c>
      <c r="C210" s="69" t="s">
        <v>949</v>
      </c>
      <c r="D210" s="68" t="s">
        <v>1645</v>
      </c>
      <c r="E210" s="68" t="s">
        <v>108</v>
      </c>
      <c r="F210" s="68" t="s">
        <v>2144</v>
      </c>
      <c r="G210" s="68" t="s">
        <v>2788</v>
      </c>
      <c r="H210" s="68" t="s">
        <v>2788</v>
      </c>
      <c r="I210" s="68" t="s">
        <v>2263</v>
      </c>
      <c r="J210" s="68" t="s">
        <v>2269</v>
      </c>
    </row>
    <row r="211" spans="1:10" ht="30" x14ac:dyDescent="0.2">
      <c r="A211" s="68" t="s">
        <v>784</v>
      </c>
      <c r="B211" s="68" t="s">
        <v>668</v>
      </c>
      <c r="C211" s="69" t="s">
        <v>783</v>
      </c>
      <c r="D211" s="68" t="s">
        <v>1526</v>
      </c>
      <c r="E211" s="68" t="s">
        <v>671</v>
      </c>
      <c r="F211" s="68" t="s">
        <v>2144</v>
      </c>
      <c r="G211" s="68" t="s">
        <v>2789</v>
      </c>
      <c r="H211" s="68" t="s">
        <v>2789</v>
      </c>
      <c r="I211" s="68" t="s">
        <v>2263</v>
      </c>
      <c r="J211" s="68" t="s">
        <v>2269</v>
      </c>
    </row>
    <row r="212" spans="1:10" ht="45" x14ac:dyDescent="0.2">
      <c r="A212" s="68" t="s">
        <v>768</v>
      </c>
      <c r="B212" s="68" t="s">
        <v>678</v>
      </c>
      <c r="C212" s="69" t="s">
        <v>335</v>
      </c>
      <c r="D212" s="68" t="s">
        <v>1349</v>
      </c>
      <c r="E212" s="68" t="s">
        <v>707</v>
      </c>
      <c r="F212" s="68" t="s">
        <v>2144</v>
      </c>
      <c r="G212" s="68" t="s">
        <v>2790</v>
      </c>
      <c r="H212" s="68" t="s">
        <v>2790</v>
      </c>
      <c r="I212" s="68" t="s">
        <v>2263</v>
      </c>
      <c r="J212" s="68" t="s">
        <v>2269</v>
      </c>
    </row>
    <row r="213" spans="1:10" ht="45" x14ac:dyDescent="0.2">
      <c r="A213" s="68" t="s">
        <v>953</v>
      </c>
      <c r="B213" s="68" t="s">
        <v>678</v>
      </c>
      <c r="C213" s="69" t="s">
        <v>952</v>
      </c>
      <c r="D213" s="68" t="s">
        <v>1645</v>
      </c>
      <c r="E213" s="68" t="s">
        <v>108</v>
      </c>
      <c r="F213" s="68" t="s">
        <v>2144</v>
      </c>
      <c r="G213" s="68" t="s">
        <v>2791</v>
      </c>
      <c r="H213" s="68" t="s">
        <v>2791</v>
      </c>
      <c r="I213" s="68" t="s">
        <v>2263</v>
      </c>
      <c r="J213" s="68" t="s">
        <v>2269</v>
      </c>
    </row>
    <row r="214" spans="1:10" ht="45" x14ac:dyDescent="0.2">
      <c r="A214" s="68" t="s">
        <v>975</v>
      </c>
      <c r="B214" s="68" t="s">
        <v>678</v>
      </c>
      <c r="C214" s="69" t="s">
        <v>191</v>
      </c>
      <c r="D214" s="68" t="s">
        <v>1645</v>
      </c>
      <c r="E214" s="68" t="s">
        <v>707</v>
      </c>
      <c r="F214" s="68" t="s">
        <v>2144</v>
      </c>
      <c r="G214" s="68" t="s">
        <v>2643</v>
      </c>
      <c r="H214" s="68" t="s">
        <v>2643</v>
      </c>
      <c r="I214" s="68" t="s">
        <v>2263</v>
      </c>
      <c r="J214" s="68" t="s">
        <v>2270</v>
      </c>
    </row>
    <row r="215" spans="1:10" ht="45" x14ac:dyDescent="0.2">
      <c r="A215" s="68" t="s">
        <v>979</v>
      </c>
      <c r="B215" s="68" t="s">
        <v>678</v>
      </c>
      <c r="C215" s="69" t="s">
        <v>190</v>
      </c>
      <c r="D215" s="68" t="s">
        <v>1645</v>
      </c>
      <c r="E215" s="68" t="s">
        <v>707</v>
      </c>
      <c r="F215" s="68" t="s">
        <v>2144</v>
      </c>
      <c r="G215" s="68" t="s">
        <v>2792</v>
      </c>
      <c r="H215" s="68" t="s">
        <v>2792</v>
      </c>
      <c r="I215" s="68" t="s">
        <v>2263</v>
      </c>
      <c r="J215" s="68" t="s">
        <v>2270</v>
      </c>
    </row>
    <row r="216" spans="1:10" ht="45" x14ac:dyDescent="0.2">
      <c r="A216" s="68" t="s">
        <v>853</v>
      </c>
      <c r="B216" s="68" t="s">
        <v>678</v>
      </c>
      <c r="C216" s="69" t="s">
        <v>280</v>
      </c>
      <c r="D216" s="68" t="s">
        <v>1349</v>
      </c>
      <c r="E216" s="68" t="s">
        <v>707</v>
      </c>
      <c r="F216" s="68" t="s">
        <v>2144</v>
      </c>
      <c r="G216" s="68" t="s">
        <v>2793</v>
      </c>
      <c r="H216" s="68" t="s">
        <v>2793</v>
      </c>
      <c r="I216" s="68" t="s">
        <v>2263</v>
      </c>
      <c r="J216" s="68" t="s">
        <v>2270</v>
      </c>
    </row>
    <row r="217" spans="1:10" ht="30" x14ac:dyDescent="0.2">
      <c r="A217" s="68" t="s">
        <v>883</v>
      </c>
      <c r="B217" s="68" t="s">
        <v>668</v>
      </c>
      <c r="C217" s="69" t="s">
        <v>882</v>
      </c>
      <c r="D217" s="68" t="s">
        <v>1628</v>
      </c>
      <c r="E217" s="68" t="s">
        <v>685</v>
      </c>
      <c r="F217" s="68" t="s">
        <v>2182</v>
      </c>
      <c r="G217" s="68" t="s">
        <v>2794</v>
      </c>
      <c r="H217" s="68" t="s">
        <v>2795</v>
      </c>
      <c r="I217" s="68" t="s">
        <v>2263</v>
      </c>
      <c r="J217" s="68" t="s">
        <v>2270</v>
      </c>
    </row>
    <row r="218" spans="1:10" s="109" customFormat="1" x14ac:dyDescent="0.2">
      <c r="A218" s="107"/>
      <c r="B218" s="107"/>
      <c r="C218" s="108"/>
      <c r="D218" s="107"/>
      <c r="E218" s="107"/>
      <c r="F218" s="107"/>
      <c r="G218" s="107"/>
      <c r="H218" s="107"/>
      <c r="I218" s="107"/>
      <c r="J218" s="107"/>
    </row>
    <row r="219" spans="1:10" s="109" customFormat="1" ht="31.5" customHeight="1" x14ac:dyDescent="0.2">
      <c r="A219" s="107"/>
      <c r="B219" s="107"/>
      <c r="C219" s="108"/>
      <c r="D219" s="107"/>
      <c r="E219" s="107"/>
      <c r="F219" s="156" t="s">
        <v>663</v>
      </c>
      <c r="G219" s="156"/>
      <c r="H219" s="154">
        <v>691148.34</v>
      </c>
      <c r="I219" s="154"/>
      <c r="J219" s="154"/>
    </row>
    <row r="220" spans="1:10" s="109" customFormat="1" ht="31.5" customHeight="1" x14ac:dyDescent="0.2">
      <c r="A220" s="107"/>
      <c r="B220" s="107"/>
      <c r="C220" s="108"/>
      <c r="D220" s="107"/>
      <c r="E220" s="107"/>
      <c r="F220" s="156" t="s">
        <v>664</v>
      </c>
      <c r="G220" s="156"/>
      <c r="H220" s="154">
        <v>181354.91</v>
      </c>
      <c r="I220" s="154"/>
      <c r="J220" s="154"/>
    </row>
    <row r="221" spans="1:10" s="109" customFormat="1" ht="15.75" x14ac:dyDescent="0.2">
      <c r="A221" s="110"/>
      <c r="B221" s="110"/>
      <c r="C221" s="111"/>
      <c r="D221" s="110"/>
      <c r="E221" s="110"/>
      <c r="F221" s="157" t="s">
        <v>665</v>
      </c>
      <c r="G221" s="157"/>
      <c r="H221" s="155">
        <v>872503.25</v>
      </c>
      <c r="I221" s="155"/>
      <c r="J221" s="155"/>
    </row>
  </sheetData>
  <mergeCells count="13">
    <mergeCell ref="H219:J219"/>
    <mergeCell ref="H220:J220"/>
    <mergeCell ref="H221:J221"/>
    <mergeCell ref="F219:G219"/>
    <mergeCell ref="F220:G220"/>
    <mergeCell ref="F221:G221"/>
    <mergeCell ref="E1:G1"/>
    <mergeCell ref="H1:J1"/>
    <mergeCell ref="E2:G2"/>
    <mergeCell ref="H2:J2"/>
    <mergeCell ref="A4:J4"/>
    <mergeCell ref="A3:J3"/>
    <mergeCell ref="A1:B2"/>
  </mergeCells>
  <pageMargins left="0.511811024" right="0.511811024" top="0.63" bottom="0.53" header="0.31496062000000002" footer="0.31496062000000002"/>
  <pageSetup paperSize="9" scale="4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activeCell="F8" sqref="F8"/>
    </sheetView>
  </sheetViews>
  <sheetFormatPr defaultRowHeight="15" x14ac:dyDescent="0.2"/>
  <cols>
    <col min="1" max="1" width="20" style="62" bestFit="1" customWidth="1"/>
    <col min="2" max="2" width="65.625" style="62" customWidth="1"/>
    <col min="3" max="3" width="24.75" style="62" bestFit="1" customWidth="1"/>
    <col min="4" max="9" width="23.25" style="62" customWidth="1"/>
    <col min="10" max="16384" width="9" style="62"/>
  </cols>
  <sheetData>
    <row r="1" spans="1:9" ht="15.75" x14ac:dyDescent="0.2">
      <c r="A1" s="139"/>
      <c r="B1" s="136" t="s">
        <v>635</v>
      </c>
      <c r="C1" s="136"/>
      <c r="D1" s="136"/>
      <c r="E1" s="136" t="s">
        <v>636</v>
      </c>
      <c r="F1" s="136"/>
      <c r="G1" s="54" t="s">
        <v>637</v>
      </c>
      <c r="H1" s="150" t="s">
        <v>638</v>
      </c>
      <c r="I1" s="152"/>
    </row>
    <row r="2" spans="1:9" ht="106.5" customHeight="1" x14ac:dyDescent="0.2">
      <c r="A2" s="140"/>
      <c r="B2" s="136" t="s">
        <v>639</v>
      </c>
      <c r="C2" s="136"/>
      <c r="D2" s="136"/>
      <c r="E2" s="136" t="s">
        <v>2948</v>
      </c>
      <c r="F2" s="136"/>
      <c r="G2" s="54" t="s">
        <v>2323</v>
      </c>
      <c r="H2" s="150" t="s">
        <v>640</v>
      </c>
      <c r="I2" s="152"/>
    </row>
    <row r="3" spans="1:9" ht="15.75" x14ac:dyDescent="0.2">
      <c r="A3" s="136"/>
      <c r="B3" s="136"/>
      <c r="C3" s="136"/>
      <c r="D3" s="136"/>
      <c r="E3" s="136"/>
      <c r="F3" s="136"/>
      <c r="G3" s="136"/>
      <c r="H3" s="136"/>
      <c r="I3" s="136"/>
    </row>
    <row r="4" spans="1:9" ht="20.25" x14ac:dyDescent="0.2">
      <c r="A4" s="137" t="s">
        <v>2819</v>
      </c>
      <c r="B4" s="137"/>
      <c r="C4" s="137"/>
      <c r="D4" s="137"/>
      <c r="E4" s="137"/>
      <c r="F4" s="137"/>
      <c r="G4" s="137"/>
      <c r="H4" s="137"/>
      <c r="I4" s="137"/>
    </row>
    <row r="5" spans="1:9" ht="15" customHeight="1" x14ac:dyDescent="0.2">
      <c r="A5" s="75" t="s">
        <v>2930</v>
      </c>
      <c r="B5" s="75" t="s">
        <v>641</v>
      </c>
      <c r="C5" s="94" t="s">
        <v>2931</v>
      </c>
      <c r="D5" s="94" t="s">
        <v>2281</v>
      </c>
      <c r="E5" s="94" t="s">
        <v>2280</v>
      </c>
      <c r="F5" s="94" t="s">
        <v>2279</v>
      </c>
      <c r="G5" s="94" t="s">
        <v>2278</v>
      </c>
      <c r="H5" s="94" t="s">
        <v>2277</v>
      </c>
      <c r="I5" s="94" t="s">
        <v>2282</v>
      </c>
    </row>
    <row r="6" spans="1:9" ht="41.25" customHeight="1" thickBot="1" x14ac:dyDescent="0.25">
      <c r="A6" s="72" t="s">
        <v>644</v>
      </c>
      <c r="B6" s="72" t="s">
        <v>1</v>
      </c>
      <c r="C6" s="93" t="s">
        <v>3075</v>
      </c>
      <c r="D6" s="74" t="s">
        <v>3076</v>
      </c>
      <c r="E6" s="74" t="s">
        <v>3076</v>
      </c>
      <c r="F6" s="74" t="s">
        <v>3076</v>
      </c>
      <c r="G6" s="74" t="s">
        <v>3076</v>
      </c>
      <c r="H6" s="74" t="s">
        <v>3076</v>
      </c>
      <c r="I6" s="74" t="s">
        <v>3077</v>
      </c>
    </row>
    <row r="7" spans="1:9" ht="41.25" customHeight="1" thickTop="1" thickBot="1" x14ac:dyDescent="0.25">
      <c r="A7" s="72" t="s">
        <v>645</v>
      </c>
      <c r="B7" s="72" t="s">
        <v>646</v>
      </c>
      <c r="C7" s="93" t="s">
        <v>2796</v>
      </c>
      <c r="D7" s="74" t="s">
        <v>2796</v>
      </c>
      <c r="E7" s="93" t="s">
        <v>2276</v>
      </c>
      <c r="F7" s="93" t="s">
        <v>2276</v>
      </c>
      <c r="G7" s="93" t="s">
        <v>2276</v>
      </c>
      <c r="H7" s="93" t="s">
        <v>2276</v>
      </c>
      <c r="I7" s="93" t="s">
        <v>2276</v>
      </c>
    </row>
    <row r="8" spans="1:9" ht="41.25" customHeight="1" thickTop="1" thickBot="1" x14ac:dyDescent="0.25">
      <c r="A8" s="72" t="s">
        <v>647</v>
      </c>
      <c r="B8" s="72" t="s">
        <v>73</v>
      </c>
      <c r="C8" s="93" t="s">
        <v>2932</v>
      </c>
      <c r="D8" s="74" t="s">
        <v>2937</v>
      </c>
      <c r="E8" s="74" t="s">
        <v>2938</v>
      </c>
      <c r="F8" s="93" t="s">
        <v>2276</v>
      </c>
      <c r="G8" s="93" t="s">
        <v>2276</v>
      </c>
      <c r="H8" s="93" t="s">
        <v>2276</v>
      </c>
      <c r="I8" s="93" t="s">
        <v>2276</v>
      </c>
    </row>
    <row r="9" spans="1:9" ht="41.25" customHeight="1" thickTop="1" thickBot="1" x14ac:dyDescent="0.25">
      <c r="A9" s="72" t="s">
        <v>648</v>
      </c>
      <c r="B9" s="72" t="s">
        <v>17</v>
      </c>
      <c r="C9" s="93" t="s">
        <v>2933</v>
      </c>
      <c r="D9" s="93" t="s">
        <v>2276</v>
      </c>
      <c r="E9" s="74" t="s">
        <v>2939</v>
      </c>
      <c r="F9" s="74" t="s">
        <v>2944</v>
      </c>
      <c r="G9" s="93" t="s">
        <v>2276</v>
      </c>
      <c r="H9" s="93" t="s">
        <v>2276</v>
      </c>
      <c r="I9" s="93" t="s">
        <v>2276</v>
      </c>
    </row>
    <row r="10" spans="1:9" ht="41.25" customHeight="1" thickTop="1" thickBot="1" x14ac:dyDescent="0.25">
      <c r="A10" s="72" t="s">
        <v>649</v>
      </c>
      <c r="B10" s="72" t="s">
        <v>119</v>
      </c>
      <c r="C10" s="93" t="s">
        <v>2934</v>
      </c>
      <c r="D10" s="93" t="s">
        <v>2276</v>
      </c>
      <c r="E10" s="74" t="s">
        <v>2940</v>
      </c>
      <c r="F10" s="74" t="s">
        <v>2940</v>
      </c>
      <c r="G10" s="93" t="s">
        <v>2276</v>
      </c>
      <c r="H10" s="93" t="s">
        <v>2276</v>
      </c>
      <c r="I10" s="93" t="s">
        <v>2276</v>
      </c>
    </row>
    <row r="11" spans="1:9" ht="41.25" customHeight="1" thickTop="1" thickBot="1" x14ac:dyDescent="0.25">
      <c r="A11" s="72" t="s">
        <v>650</v>
      </c>
      <c r="B11" s="72" t="s">
        <v>651</v>
      </c>
      <c r="C11" s="93" t="s">
        <v>2935</v>
      </c>
      <c r="D11" s="93" t="s">
        <v>2276</v>
      </c>
      <c r="E11" s="74" t="s">
        <v>2941</v>
      </c>
      <c r="F11" s="74" t="s">
        <v>2945</v>
      </c>
      <c r="G11" s="74" t="s">
        <v>2941</v>
      </c>
      <c r="H11" s="93" t="s">
        <v>2276</v>
      </c>
      <c r="I11" s="93" t="s">
        <v>2276</v>
      </c>
    </row>
    <row r="12" spans="1:9" ht="41.25" customHeight="1" thickTop="1" thickBot="1" x14ac:dyDescent="0.25">
      <c r="A12" s="72" t="s">
        <v>652</v>
      </c>
      <c r="B12" s="72" t="s">
        <v>166</v>
      </c>
      <c r="C12" s="93" t="s">
        <v>2797</v>
      </c>
      <c r="D12" s="93" t="s">
        <v>2276</v>
      </c>
      <c r="E12" s="93" t="s">
        <v>2276</v>
      </c>
      <c r="F12" s="93" t="s">
        <v>2276</v>
      </c>
      <c r="G12" s="74" t="s">
        <v>2798</v>
      </c>
      <c r="H12" s="74" t="s">
        <v>2799</v>
      </c>
      <c r="I12" s="93" t="s">
        <v>2276</v>
      </c>
    </row>
    <row r="13" spans="1:9" ht="41.25" customHeight="1" thickTop="1" thickBot="1" x14ac:dyDescent="0.25">
      <c r="A13" s="72" t="s">
        <v>653</v>
      </c>
      <c r="B13" s="72" t="s">
        <v>128</v>
      </c>
      <c r="C13" s="93" t="s">
        <v>2800</v>
      </c>
      <c r="D13" s="93" t="s">
        <v>2276</v>
      </c>
      <c r="E13" s="93" t="s">
        <v>2276</v>
      </c>
      <c r="F13" s="74" t="s">
        <v>2801</v>
      </c>
      <c r="G13" s="74" t="s">
        <v>2802</v>
      </c>
      <c r="H13" s="93" t="s">
        <v>2276</v>
      </c>
      <c r="I13" s="93" t="s">
        <v>2276</v>
      </c>
    </row>
    <row r="14" spans="1:9" ht="41.25" customHeight="1" thickTop="1" thickBot="1" x14ac:dyDescent="0.25">
      <c r="A14" s="72" t="s">
        <v>654</v>
      </c>
      <c r="B14" s="72" t="s">
        <v>146</v>
      </c>
      <c r="C14" s="93" t="s">
        <v>2803</v>
      </c>
      <c r="D14" s="93" t="s">
        <v>2276</v>
      </c>
      <c r="E14" s="93" t="s">
        <v>2276</v>
      </c>
      <c r="F14" s="74" t="s">
        <v>2804</v>
      </c>
      <c r="G14" s="74" t="s">
        <v>2805</v>
      </c>
      <c r="H14" s="93" t="s">
        <v>2276</v>
      </c>
      <c r="I14" s="93" t="s">
        <v>2276</v>
      </c>
    </row>
    <row r="15" spans="1:9" ht="41.25" customHeight="1" thickTop="1" thickBot="1" x14ac:dyDescent="0.25">
      <c r="A15" s="72" t="s">
        <v>655</v>
      </c>
      <c r="B15" s="72" t="s">
        <v>392</v>
      </c>
      <c r="C15" s="93" t="s">
        <v>2936</v>
      </c>
      <c r="D15" s="93" t="s">
        <v>2276</v>
      </c>
      <c r="E15" s="74" t="s">
        <v>2942</v>
      </c>
      <c r="F15" s="74" t="s">
        <v>2942</v>
      </c>
      <c r="G15" s="74" t="s">
        <v>2947</v>
      </c>
      <c r="H15" s="93" t="s">
        <v>2276</v>
      </c>
      <c r="I15" s="93" t="s">
        <v>2276</v>
      </c>
    </row>
    <row r="16" spans="1:9" ht="41.25" customHeight="1" thickTop="1" thickBot="1" x14ac:dyDescent="0.25">
      <c r="A16" s="72" t="s">
        <v>656</v>
      </c>
      <c r="B16" s="72" t="s">
        <v>657</v>
      </c>
      <c r="C16" s="93" t="s">
        <v>2806</v>
      </c>
      <c r="D16" s="93" t="s">
        <v>2276</v>
      </c>
      <c r="E16" s="93" t="s">
        <v>2276</v>
      </c>
      <c r="F16" s="93" t="s">
        <v>2276</v>
      </c>
      <c r="G16" s="74" t="s">
        <v>2807</v>
      </c>
      <c r="H16" s="74" t="s">
        <v>2807</v>
      </c>
      <c r="I16" s="74" t="s">
        <v>2808</v>
      </c>
    </row>
    <row r="17" spans="1:9" ht="41.25" customHeight="1" thickTop="1" thickBot="1" x14ac:dyDescent="0.25">
      <c r="A17" s="72" t="s">
        <v>658</v>
      </c>
      <c r="B17" s="72" t="s">
        <v>177</v>
      </c>
      <c r="C17" s="93" t="s">
        <v>2809</v>
      </c>
      <c r="D17" s="93" t="s">
        <v>2276</v>
      </c>
      <c r="E17" s="74" t="s">
        <v>2810</v>
      </c>
      <c r="F17" s="74" t="s">
        <v>2810</v>
      </c>
      <c r="G17" s="74" t="s">
        <v>2811</v>
      </c>
      <c r="H17" s="74" t="s">
        <v>2810</v>
      </c>
      <c r="I17" s="93" t="s">
        <v>2276</v>
      </c>
    </row>
    <row r="18" spans="1:9" ht="41.25" customHeight="1" thickTop="1" thickBot="1" x14ac:dyDescent="0.25">
      <c r="A18" s="72" t="s">
        <v>659</v>
      </c>
      <c r="B18" s="72" t="s">
        <v>250</v>
      </c>
      <c r="C18" s="93" t="s">
        <v>2812</v>
      </c>
      <c r="D18" s="93" t="s">
        <v>2276</v>
      </c>
      <c r="E18" s="93" t="s">
        <v>2276</v>
      </c>
      <c r="F18" s="74" t="s">
        <v>2813</v>
      </c>
      <c r="G18" s="74" t="s">
        <v>2813</v>
      </c>
      <c r="H18" s="74" t="s">
        <v>2814</v>
      </c>
      <c r="I18" s="93" t="s">
        <v>2276</v>
      </c>
    </row>
    <row r="19" spans="1:9" ht="41.25" customHeight="1" thickTop="1" thickBot="1" x14ac:dyDescent="0.25">
      <c r="A19" s="72" t="s">
        <v>660</v>
      </c>
      <c r="B19" s="72" t="s">
        <v>383</v>
      </c>
      <c r="C19" s="93" t="s">
        <v>2815</v>
      </c>
      <c r="D19" s="93" t="s">
        <v>2276</v>
      </c>
      <c r="E19" s="93" t="s">
        <v>2276</v>
      </c>
      <c r="F19" s="93" t="s">
        <v>2276</v>
      </c>
      <c r="G19" s="93" t="s">
        <v>2276</v>
      </c>
      <c r="H19" s="93" t="s">
        <v>2276</v>
      </c>
      <c r="I19" s="74" t="s">
        <v>2815</v>
      </c>
    </row>
    <row r="20" spans="1:9" ht="41.25" customHeight="1" thickTop="1" thickBot="1" x14ac:dyDescent="0.25">
      <c r="A20" s="72" t="s">
        <v>661</v>
      </c>
      <c r="B20" s="72" t="s">
        <v>386</v>
      </c>
      <c r="C20" s="93" t="s">
        <v>2816</v>
      </c>
      <c r="D20" s="93" t="s">
        <v>2276</v>
      </c>
      <c r="E20" s="93" t="s">
        <v>2276</v>
      </c>
      <c r="F20" s="93" t="s">
        <v>2276</v>
      </c>
      <c r="G20" s="93" t="s">
        <v>2276</v>
      </c>
      <c r="H20" s="93" t="s">
        <v>2276</v>
      </c>
      <c r="I20" s="74" t="s">
        <v>2816</v>
      </c>
    </row>
    <row r="21" spans="1:9" ht="41.25" customHeight="1" thickTop="1" thickBot="1" x14ac:dyDescent="0.25">
      <c r="A21" s="72" t="s">
        <v>662</v>
      </c>
      <c r="B21" s="72" t="s">
        <v>387</v>
      </c>
      <c r="C21" s="93" t="s">
        <v>2817</v>
      </c>
      <c r="D21" s="93" t="s">
        <v>2276</v>
      </c>
      <c r="E21" s="93" t="s">
        <v>2276</v>
      </c>
      <c r="F21" s="93" t="s">
        <v>2276</v>
      </c>
      <c r="G21" s="93" t="s">
        <v>2276</v>
      </c>
      <c r="H21" s="93" t="s">
        <v>2276</v>
      </c>
      <c r="I21" s="74" t="s">
        <v>2817</v>
      </c>
    </row>
    <row r="22" spans="1:9" ht="21" customHeight="1" thickTop="1" x14ac:dyDescent="0.2">
      <c r="A22" s="158" t="s">
        <v>2275</v>
      </c>
      <c r="B22" s="158"/>
      <c r="C22" s="92"/>
      <c r="D22" s="92" t="s">
        <v>3078</v>
      </c>
      <c r="E22" s="92" t="s">
        <v>2943</v>
      </c>
      <c r="F22" s="92" t="s">
        <v>3079</v>
      </c>
      <c r="G22" s="92" t="s">
        <v>3080</v>
      </c>
      <c r="H22" s="92" t="s">
        <v>3081</v>
      </c>
      <c r="I22" s="92" t="s">
        <v>3082</v>
      </c>
    </row>
    <row r="23" spans="1:9" ht="21" customHeight="1" x14ac:dyDescent="0.2">
      <c r="A23" s="158" t="s">
        <v>2274</v>
      </c>
      <c r="B23" s="158"/>
      <c r="C23" s="92"/>
      <c r="D23" s="92" t="s">
        <v>3083</v>
      </c>
      <c r="E23" s="92" t="s">
        <v>3084</v>
      </c>
      <c r="F23" s="92" t="s">
        <v>3085</v>
      </c>
      <c r="G23" s="92" t="s">
        <v>3086</v>
      </c>
      <c r="H23" s="92" t="s">
        <v>3087</v>
      </c>
      <c r="I23" s="92" t="s">
        <v>3088</v>
      </c>
    </row>
    <row r="24" spans="1:9" ht="21" customHeight="1" x14ac:dyDescent="0.2">
      <c r="A24" s="158" t="s">
        <v>2273</v>
      </c>
      <c r="B24" s="158"/>
      <c r="C24" s="92"/>
      <c r="D24" s="92" t="s">
        <v>3078</v>
      </c>
      <c r="E24" s="92" t="s">
        <v>3089</v>
      </c>
      <c r="F24" s="92" t="s">
        <v>2946</v>
      </c>
      <c r="G24" s="92" t="s">
        <v>3090</v>
      </c>
      <c r="H24" s="92" t="s">
        <v>3091</v>
      </c>
      <c r="I24" s="92" t="s">
        <v>2818</v>
      </c>
    </row>
    <row r="25" spans="1:9" ht="21" customHeight="1" x14ac:dyDescent="0.2">
      <c r="A25" s="158" t="s">
        <v>2272</v>
      </c>
      <c r="B25" s="158"/>
      <c r="C25" s="92"/>
      <c r="D25" s="92" t="s">
        <v>3092</v>
      </c>
      <c r="E25" s="92" t="s">
        <v>3093</v>
      </c>
      <c r="F25" s="92" t="s">
        <v>3094</v>
      </c>
      <c r="G25" s="92" t="s">
        <v>3095</v>
      </c>
      <c r="H25" s="92" t="s">
        <v>3096</v>
      </c>
      <c r="I25" s="92" t="s">
        <v>3097</v>
      </c>
    </row>
    <row r="26" spans="1:9" ht="21" customHeight="1" x14ac:dyDescent="0.2">
      <c r="A26" s="65"/>
      <c r="B26" s="65"/>
      <c r="C26" s="65"/>
      <c r="D26" s="65"/>
      <c r="E26" s="65"/>
      <c r="F26" s="65"/>
      <c r="G26" s="65"/>
    </row>
  </sheetData>
  <mergeCells count="13">
    <mergeCell ref="E1:F1"/>
    <mergeCell ref="E2:F2"/>
    <mergeCell ref="A1:A2"/>
    <mergeCell ref="H1:I1"/>
    <mergeCell ref="H2:I2"/>
    <mergeCell ref="B1:D1"/>
    <mergeCell ref="A22:B22"/>
    <mergeCell ref="A23:B23"/>
    <mergeCell ref="A24:B24"/>
    <mergeCell ref="A25:B25"/>
    <mergeCell ref="B2:D2"/>
    <mergeCell ref="A4:I4"/>
    <mergeCell ref="A3:I3"/>
  </mergeCells>
  <pageMargins left="0.51181102362204722" right="0.51181102362204722" top="0.78740157480314965" bottom="0.78740157480314965" header="0.31496062992125984" footer="0.31496062992125984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6"/>
  <sheetViews>
    <sheetView showOutlineSymbols="0" view="pageBreakPreview" topLeftCell="A422" zoomScale="35" zoomScaleNormal="59" zoomScaleSheetLayoutView="35" zoomScalePageLayoutView="73" workbookViewId="0">
      <selection activeCell="A571" sqref="A571:H571"/>
    </sheetView>
  </sheetViews>
  <sheetFormatPr defaultColWidth="9" defaultRowHeight="15" x14ac:dyDescent="0.2"/>
  <cols>
    <col min="1" max="1" width="38.375" style="1" customWidth="1"/>
    <col min="2" max="2" width="21" style="1" customWidth="1"/>
    <col min="3" max="4" width="17.75" style="1" customWidth="1"/>
    <col min="5" max="5" width="15.875" style="1" customWidth="1"/>
    <col min="6" max="7" width="17.75" style="1" customWidth="1"/>
    <col min="8" max="8" width="20.625" style="1" customWidth="1"/>
    <col min="9" max="9" width="19.625" style="1" customWidth="1"/>
    <col min="10" max="10" width="17.75" style="1" customWidth="1"/>
    <col min="11" max="11" width="13.375" style="1" customWidth="1"/>
    <col min="12" max="16331" width="9" style="1"/>
    <col min="16332" max="16384" width="10.5" style="1" customWidth="1"/>
  </cols>
  <sheetData>
    <row r="1" spans="1:11" ht="50.25" customHeight="1" x14ac:dyDescent="0.2">
      <c r="A1" s="184"/>
      <c r="B1" s="184" t="s">
        <v>23</v>
      </c>
      <c r="C1" s="185" t="s">
        <v>24</v>
      </c>
      <c r="D1" s="185"/>
      <c r="E1" s="185"/>
      <c r="F1" s="185"/>
      <c r="G1" s="185"/>
      <c r="H1" s="185"/>
      <c r="I1" s="185"/>
      <c r="J1" s="185"/>
      <c r="K1" s="185"/>
    </row>
    <row r="2" spans="1:11" ht="33" customHeight="1" x14ac:dyDescent="0.2">
      <c r="A2" s="184"/>
      <c r="B2" s="184"/>
      <c r="C2" s="186" t="s">
        <v>25</v>
      </c>
      <c r="D2" s="186"/>
      <c r="E2" s="186"/>
      <c r="F2" s="186"/>
      <c r="G2" s="186"/>
      <c r="H2" s="186"/>
      <c r="I2" s="186"/>
      <c r="J2" s="186"/>
      <c r="K2" s="186"/>
    </row>
    <row r="3" spans="1:11" x14ac:dyDescent="0.2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0.25" customHeight="1" x14ac:dyDescent="0.2">
      <c r="A4" s="187" t="s">
        <v>26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8" x14ac:dyDescent="0.2">
      <c r="A5" s="188" t="s">
        <v>515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</row>
    <row r="6" spans="1:11" x14ac:dyDescent="0.2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</row>
    <row r="7" spans="1:11" ht="15" customHeight="1" x14ac:dyDescent="0.2">
      <c r="A7" s="33" t="s">
        <v>27</v>
      </c>
      <c r="B7" s="189" t="s">
        <v>1</v>
      </c>
      <c r="C7" s="189"/>
      <c r="D7" s="189"/>
      <c r="E7" s="189"/>
      <c r="F7" s="189"/>
      <c r="G7" s="189"/>
      <c r="H7" s="189"/>
      <c r="I7" s="189"/>
      <c r="J7" s="189"/>
      <c r="K7" s="189"/>
    </row>
    <row r="8" spans="1:11" ht="15" customHeight="1" x14ac:dyDescent="0.2">
      <c r="A8" s="159" t="s">
        <v>28</v>
      </c>
      <c r="B8" s="34" t="s">
        <v>29</v>
      </c>
      <c r="C8" s="190" t="s">
        <v>1</v>
      </c>
      <c r="D8" s="190"/>
      <c r="E8" s="190"/>
      <c r="F8" s="190"/>
      <c r="G8" s="190"/>
      <c r="H8" s="190"/>
      <c r="I8" s="190"/>
      <c r="J8" s="190"/>
      <c r="K8" s="190"/>
    </row>
    <row r="9" spans="1:11" x14ac:dyDescent="0.2">
      <c r="A9" s="159"/>
      <c r="B9" s="2" t="s">
        <v>30</v>
      </c>
      <c r="C9" s="2" t="s">
        <v>31</v>
      </c>
      <c r="D9" s="2" t="s">
        <v>32</v>
      </c>
      <c r="E9" s="2" t="s">
        <v>3</v>
      </c>
      <c r="F9" s="3" t="s">
        <v>33</v>
      </c>
      <c r="G9" s="3" t="s">
        <v>34</v>
      </c>
      <c r="H9" s="3" t="s">
        <v>4</v>
      </c>
      <c r="I9" s="3"/>
      <c r="J9" s="2" t="s">
        <v>0</v>
      </c>
      <c r="K9" s="3" t="s">
        <v>2</v>
      </c>
    </row>
    <row r="10" spans="1:11" x14ac:dyDescent="0.2">
      <c r="A10" s="32" t="s">
        <v>35</v>
      </c>
      <c r="B10" s="4"/>
      <c r="C10" s="4"/>
      <c r="D10" s="4"/>
      <c r="E10" s="4"/>
      <c r="F10" s="5"/>
      <c r="G10" s="5"/>
      <c r="H10" s="5">
        <v>6</v>
      </c>
      <c r="I10" s="5"/>
      <c r="J10" s="4">
        <f>H10</f>
        <v>6</v>
      </c>
      <c r="K10" s="5" t="s">
        <v>4</v>
      </c>
    </row>
    <row r="11" spans="1:11" s="8" customFormat="1" ht="15.75" x14ac:dyDescent="0.2">
      <c r="A11" s="161"/>
      <c r="B11" s="161"/>
      <c r="C11" s="161"/>
      <c r="D11" s="161"/>
      <c r="E11" s="161"/>
      <c r="F11" s="161"/>
      <c r="G11" s="161"/>
      <c r="H11" s="161"/>
      <c r="I11" s="6" t="s">
        <v>0</v>
      </c>
      <c r="J11" s="7">
        <f>J10</f>
        <v>6</v>
      </c>
      <c r="K11" s="6" t="s">
        <v>4</v>
      </c>
    </row>
    <row r="12" spans="1:11" ht="15.75" x14ac:dyDescent="0.2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</row>
    <row r="13" spans="1:11" ht="15" customHeight="1" x14ac:dyDescent="0.2">
      <c r="A13" s="23" t="s">
        <v>36</v>
      </c>
      <c r="B13" s="183" t="s">
        <v>37</v>
      </c>
      <c r="C13" s="183"/>
      <c r="D13" s="183"/>
      <c r="E13" s="183"/>
      <c r="F13" s="183"/>
      <c r="G13" s="183"/>
      <c r="H13" s="183"/>
      <c r="I13" s="183"/>
      <c r="J13" s="183"/>
      <c r="K13" s="183"/>
    </row>
    <row r="14" spans="1:11" ht="15" customHeight="1" x14ac:dyDescent="0.2">
      <c r="A14" s="159" t="s">
        <v>28</v>
      </c>
      <c r="B14" s="26" t="s">
        <v>38</v>
      </c>
      <c r="C14" s="160" t="s">
        <v>5</v>
      </c>
      <c r="D14" s="160"/>
      <c r="E14" s="160"/>
      <c r="F14" s="160"/>
      <c r="G14" s="160"/>
      <c r="H14" s="160"/>
      <c r="I14" s="160"/>
      <c r="J14" s="160"/>
      <c r="K14" s="160"/>
    </row>
    <row r="15" spans="1:11" x14ac:dyDescent="0.2">
      <c r="A15" s="159"/>
      <c r="B15" s="2" t="s">
        <v>30</v>
      </c>
      <c r="C15" s="2" t="s">
        <v>31</v>
      </c>
      <c r="D15" s="2" t="s">
        <v>32</v>
      </c>
      <c r="E15" s="2" t="s">
        <v>3</v>
      </c>
      <c r="F15" s="3" t="s">
        <v>33</v>
      </c>
      <c r="G15" s="3" t="s">
        <v>39</v>
      </c>
      <c r="H15" s="3" t="s">
        <v>4</v>
      </c>
      <c r="I15" s="3"/>
      <c r="J15" s="2" t="s">
        <v>0</v>
      </c>
      <c r="K15" s="3" t="s">
        <v>2</v>
      </c>
    </row>
    <row r="16" spans="1:11" ht="30" x14ac:dyDescent="0.2">
      <c r="A16" s="32" t="s">
        <v>40</v>
      </c>
      <c r="B16" s="4">
        <v>3</v>
      </c>
      <c r="C16" s="4"/>
      <c r="D16" s="4">
        <v>2</v>
      </c>
      <c r="E16" s="4">
        <v>2</v>
      </c>
      <c r="F16" s="5"/>
      <c r="G16" s="5"/>
      <c r="H16" s="5"/>
      <c r="I16" s="5"/>
      <c r="J16" s="5">
        <f>B16*D16*E16</f>
        <v>12</v>
      </c>
      <c r="K16" s="5">
        <f>J16</f>
        <v>12</v>
      </c>
    </row>
    <row r="17" spans="1:11" s="8" customFormat="1" ht="15.75" x14ac:dyDescent="0.2">
      <c r="A17" s="161"/>
      <c r="B17" s="161"/>
      <c r="C17" s="161"/>
      <c r="D17" s="161"/>
      <c r="E17" s="161"/>
      <c r="F17" s="161"/>
      <c r="G17" s="161"/>
      <c r="H17" s="161"/>
      <c r="I17" s="6" t="s">
        <v>0</v>
      </c>
      <c r="J17" s="7">
        <f>J16</f>
        <v>12</v>
      </c>
      <c r="K17" s="7" t="s">
        <v>6</v>
      </c>
    </row>
    <row r="18" spans="1:11" ht="15.75" x14ac:dyDescent="0.2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</row>
    <row r="19" spans="1:11" ht="15.75" x14ac:dyDescent="0.2">
      <c r="A19" s="159" t="s">
        <v>28</v>
      </c>
      <c r="B19" s="26" t="s">
        <v>41</v>
      </c>
      <c r="C19" s="160" t="s">
        <v>9</v>
      </c>
      <c r="D19" s="160"/>
      <c r="E19" s="160"/>
      <c r="F19" s="160"/>
      <c r="G19" s="160"/>
      <c r="H19" s="160"/>
      <c r="I19" s="160"/>
      <c r="J19" s="160"/>
      <c r="K19" s="160"/>
    </row>
    <row r="20" spans="1:11" x14ac:dyDescent="0.2">
      <c r="A20" s="159"/>
      <c r="B20" s="2" t="s">
        <v>30</v>
      </c>
      <c r="C20" s="2" t="s">
        <v>31</v>
      </c>
      <c r="D20" s="2" t="s">
        <v>32</v>
      </c>
      <c r="E20" s="2" t="s">
        <v>3</v>
      </c>
      <c r="F20" s="3" t="s">
        <v>33</v>
      </c>
      <c r="G20" s="3" t="s">
        <v>39</v>
      </c>
      <c r="H20" s="3" t="s">
        <v>4</v>
      </c>
      <c r="I20" s="3"/>
      <c r="J20" s="2" t="s">
        <v>0</v>
      </c>
      <c r="K20" s="3" t="s">
        <v>2</v>
      </c>
    </row>
    <row r="21" spans="1:11" ht="30" x14ac:dyDescent="0.2">
      <c r="A21" s="32" t="s">
        <v>71</v>
      </c>
      <c r="B21" s="4">
        <f>18.55*2+35.95</f>
        <v>73.050000000000011</v>
      </c>
      <c r="C21" s="4"/>
      <c r="D21" s="4">
        <v>2.2000000000000002</v>
      </c>
      <c r="E21" s="4"/>
      <c r="F21" s="5"/>
      <c r="G21" s="5"/>
      <c r="H21" s="5"/>
      <c r="I21" s="5"/>
      <c r="J21" s="4">
        <f>B21*D21</f>
        <v>160.71000000000004</v>
      </c>
      <c r="K21" s="5" t="s">
        <v>6</v>
      </c>
    </row>
    <row r="22" spans="1:11" ht="15.75" x14ac:dyDescent="0.2">
      <c r="A22" s="161"/>
      <c r="B22" s="161"/>
      <c r="C22" s="161"/>
      <c r="D22" s="161"/>
      <c r="E22" s="161"/>
      <c r="F22" s="161"/>
      <c r="G22" s="161"/>
      <c r="H22" s="161"/>
      <c r="I22" s="6" t="s">
        <v>0</v>
      </c>
      <c r="J22" s="7">
        <f>J21</f>
        <v>160.71000000000004</v>
      </c>
      <c r="K22" s="7" t="s">
        <v>6</v>
      </c>
    </row>
    <row r="23" spans="1:11" ht="15.75" x14ac:dyDescent="0.2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</row>
    <row r="24" spans="1:11" ht="15.75" x14ac:dyDescent="0.2">
      <c r="A24" s="159" t="s">
        <v>28</v>
      </c>
      <c r="B24" s="26" t="s">
        <v>42</v>
      </c>
      <c r="C24" s="160" t="s">
        <v>367</v>
      </c>
      <c r="D24" s="160"/>
      <c r="E24" s="160"/>
      <c r="F24" s="160"/>
      <c r="G24" s="160"/>
      <c r="H24" s="160"/>
      <c r="I24" s="160"/>
      <c r="J24" s="160"/>
      <c r="K24" s="160"/>
    </row>
    <row r="25" spans="1:11" x14ac:dyDescent="0.2">
      <c r="A25" s="159"/>
      <c r="B25" s="2" t="s">
        <v>30</v>
      </c>
      <c r="C25" s="2" t="s">
        <v>31</v>
      </c>
      <c r="D25" s="2" t="s">
        <v>32</v>
      </c>
      <c r="E25" s="2" t="s">
        <v>3</v>
      </c>
      <c r="F25" s="3" t="s">
        <v>33</v>
      </c>
      <c r="G25" s="3" t="s">
        <v>39</v>
      </c>
      <c r="H25" s="3" t="s">
        <v>4</v>
      </c>
      <c r="I25" s="3"/>
      <c r="J25" s="2" t="s">
        <v>0</v>
      </c>
      <c r="K25" s="3" t="s">
        <v>2</v>
      </c>
    </row>
    <row r="26" spans="1:11" x14ac:dyDescent="0.2">
      <c r="A26" s="9" t="s">
        <v>368</v>
      </c>
      <c r="B26" s="2">
        <v>90.4</v>
      </c>
      <c r="C26" s="2"/>
      <c r="D26" s="2"/>
      <c r="E26" s="2"/>
      <c r="F26" s="10"/>
      <c r="G26" s="10"/>
      <c r="H26" s="10"/>
      <c r="I26" s="10"/>
      <c r="J26" s="11">
        <f>B26</f>
        <v>90.4</v>
      </c>
      <c r="K26" s="10" t="s">
        <v>108</v>
      </c>
    </row>
    <row r="27" spans="1:11" ht="15.75" x14ac:dyDescent="0.2">
      <c r="A27" s="161"/>
      <c r="B27" s="161"/>
      <c r="C27" s="161"/>
      <c r="D27" s="161"/>
      <c r="E27" s="161"/>
      <c r="F27" s="161"/>
      <c r="G27" s="161"/>
      <c r="H27" s="161"/>
      <c r="I27" s="6" t="s">
        <v>0</v>
      </c>
      <c r="J27" s="7">
        <f>SUM(J26:J26)</f>
        <v>90.4</v>
      </c>
      <c r="K27" s="7" t="s">
        <v>108</v>
      </c>
    </row>
    <row r="28" spans="1:11" ht="15.75" x14ac:dyDescent="0.2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</row>
    <row r="29" spans="1:11" ht="15.75" x14ac:dyDescent="0.2">
      <c r="A29" s="159" t="s">
        <v>28</v>
      </c>
      <c r="B29" s="26" t="s">
        <v>43</v>
      </c>
      <c r="C29" s="160" t="s">
        <v>72</v>
      </c>
      <c r="D29" s="160"/>
      <c r="E29" s="160"/>
      <c r="F29" s="160"/>
      <c r="G29" s="160"/>
      <c r="H29" s="160"/>
      <c r="I29" s="160"/>
      <c r="J29" s="160"/>
      <c r="K29" s="160"/>
    </row>
    <row r="30" spans="1:11" x14ac:dyDescent="0.2">
      <c r="A30" s="159"/>
      <c r="B30" s="2" t="s">
        <v>30</v>
      </c>
      <c r="C30" s="2" t="s">
        <v>31</v>
      </c>
      <c r="D30" s="2" t="s">
        <v>32</v>
      </c>
      <c r="E30" s="2" t="s">
        <v>3</v>
      </c>
      <c r="F30" s="3" t="s">
        <v>33</v>
      </c>
      <c r="G30" s="3" t="s">
        <v>39</v>
      </c>
      <c r="H30" s="3" t="s">
        <v>4</v>
      </c>
      <c r="I30" s="3"/>
      <c r="J30" s="2" t="s">
        <v>0</v>
      </c>
      <c r="K30" s="3" t="s">
        <v>2</v>
      </c>
    </row>
    <row r="31" spans="1:11" x14ac:dyDescent="0.2">
      <c r="A31" s="9" t="s">
        <v>70</v>
      </c>
      <c r="B31" s="2"/>
      <c r="C31" s="2"/>
      <c r="D31" s="2"/>
      <c r="E31" s="2"/>
      <c r="F31" s="10">
        <v>211</v>
      </c>
      <c r="G31" s="10"/>
      <c r="H31" s="10"/>
      <c r="I31" s="10"/>
      <c r="J31" s="11">
        <f>F31</f>
        <v>211</v>
      </c>
      <c r="K31" s="10" t="s">
        <v>6</v>
      </c>
    </row>
    <row r="32" spans="1:11" ht="15.75" x14ac:dyDescent="0.2">
      <c r="A32" s="161"/>
      <c r="B32" s="161"/>
      <c r="C32" s="161"/>
      <c r="D32" s="161"/>
      <c r="E32" s="161"/>
      <c r="F32" s="161"/>
      <c r="G32" s="161"/>
      <c r="H32" s="161"/>
      <c r="I32" s="6" t="s">
        <v>0</v>
      </c>
      <c r="J32" s="7">
        <f>SUM(J31:J31)</f>
        <v>211</v>
      </c>
      <c r="K32" s="7" t="s">
        <v>6</v>
      </c>
    </row>
    <row r="33" spans="1:11" ht="15.75" x14ac:dyDescent="0.2">
      <c r="A33" s="161"/>
      <c r="B33" s="161"/>
      <c r="C33" s="161"/>
      <c r="D33" s="161"/>
      <c r="E33" s="161"/>
      <c r="F33" s="161"/>
      <c r="G33" s="161"/>
      <c r="H33" s="161"/>
      <c r="I33" s="161"/>
      <c r="J33" s="161"/>
      <c r="K33" s="161"/>
    </row>
    <row r="34" spans="1:11" ht="28.7" customHeight="1" x14ac:dyDescent="0.2">
      <c r="A34" s="159" t="s">
        <v>28</v>
      </c>
      <c r="B34" s="26" t="s">
        <v>44</v>
      </c>
      <c r="C34" s="160" t="s">
        <v>7</v>
      </c>
      <c r="D34" s="160"/>
      <c r="E34" s="160"/>
      <c r="F34" s="160"/>
      <c r="G34" s="160"/>
      <c r="H34" s="160"/>
      <c r="I34" s="160"/>
      <c r="J34" s="160"/>
      <c r="K34" s="160"/>
    </row>
    <row r="35" spans="1:11" x14ac:dyDescent="0.2">
      <c r="A35" s="159"/>
      <c r="B35" s="2" t="s">
        <v>30</v>
      </c>
      <c r="C35" s="2" t="s">
        <v>31</v>
      </c>
      <c r="D35" s="2" t="s">
        <v>32</v>
      </c>
      <c r="E35" s="2" t="s">
        <v>3</v>
      </c>
      <c r="F35" s="3" t="s">
        <v>33</v>
      </c>
      <c r="G35" s="3" t="s">
        <v>39</v>
      </c>
      <c r="H35" s="3" t="s">
        <v>4</v>
      </c>
      <c r="I35" s="3"/>
      <c r="J35" s="2" t="s">
        <v>0</v>
      </c>
      <c r="K35" s="3" t="s">
        <v>2</v>
      </c>
    </row>
    <row r="36" spans="1:11" x14ac:dyDescent="0.2">
      <c r="A36" s="32"/>
      <c r="B36" s="4"/>
      <c r="C36" s="4"/>
      <c r="D36" s="4"/>
      <c r="E36" s="4"/>
      <c r="F36" s="5"/>
      <c r="G36" s="5"/>
      <c r="H36" s="5">
        <v>6</v>
      </c>
      <c r="I36" s="5"/>
      <c r="J36" s="4">
        <f>H36</f>
        <v>6</v>
      </c>
      <c r="K36" s="5" t="s">
        <v>4</v>
      </c>
    </row>
    <row r="37" spans="1:11" s="8" customFormat="1" ht="15.75" x14ac:dyDescent="0.2">
      <c r="A37" s="161"/>
      <c r="B37" s="161"/>
      <c r="C37" s="161"/>
      <c r="D37" s="161"/>
      <c r="E37" s="161"/>
      <c r="F37" s="161"/>
      <c r="G37" s="161"/>
      <c r="H37" s="161"/>
      <c r="I37" s="6" t="s">
        <v>0</v>
      </c>
      <c r="J37" s="7">
        <f>J36</f>
        <v>6</v>
      </c>
      <c r="K37" s="6" t="s">
        <v>4</v>
      </c>
    </row>
    <row r="38" spans="1:11" ht="15.75" x14ac:dyDescent="0.2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1" ht="28.7" customHeight="1" x14ac:dyDescent="0.2">
      <c r="A39" s="169" t="s">
        <v>28</v>
      </c>
      <c r="B39" s="26" t="s">
        <v>45</v>
      </c>
      <c r="C39" s="171" t="s">
        <v>8</v>
      </c>
      <c r="D39" s="172"/>
      <c r="E39" s="172"/>
      <c r="F39" s="172"/>
      <c r="G39" s="172"/>
      <c r="H39" s="172"/>
      <c r="I39" s="172"/>
      <c r="J39" s="172"/>
      <c r="K39" s="173"/>
    </row>
    <row r="40" spans="1:11" ht="15" customHeight="1" x14ac:dyDescent="0.2">
      <c r="A40" s="170"/>
      <c r="B40" s="2" t="s">
        <v>30</v>
      </c>
      <c r="C40" s="2" t="s">
        <v>31</v>
      </c>
      <c r="D40" s="2" t="s">
        <v>32</v>
      </c>
      <c r="E40" s="2" t="s">
        <v>3</v>
      </c>
      <c r="F40" s="3" t="s">
        <v>33</v>
      </c>
      <c r="G40" s="3" t="s">
        <v>39</v>
      </c>
      <c r="H40" s="3" t="s">
        <v>4</v>
      </c>
      <c r="I40" s="3"/>
      <c r="J40" s="2" t="s">
        <v>0</v>
      </c>
      <c r="K40" s="3" t="s">
        <v>2</v>
      </c>
    </row>
    <row r="41" spans="1:11" x14ac:dyDescent="0.2">
      <c r="A41" s="32"/>
      <c r="B41" s="4"/>
      <c r="C41" s="4"/>
      <c r="D41" s="4"/>
      <c r="E41" s="4"/>
      <c r="F41" s="5"/>
      <c r="G41" s="5"/>
      <c r="H41" s="5">
        <v>6</v>
      </c>
      <c r="I41" s="5"/>
      <c r="J41" s="4">
        <f>H41</f>
        <v>6</v>
      </c>
      <c r="K41" s="5" t="s">
        <v>4</v>
      </c>
    </row>
    <row r="42" spans="1:11" s="8" customFormat="1" ht="15.75" x14ac:dyDescent="0.2">
      <c r="A42" s="180"/>
      <c r="B42" s="181"/>
      <c r="C42" s="181"/>
      <c r="D42" s="181"/>
      <c r="E42" s="181"/>
      <c r="F42" s="181"/>
      <c r="G42" s="181"/>
      <c r="H42" s="182"/>
      <c r="I42" s="6" t="s">
        <v>0</v>
      </c>
      <c r="J42" s="7">
        <f>J41</f>
        <v>6</v>
      </c>
      <c r="K42" s="6" t="s">
        <v>4</v>
      </c>
    </row>
    <row r="43" spans="1:11" ht="15.75" x14ac:dyDescent="0.2">
      <c r="A43" s="180"/>
      <c r="B43" s="181"/>
      <c r="C43" s="181"/>
      <c r="D43" s="181"/>
      <c r="E43" s="181"/>
      <c r="F43" s="181"/>
      <c r="G43" s="181"/>
      <c r="H43" s="181"/>
      <c r="I43" s="181"/>
      <c r="J43" s="181"/>
      <c r="K43" s="182"/>
    </row>
    <row r="44" spans="1:11" ht="15.75" x14ac:dyDescent="0.2">
      <c r="A44" s="169" t="s">
        <v>28</v>
      </c>
      <c r="B44" s="26" t="s">
        <v>369</v>
      </c>
      <c r="C44" s="171" t="s">
        <v>371</v>
      </c>
      <c r="D44" s="172"/>
      <c r="E44" s="172"/>
      <c r="F44" s="172"/>
      <c r="G44" s="172"/>
      <c r="H44" s="172"/>
      <c r="I44" s="172"/>
      <c r="J44" s="172"/>
      <c r="K44" s="173"/>
    </row>
    <row r="45" spans="1:11" x14ac:dyDescent="0.2">
      <c r="A45" s="170"/>
      <c r="B45" s="2" t="s">
        <v>30</v>
      </c>
      <c r="C45" s="2" t="s">
        <v>31</v>
      </c>
      <c r="D45" s="2" t="s">
        <v>32</v>
      </c>
      <c r="E45" s="2" t="s">
        <v>3</v>
      </c>
      <c r="F45" s="3" t="s">
        <v>33</v>
      </c>
      <c r="G45" s="3" t="s">
        <v>39</v>
      </c>
      <c r="H45" s="3" t="s">
        <v>4</v>
      </c>
      <c r="I45" s="3"/>
      <c r="J45" s="2" t="s">
        <v>0</v>
      </c>
      <c r="K45" s="3" t="s">
        <v>2</v>
      </c>
    </row>
    <row r="46" spans="1:11" x14ac:dyDescent="0.2">
      <c r="A46" s="32"/>
      <c r="B46" s="4"/>
      <c r="C46" s="4"/>
      <c r="D46" s="4"/>
      <c r="E46" s="4">
        <v>1</v>
      </c>
      <c r="F46" s="5"/>
      <c r="G46" s="5"/>
      <c r="H46" s="5">
        <v>6</v>
      </c>
      <c r="I46" s="5"/>
      <c r="J46" s="4">
        <f>E46</f>
        <v>1</v>
      </c>
      <c r="K46" s="5" t="s">
        <v>2</v>
      </c>
    </row>
    <row r="47" spans="1:11" ht="15.75" x14ac:dyDescent="0.2">
      <c r="A47" s="180"/>
      <c r="B47" s="181"/>
      <c r="C47" s="181"/>
      <c r="D47" s="181"/>
      <c r="E47" s="181"/>
      <c r="F47" s="181"/>
      <c r="G47" s="181"/>
      <c r="H47" s="182"/>
      <c r="I47" s="6" t="s">
        <v>0</v>
      </c>
      <c r="J47" s="7">
        <f>J46</f>
        <v>1</v>
      </c>
      <c r="K47" s="6" t="s">
        <v>2</v>
      </c>
    </row>
    <row r="48" spans="1:11" ht="15.75" x14ac:dyDescent="0.2">
      <c r="A48" s="180"/>
      <c r="B48" s="181"/>
      <c r="C48" s="181"/>
      <c r="D48" s="181"/>
      <c r="E48" s="181"/>
      <c r="F48" s="181"/>
      <c r="G48" s="181"/>
      <c r="H48" s="181"/>
      <c r="I48" s="181"/>
      <c r="J48" s="181"/>
      <c r="K48" s="182"/>
    </row>
    <row r="49" spans="1:11" ht="15.75" x14ac:dyDescent="0.2">
      <c r="A49" s="169" t="s">
        <v>28</v>
      </c>
      <c r="B49" s="26" t="s">
        <v>370</v>
      </c>
      <c r="C49" s="171" t="s">
        <v>372</v>
      </c>
      <c r="D49" s="172"/>
      <c r="E49" s="172"/>
      <c r="F49" s="172"/>
      <c r="G49" s="172"/>
      <c r="H49" s="172"/>
      <c r="I49" s="172"/>
      <c r="J49" s="172"/>
      <c r="K49" s="173"/>
    </row>
    <row r="50" spans="1:11" x14ac:dyDescent="0.2">
      <c r="A50" s="170"/>
      <c r="B50" s="2" t="s">
        <v>30</v>
      </c>
      <c r="C50" s="2" t="s">
        <v>31</v>
      </c>
      <c r="D50" s="2" t="s">
        <v>32</v>
      </c>
      <c r="E50" s="2" t="s">
        <v>3</v>
      </c>
      <c r="F50" s="3" t="s">
        <v>33</v>
      </c>
      <c r="G50" s="3" t="s">
        <v>39</v>
      </c>
      <c r="H50" s="3" t="s">
        <v>4</v>
      </c>
      <c r="I50" s="3"/>
      <c r="J50" s="2" t="s">
        <v>0</v>
      </c>
      <c r="K50" s="3" t="s">
        <v>2</v>
      </c>
    </row>
    <row r="51" spans="1:11" x14ac:dyDescent="0.2">
      <c r="A51" s="32"/>
      <c r="B51" s="4"/>
      <c r="C51" s="4"/>
      <c r="D51" s="4"/>
      <c r="E51" s="4">
        <v>1</v>
      </c>
      <c r="F51" s="5"/>
      <c r="G51" s="5"/>
      <c r="H51" s="5"/>
      <c r="I51" s="5"/>
      <c r="J51" s="4">
        <f>E51</f>
        <v>1</v>
      </c>
      <c r="K51" s="5" t="s">
        <v>2</v>
      </c>
    </row>
    <row r="52" spans="1:11" ht="15.75" x14ac:dyDescent="0.2">
      <c r="A52" s="180"/>
      <c r="B52" s="181"/>
      <c r="C52" s="181"/>
      <c r="D52" s="181"/>
      <c r="E52" s="181"/>
      <c r="F52" s="181"/>
      <c r="G52" s="181"/>
      <c r="H52" s="182"/>
      <c r="I52" s="6" t="s">
        <v>0</v>
      </c>
      <c r="J52" s="7">
        <f>J51</f>
        <v>1</v>
      </c>
      <c r="K52" s="6" t="s">
        <v>2</v>
      </c>
    </row>
    <row r="53" spans="1:11" ht="15.75" x14ac:dyDescent="0.2">
      <c r="A53" s="180"/>
      <c r="B53" s="181"/>
      <c r="C53" s="181"/>
      <c r="D53" s="181"/>
      <c r="E53" s="181"/>
      <c r="F53" s="181"/>
      <c r="G53" s="181"/>
      <c r="H53" s="181"/>
      <c r="I53" s="181"/>
      <c r="J53" s="181"/>
      <c r="K53" s="182"/>
    </row>
    <row r="54" spans="1:11" ht="15.75" x14ac:dyDescent="0.2">
      <c r="A54" s="169" t="s">
        <v>28</v>
      </c>
      <c r="B54" s="26" t="s">
        <v>373</v>
      </c>
      <c r="C54" s="171" t="s">
        <v>374</v>
      </c>
      <c r="D54" s="172"/>
      <c r="E54" s="172"/>
      <c r="F54" s="172"/>
      <c r="G54" s="172"/>
      <c r="H54" s="172"/>
      <c r="I54" s="172"/>
      <c r="J54" s="172"/>
      <c r="K54" s="173"/>
    </row>
    <row r="55" spans="1:11" x14ac:dyDescent="0.2">
      <c r="A55" s="170"/>
      <c r="B55" s="2" t="s">
        <v>30</v>
      </c>
      <c r="C55" s="2" t="s">
        <v>31</v>
      </c>
      <c r="D55" s="2" t="s">
        <v>32</v>
      </c>
      <c r="E55" s="2" t="s">
        <v>3</v>
      </c>
      <c r="F55" s="3" t="s">
        <v>33</v>
      </c>
      <c r="G55" s="3" t="s">
        <v>39</v>
      </c>
      <c r="H55" s="3" t="s">
        <v>4</v>
      </c>
      <c r="I55" s="3"/>
      <c r="J55" s="2" t="s">
        <v>0</v>
      </c>
      <c r="K55" s="3" t="s">
        <v>2</v>
      </c>
    </row>
    <row r="56" spans="1:11" x14ac:dyDescent="0.2">
      <c r="A56" s="32"/>
      <c r="B56" s="4"/>
      <c r="C56" s="4"/>
      <c r="D56" s="4"/>
      <c r="E56" s="4">
        <v>1</v>
      </c>
      <c r="F56" s="5"/>
      <c r="G56" s="5"/>
      <c r="H56" s="5"/>
      <c r="I56" s="5"/>
      <c r="J56" s="4">
        <f>E56</f>
        <v>1</v>
      </c>
      <c r="K56" s="5" t="s">
        <v>2</v>
      </c>
    </row>
    <row r="57" spans="1:11" ht="15.75" x14ac:dyDescent="0.2">
      <c r="A57" s="180"/>
      <c r="B57" s="181"/>
      <c r="C57" s="181"/>
      <c r="D57" s="181"/>
      <c r="E57" s="181"/>
      <c r="F57" s="181"/>
      <c r="G57" s="181"/>
      <c r="H57" s="182"/>
      <c r="I57" s="6" t="s">
        <v>0</v>
      </c>
      <c r="J57" s="7">
        <f>J56</f>
        <v>1</v>
      </c>
      <c r="K57" s="6" t="s">
        <v>2</v>
      </c>
    </row>
    <row r="58" spans="1:11" ht="15.75" x14ac:dyDescent="0.2">
      <c r="A58" s="180"/>
      <c r="B58" s="181"/>
      <c r="C58" s="181"/>
      <c r="D58" s="181"/>
      <c r="E58" s="181"/>
      <c r="F58" s="181"/>
      <c r="G58" s="181"/>
      <c r="H58" s="181"/>
      <c r="I58" s="181"/>
      <c r="J58" s="181"/>
      <c r="K58" s="182"/>
    </row>
    <row r="59" spans="1:11" ht="15" customHeight="1" x14ac:dyDescent="0.2">
      <c r="A59" s="23" t="s">
        <v>47</v>
      </c>
      <c r="B59" s="177" t="s">
        <v>73</v>
      </c>
      <c r="C59" s="178"/>
      <c r="D59" s="178"/>
      <c r="E59" s="178"/>
      <c r="F59" s="178"/>
      <c r="G59" s="178"/>
      <c r="H59" s="178"/>
      <c r="I59" s="178"/>
      <c r="J59" s="178"/>
      <c r="K59" s="179"/>
    </row>
    <row r="60" spans="1:11" ht="15" customHeight="1" x14ac:dyDescent="0.2">
      <c r="A60" s="159" t="s">
        <v>28</v>
      </c>
      <c r="B60" s="26" t="s">
        <v>48</v>
      </c>
      <c r="C60" s="160" t="s">
        <v>11</v>
      </c>
      <c r="D60" s="160"/>
      <c r="E60" s="160"/>
      <c r="F60" s="160"/>
      <c r="G60" s="160"/>
      <c r="H60" s="160"/>
      <c r="I60" s="160"/>
      <c r="J60" s="160"/>
      <c r="K60" s="160"/>
    </row>
    <row r="61" spans="1:11" ht="15" customHeight="1" x14ac:dyDescent="0.2">
      <c r="A61" s="159"/>
      <c r="B61" s="2" t="s">
        <v>30</v>
      </c>
      <c r="C61" s="2" t="s">
        <v>31</v>
      </c>
      <c r="D61" s="2" t="s">
        <v>32</v>
      </c>
      <c r="E61" s="2" t="s">
        <v>3</v>
      </c>
      <c r="F61" s="3" t="s">
        <v>33</v>
      </c>
      <c r="G61" s="3" t="s">
        <v>49</v>
      </c>
      <c r="H61" s="3" t="s">
        <v>4</v>
      </c>
      <c r="I61" s="3"/>
      <c r="J61" s="2" t="s">
        <v>0</v>
      </c>
      <c r="K61" s="3" t="s">
        <v>2</v>
      </c>
    </row>
    <row r="62" spans="1:11" ht="15" customHeight="1" x14ac:dyDescent="0.2">
      <c r="A62" s="12" t="s">
        <v>516</v>
      </c>
      <c r="B62" s="11">
        <f>1.5*2+32.95</f>
        <v>35.950000000000003</v>
      </c>
      <c r="C62" s="11">
        <v>0.45</v>
      </c>
      <c r="D62" s="11">
        <v>0.3</v>
      </c>
      <c r="E62" s="11">
        <v>1</v>
      </c>
      <c r="F62" s="13"/>
      <c r="G62" s="13"/>
      <c r="H62" s="13"/>
      <c r="I62" s="13"/>
      <c r="J62" s="11">
        <f t="shared" ref="J62:J63" si="0">B62*C62*D62*E62</f>
        <v>4.8532500000000001</v>
      </c>
      <c r="K62" s="10" t="s">
        <v>10</v>
      </c>
    </row>
    <row r="63" spans="1:11" ht="15" customHeight="1" x14ac:dyDescent="0.2">
      <c r="A63" s="12" t="s">
        <v>517</v>
      </c>
      <c r="B63" s="11">
        <f>3.15*2+32.65</f>
        <v>38.949999999999996</v>
      </c>
      <c r="C63" s="11">
        <v>0.45</v>
      </c>
      <c r="D63" s="11">
        <v>0.3</v>
      </c>
      <c r="E63" s="11">
        <v>1</v>
      </c>
      <c r="F63" s="13"/>
      <c r="G63" s="13"/>
      <c r="H63" s="13"/>
      <c r="I63" s="13"/>
      <c r="J63" s="11">
        <f t="shared" si="0"/>
        <v>5.2582499999999994</v>
      </c>
      <c r="K63" s="10" t="s">
        <v>10</v>
      </c>
    </row>
    <row r="64" spans="1:11" ht="15" customHeight="1" x14ac:dyDescent="0.2">
      <c r="A64" s="14" t="s">
        <v>518</v>
      </c>
      <c r="B64" s="11">
        <v>0.9</v>
      </c>
      <c r="C64" s="11">
        <v>0.6</v>
      </c>
      <c r="D64" s="11">
        <v>1</v>
      </c>
      <c r="E64" s="11">
        <v>1</v>
      </c>
      <c r="F64" s="13"/>
      <c r="G64" s="13"/>
      <c r="H64" s="13"/>
      <c r="I64" s="13"/>
      <c r="J64" s="11">
        <f t="shared" ref="J64:J79" si="1">B64*C64*D64*E64</f>
        <v>0.54</v>
      </c>
      <c r="K64" s="10" t="s">
        <v>10</v>
      </c>
    </row>
    <row r="65" spans="1:11" ht="15" customHeight="1" x14ac:dyDescent="0.2">
      <c r="A65" s="14" t="s">
        <v>519</v>
      </c>
      <c r="B65" s="11">
        <v>0.9</v>
      </c>
      <c r="C65" s="11">
        <v>0.7</v>
      </c>
      <c r="D65" s="11">
        <v>1</v>
      </c>
      <c r="E65" s="11">
        <v>5</v>
      </c>
      <c r="F65" s="13"/>
      <c r="G65" s="13"/>
      <c r="H65" s="13"/>
      <c r="I65" s="13"/>
      <c r="J65" s="11">
        <f t="shared" si="1"/>
        <v>3.15</v>
      </c>
      <c r="K65" s="10" t="s">
        <v>10</v>
      </c>
    </row>
    <row r="66" spans="1:11" ht="15" customHeight="1" x14ac:dyDescent="0.2">
      <c r="A66" s="14" t="s">
        <v>520</v>
      </c>
      <c r="B66" s="11">
        <v>0.75</v>
      </c>
      <c r="C66" s="11">
        <v>0.65</v>
      </c>
      <c r="D66" s="11">
        <v>1</v>
      </c>
      <c r="E66" s="11">
        <v>1</v>
      </c>
      <c r="F66" s="13"/>
      <c r="G66" s="13"/>
      <c r="H66" s="13"/>
      <c r="I66" s="13"/>
      <c r="J66" s="11">
        <f t="shared" si="1"/>
        <v>0.48750000000000004</v>
      </c>
      <c r="K66" s="10" t="s">
        <v>10</v>
      </c>
    </row>
    <row r="67" spans="1:11" ht="15" customHeight="1" x14ac:dyDescent="0.2">
      <c r="A67" s="14" t="s">
        <v>521</v>
      </c>
      <c r="B67" s="11">
        <v>0.9</v>
      </c>
      <c r="C67" s="11">
        <v>0.75</v>
      </c>
      <c r="D67" s="11">
        <v>1</v>
      </c>
      <c r="E67" s="11">
        <v>3</v>
      </c>
      <c r="F67" s="13"/>
      <c r="G67" s="13"/>
      <c r="H67" s="13"/>
      <c r="I67" s="13"/>
      <c r="J67" s="11">
        <f t="shared" si="1"/>
        <v>2.0250000000000004</v>
      </c>
      <c r="K67" s="10" t="s">
        <v>10</v>
      </c>
    </row>
    <row r="68" spans="1:11" ht="15" customHeight="1" x14ac:dyDescent="0.2">
      <c r="A68" s="14" t="s">
        <v>522</v>
      </c>
      <c r="B68" s="11">
        <v>1.05</v>
      </c>
      <c r="C68" s="11">
        <v>0.9</v>
      </c>
      <c r="D68" s="11">
        <v>1</v>
      </c>
      <c r="E68" s="11">
        <v>3</v>
      </c>
      <c r="F68" s="13"/>
      <c r="G68" s="13"/>
      <c r="H68" s="13"/>
      <c r="I68" s="13"/>
      <c r="J68" s="11">
        <f t="shared" si="1"/>
        <v>2.835</v>
      </c>
      <c r="K68" s="10" t="s">
        <v>10</v>
      </c>
    </row>
    <row r="69" spans="1:11" ht="15" customHeight="1" x14ac:dyDescent="0.2">
      <c r="A69" s="14" t="s">
        <v>523</v>
      </c>
      <c r="B69" s="11">
        <v>0.95</v>
      </c>
      <c r="C69" s="11">
        <v>0.65</v>
      </c>
      <c r="D69" s="11">
        <v>1</v>
      </c>
      <c r="E69" s="11">
        <v>1</v>
      </c>
      <c r="F69" s="13"/>
      <c r="G69" s="13"/>
      <c r="H69" s="13"/>
      <c r="I69" s="13"/>
      <c r="J69" s="11">
        <f t="shared" si="1"/>
        <v>0.61749999999999994</v>
      </c>
      <c r="K69" s="10" t="s">
        <v>10</v>
      </c>
    </row>
    <row r="70" spans="1:11" ht="15" customHeight="1" x14ac:dyDescent="0.2">
      <c r="A70" s="14" t="s">
        <v>524</v>
      </c>
      <c r="B70" s="11">
        <v>1</v>
      </c>
      <c r="C70" s="11">
        <v>0.85</v>
      </c>
      <c r="D70" s="11">
        <v>1</v>
      </c>
      <c r="E70" s="11">
        <v>4</v>
      </c>
      <c r="F70" s="13"/>
      <c r="G70" s="13"/>
      <c r="H70" s="13"/>
      <c r="I70" s="13"/>
      <c r="J70" s="11">
        <f t="shared" si="1"/>
        <v>3.4</v>
      </c>
      <c r="K70" s="10" t="s">
        <v>10</v>
      </c>
    </row>
    <row r="71" spans="1:11" ht="15" customHeight="1" x14ac:dyDescent="0.2">
      <c r="A71" s="14" t="s">
        <v>525</v>
      </c>
      <c r="B71" s="11">
        <v>0.95</v>
      </c>
      <c r="C71" s="11">
        <v>0.7</v>
      </c>
      <c r="D71" s="11">
        <v>1</v>
      </c>
      <c r="E71" s="11">
        <v>1</v>
      </c>
      <c r="F71" s="13"/>
      <c r="G71" s="13"/>
      <c r="H71" s="13"/>
      <c r="I71" s="13"/>
      <c r="J71" s="11">
        <f t="shared" si="1"/>
        <v>0.66499999999999992</v>
      </c>
      <c r="K71" s="10" t="s">
        <v>10</v>
      </c>
    </row>
    <row r="72" spans="1:11" ht="15" customHeight="1" x14ac:dyDescent="0.2">
      <c r="A72" s="14" t="s">
        <v>526</v>
      </c>
      <c r="B72" s="11">
        <v>1.3</v>
      </c>
      <c r="C72" s="11">
        <v>1.05</v>
      </c>
      <c r="D72" s="11">
        <v>1</v>
      </c>
      <c r="E72" s="11">
        <v>1</v>
      </c>
      <c r="F72" s="13"/>
      <c r="G72" s="13"/>
      <c r="H72" s="13"/>
      <c r="I72" s="13"/>
      <c r="J72" s="11">
        <f t="shared" si="1"/>
        <v>1.3650000000000002</v>
      </c>
      <c r="K72" s="10" t="s">
        <v>10</v>
      </c>
    </row>
    <row r="73" spans="1:11" ht="15" customHeight="1" x14ac:dyDescent="0.2">
      <c r="A73" s="12" t="s">
        <v>527</v>
      </c>
      <c r="B73" s="11">
        <v>0.95</v>
      </c>
      <c r="C73" s="11">
        <v>0.75</v>
      </c>
      <c r="D73" s="11">
        <v>1</v>
      </c>
      <c r="E73" s="11">
        <v>3</v>
      </c>
      <c r="F73" s="13"/>
      <c r="G73" s="13"/>
      <c r="H73" s="13"/>
      <c r="I73" s="13"/>
      <c r="J73" s="11">
        <f t="shared" si="1"/>
        <v>2.1374999999999997</v>
      </c>
      <c r="K73" s="10" t="s">
        <v>10</v>
      </c>
    </row>
    <row r="74" spans="1:11" ht="16.5" x14ac:dyDescent="0.2">
      <c r="A74" s="12" t="s">
        <v>528</v>
      </c>
      <c r="B74" s="11">
        <v>1.1000000000000001</v>
      </c>
      <c r="C74" s="11">
        <v>0.9</v>
      </c>
      <c r="D74" s="11">
        <v>1</v>
      </c>
      <c r="E74" s="11">
        <v>2</v>
      </c>
      <c r="F74" s="13"/>
      <c r="G74" s="13"/>
      <c r="H74" s="13"/>
      <c r="I74" s="13"/>
      <c r="J74" s="11">
        <f t="shared" si="1"/>
        <v>1.9800000000000002</v>
      </c>
      <c r="K74" s="10" t="s">
        <v>10</v>
      </c>
    </row>
    <row r="75" spans="1:11" ht="16.5" x14ac:dyDescent="0.2">
      <c r="A75" s="12" t="s">
        <v>529</v>
      </c>
      <c r="B75" s="11">
        <v>1.2</v>
      </c>
      <c r="C75" s="11">
        <v>0.95</v>
      </c>
      <c r="D75" s="11">
        <v>1</v>
      </c>
      <c r="E75" s="11">
        <v>1</v>
      </c>
      <c r="F75" s="13"/>
      <c r="G75" s="13"/>
      <c r="H75" s="13"/>
      <c r="I75" s="13"/>
      <c r="J75" s="11">
        <f t="shared" si="1"/>
        <v>1.1399999999999999</v>
      </c>
      <c r="K75" s="10" t="s">
        <v>10</v>
      </c>
    </row>
    <row r="76" spans="1:11" ht="16.5" x14ac:dyDescent="0.2">
      <c r="A76" s="12" t="s">
        <v>530</v>
      </c>
      <c r="B76" s="11">
        <v>1.05</v>
      </c>
      <c r="C76" s="11">
        <v>0.8</v>
      </c>
      <c r="D76" s="11">
        <v>1</v>
      </c>
      <c r="E76" s="11">
        <v>2</v>
      </c>
      <c r="F76" s="13"/>
      <c r="G76" s="13"/>
      <c r="H76" s="13"/>
      <c r="I76" s="13"/>
      <c r="J76" s="11">
        <f t="shared" si="1"/>
        <v>1.6800000000000002</v>
      </c>
      <c r="K76" s="10" t="s">
        <v>10</v>
      </c>
    </row>
    <row r="77" spans="1:11" ht="16.5" x14ac:dyDescent="0.2">
      <c r="A77" s="12" t="s">
        <v>531</v>
      </c>
      <c r="B77" s="11">
        <v>1.1000000000000001</v>
      </c>
      <c r="C77" s="11">
        <v>0.8</v>
      </c>
      <c r="D77" s="11">
        <v>1</v>
      </c>
      <c r="E77" s="11">
        <v>1</v>
      </c>
      <c r="F77" s="13"/>
      <c r="G77" s="13"/>
      <c r="H77" s="13"/>
      <c r="I77" s="13"/>
      <c r="J77" s="11">
        <f t="shared" si="1"/>
        <v>0.88000000000000012</v>
      </c>
      <c r="K77" s="10" t="s">
        <v>10</v>
      </c>
    </row>
    <row r="78" spans="1:11" ht="16.5" x14ac:dyDescent="0.2">
      <c r="A78" s="12" t="s">
        <v>532</v>
      </c>
      <c r="B78" s="11">
        <v>0.85</v>
      </c>
      <c r="C78" s="11">
        <v>0.65</v>
      </c>
      <c r="D78" s="11">
        <v>1</v>
      </c>
      <c r="E78" s="11">
        <v>2</v>
      </c>
      <c r="F78" s="13"/>
      <c r="G78" s="13"/>
      <c r="H78" s="13"/>
      <c r="I78" s="13"/>
      <c r="J78" s="11">
        <f t="shared" si="1"/>
        <v>1.105</v>
      </c>
      <c r="K78" s="10" t="s">
        <v>10</v>
      </c>
    </row>
    <row r="79" spans="1:11" ht="16.5" x14ac:dyDescent="0.2">
      <c r="A79" s="12" t="s">
        <v>533</v>
      </c>
      <c r="B79" s="11">
        <v>0.8</v>
      </c>
      <c r="C79" s="11">
        <v>0.6</v>
      </c>
      <c r="D79" s="11">
        <v>1</v>
      </c>
      <c r="E79" s="11">
        <v>1</v>
      </c>
      <c r="F79" s="13"/>
      <c r="G79" s="13"/>
      <c r="H79" s="13"/>
      <c r="I79" s="13"/>
      <c r="J79" s="11">
        <f t="shared" si="1"/>
        <v>0.48</v>
      </c>
      <c r="K79" s="10" t="s">
        <v>10</v>
      </c>
    </row>
    <row r="80" spans="1:11" ht="15" customHeight="1" x14ac:dyDescent="0.2">
      <c r="A80" s="161"/>
      <c r="B80" s="161"/>
      <c r="C80" s="161"/>
      <c r="D80" s="161"/>
      <c r="E80" s="161"/>
      <c r="F80" s="161"/>
      <c r="G80" s="161"/>
      <c r="H80" s="161"/>
      <c r="I80" s="6" t="s">
        <v>0</v>
      </c>
      <c r="J80" s="7">
        <f>SUM(J62:J79)</f>
        <v>34.598999999999997</v>
      </c>
      <c r="K80" s="7" t="s">
        <v>10</v>
      </c>
    </row>
    <row r="81" spans="1:11" ht="15" customHeight="1" x14ac:dyDescent="0.2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</row>
    <row r="82" spans="1:11" ht="15" customHeight="1" x14ac:dyDescent="0.2">
      <c r="A82" s="159" t="s">
        <v>28</v>
      </c>
      <c r="B82" s="26" t="s">
        <v>50</v>
      </c>
      <c r="C82" s="160" t="s">
        <v>74</v>
      </c>
      <c r="D82" s="160"/>
      <c r="E82" s="160"/>
      <c r="F82" s="160"/>
      <c r="G82" s="160"/>
      <c r="H82" s="160"/>
      <c r="I82" s="160"/>
      <c r="J82" s="160"/>
      <c r="K82" s="160"/>
    </row>
    <row r="83" spans="1:11" ht="15" customHeight="1" x14ac:dyDescent="0.2">
      <c r="A83" s="159"/>
      <c r="B83" s="2" t="s">
        <v>30</v>
      </c>
      <c r="C83" s="2" t="s">
        <v>31</v>
      </c>
      <c r="D83" s="2" t="s">
        <v>32</v>
      </c>
      <c r="E83" s="2" t="s">
        <v>3</v>
      </c>
      <c r="F83" s="3" t="s">
        <v>33</v>
      </c>
      <c r="G83" s="3" t="s">
        <v>49</v>
      </c>
      <c r="H83" s="3" t="s">
        <v>69</v>
      </c>
      <c r="I83" s="3"/>
      <c r="J83" s="2" t="s">
        <v>0</v>
      </c>
      <c r="K83" s="3" t="s">
        <v>2</v>
      </c>
    </row>
    <row r="84" spans="1:11" ht="15" customHeight="1" x14ac:dyDescent="0.2">
      <c r="A84" s="9" t="s">
        <v>534</v>
      </c>
      <c r="B84" s="17"/>
      <c r="C84" s="17"/>
      <c r="D84" s="11"/>
      <c r="E84" s="17"/>
      <c r="F84" s="10">
        <v>31.02</v>
      </c>
      <c r="G84" s="10">
        <v>0.42</v>
      </c>
      <c r="H84" s="13"/>
      <c r="I84" s="13"/>
      <c r="J84" s="4">
        <f>F84*G84</f>
        <v>13.0284</v>
      </c>
      <c r="K84" s="5" t="s">
        <v>10</v>
      </c>
    </row>
    <row r="85" spans="1:11" ht="15" customHeight="1" x14ac:dyDescent="0.2">
      <c r="A85" s="9" t="s">
        <v>535</v>
      </c>
      <c r="B85" s="17"/>
      <c r="C85" s="17"/>
      <c r="D85" s="11"/>
      <c r="E85" s="17"/>
      <c r="F85" s="10">
        <v>4</v>
      </c>
      <c r="G85" s="10">
        <v>0.43</v>
      </c>
      <c r="H85" s="13"/>
      <c r="I85" s="13"/>
      <c r="J85" s="4">
        <f t="shared" ref="J85:J102" si="2">F85*G85</f>
        <v>1.72</v>
      </c>
      <c r="K85" s="5" t="s">
        <v>10</v>
      </c>
    </row>
    <row r="86" spans="1:11" ht="15" customHeight="1" x14ac:dyDescent="0.2">
      <c r="A86" s="9" t="s">
        <v>536</v>
      </c>
      <c r="B86" s="17"/>
      <c r="C86" s="17"/>
      <c r="D86" s="11"/>
      <c r="E86" s="17"/>
      <c r="F86" s="10">
        <v>4</v>
      </c>
      <c r="G86" s="10">
        <v>0.43</v>
      </c>
      <c r="H86" s="13"/>
      <c r="I86" s="13"/>
      <c r="J86" s="4">
        <f t="shared" si="2"/>
        <v>1.72</v>
      </c>
      <c r="K86" s="5" t="s">
        <v>10</v>
      </c>
    </row>
    <row r="87" spans="1:11" ht="15" customHeight="1" x14ac:dyDescent="0.2">
      <c r="A87" s="9" t="s">
        <v>537</v>
      </c>
      <c r="B87" s="17"/>
      <c r="C87" s="17"/>
      <c r="D87" s="11"/>
      <c r="E87" s="17"/>
      <c r="F87" s="10">
        <v>30.6</v>
      </c>
      <c r="G87" s="10">
        <v>0.44</v>
      </c>
      <c r="H87" s="13"/>
      <c r="I87" s="13"/>
      <c r="J87" s="4">
        <f t="shared" si="2"/>
        <v>13.464</v>
      </c>
      <c r="K87" s="5" t="s">
        <v>10</v>
      </c>
    </row>
    <row r="88" spans="1:11" ht="15" customHeight="1" x14ac:dyDescent="0.2">
      <c r="A88" s="9" t="s">
        <v>538</v>
      </c>
      <c r="B88" s="17"/>
      <c r="C88" s="17"/>
      <c r="D88" s="11"/>
      <c r="E88" s="17"/>
      <c r="F88" s="10">
        <v>10</v>
      </c>
      <c r="G88" s="10">
        <v>0.44</v>
      </c>
      <c r="H88" s="13"/>
      <c r="I88" s="13"/>
      <c r="J88" s="4">
        <f t="shared" si="2"/>
        <v>4.4000000000000004</v>
      </c>
      <c r="K88" s="5" t="s">
        <v>10</v>
      </c>
    </row>
    <row r="89" spans="1:11" ht="15" customHeight="1" x14ac:dyDescent="0.2">
      <c r="A89" s="9" t="s">
        <v>539</v>
      </c>
      <c r="B89" s="17"/>
      <c r="C89" s="17"/>
      <c r="D89" s="11"/>
      <c r="E89" s="17"/>
      <c r="F89" s="10">
        <v>10</v>
      </c>
      <c r="G89" s="10">
        <v>0.44</v>
      </c>
      <c r="H89" s="13"/>
      <c r="I89" s="13"/>
      <c r="J89" s="4">
        <f t="shared" si="2"/>
        <v>4.4000000000000004</v>
      </c>
      <c r="K89" s="5" t="s">
        <v>10</v>
      </c>
    </row>
    <row r="90" spans="1:11" ht="15" customHeight="1" x14ac:dyDescent="0.2">
      <c r="A90" s="9" t="s">
        <v>540</v>
      </c>
      <c r="B90" s="17"/>
      <c r="C90" s="17"/>
      <c r="D90" s="11"/>
      <c r="E90" s="17"/>
      <c r="F90" s="10">
        <v>28.26</v>
      </c>
      <c r="G90" s="10">
        <v>0.44</v>
      </c>
      <c r="H90" s="13"/>
      <c r="I90" s="13"/>
      <c r="J90" s="4">
        <f t="shared" si="2"/>
        <v>12.4344</v>
      </c>
      <c r="K90" s="5" t="s">
        <v>10</v>
      </c>
    </row>
    <row r="91" spans="1:11" ht="15" customHeight="1" x14ac:dyDescent="0.2">
      <c r="A91" s="9" t="s">
        <v>541</v>
      </c>
      <c r="B91" s="17"/>
      <c r="C91" s="17"/>
      <c r="D91" s="11"/>
      <c r="E91" s="17"/>
      <c r="F91" s="10">
        <v>3.46</v>
      </c>
      <c r="G91" s="10">
        <v>0.43</v>
      </c>
      <c r="H91" s="13"/>
      <c r="I91" s="13"/>
      <c r="J91" s="4">
        <f t="shared" si="2"/>
        <v>1.4878</v>
      </c>
      <c r="K91" s="5" t="s">
        <v>10</v>
      </c>
    </row>
    <row r="92" spans="1:11" ht="15" customHeight="1" x14ac:dyDescent="0.2">
      <c r="A92" s="9" t="s">
        <v>542</v>
      </c>
      <c r="B92" s="17"/>
      <c r="C92" s="17"/>
      <c r="D92" s="11"/>
      <c r="E92" s="17"/>
      <c r="F92" s="10">
        <v>3.46</v>
      </c>
      <c r="G92" s="10">
        <v>0.43</v>
      </c>
      <c r="H92" s="13"/>
      <c r="I92" s="13"/>
      <c r="J92" s="4">
        <f t="shared" si="2"/>
        <v>1.4878</v>
      </c>
      <c r="K92" s="5" t="s">
        <v>10</v>
      </c>
    </row>
    <row r="93" spans="1:11" ht="15" customHeight="1" x14ac:dyDescent="0.2">
      <c r="A93" s="9" t="s">
        <v>543</v>
      </c>
      <c r="B93" s="17"/>
      <c r="C93" s="17"/>
      <c r="D93" s="11"/>
      <c r="E93" s="17"/>
      <c r="F93" s="10">
        <v>14</v>
      </c>
      <c r="G93" s="10">
        <v>0.44</v>
      </c>
      <c r="H93" s="13"/>
      <c r="I93" s="13"/>
      <c r="J93" s="4">
        <f t="shared" si="2"/>
        <v>6.16</v>
      </c>
      <c r="K93" s="5" t="s">
        <v>10</v>
      </c>
    </row>
    <row r="94" spans="1:11" ht="15" customHeight="1" x14ac:dyDescent="0.2">
      <c r="A94" s="9" t="s">
        <v>544</v>
      </c>
      <c r="B94" s="17"/>
      <c r="C94" s="17"/>
      <c r="D94" s="11"/>
      <c r="E94" s="17"/>
      <c r="F94" s="10">
        <v>4</v>
      </c>
      <c r="G94" s="10">
        <v>0.43</v>
      </c>
      <c r="H94" s="13"/>
      <c r="I94" s="13"/>
      <c r="J94" s="4">
        <f t="shared" si="2"/>
        <v>1.72</v>
      </c>
      <c r="K94" s="5" t="s">
        <v>10</v>
      </c>
    </row>
    <row r="95" spans="1:11" ht="15" customHeight="1" x14ac:dyDescent="0.2">
      <c r="A95" s="9" t="s">
        <v>545</v>
      </c>
      <c r="B95" s="17"/>
      <c r="C95" s="17"/>
      <c r="D95" s="11"/>
      <c r="E95" s="17"/>
      <c r="F95" s="10">
        <v>4.83</v>
      </c>
      <c r="G95" s="10">
        <v>0.44</v>
      </c>
      <c r="H95" s="13"/>
      <c r="I95" s="13"/>
      <c r="J95" s="4">
        <f t="shared" si="2"/>
        <v>2.1252</v>
      </c>
      <c r="K95" s="5" t="s">
        <v>10</v>
      </c>
    </row>
    <row r="96" spans="1:11" ht="15" customHeight="1" x14ac:dyDescent="0.2">
      <c r="A96" s="9" t="s">
        <v>546</v>
      </c>
      <c r="B96" s="17"/>
      <c r="C96" s="17"/>
      <c r="D96" s="11"/>
      <c r="E96" s="17"/>
      <c r="F96" s="10">
        <v>2.8</v>
      </c>
      <c r="G96" s="10">
        <v>0.44</v>
      </c>
      <c r="H96" s="13"/>
      <c r="I96" s="13"/>
      <c r="J96" s="4">
        <f t="shared" si="2"/>
        <v>1.232</v>
      </c>
      <c r="K96" s="5" t="s">
        <v>10</v>
      </c>
    </row>
    <row r="97" spans="1:11" ht="15" customHeight="1" x14ac:dyDescent="0.2">
      <c r="A97" s="9" t="s">
        <v>547</v>
      </c>
      <c r="B97" s="17"/>
      <c r="C97" s="17"/>
      <c r="D97" s="11"/>
      <c r="E97" s="17"/>
      <c r="F97" s="10">
        <v>8.98</v>
      </c>
      <c r="G97" s="10">
        <v>0.44</v>
      </c>
      <c r="H97" s="13"/>
      <c r="I97" s="13"/>
      <c r="J97" s="4">
        <f t="shared" si="2"/>
        <v>3.9512</v>
      </c>
      <c r="K97" s="5" t="s">
        <v>10</v>
      </c>
    </row>
    <row r="98" spans="1:11" ht="15" customHeight="1" x14ac:dyDescent="0.2">
      <c r="A98" s="9" t="s">
        <v>548</v>
      </c>
      <c r="B98" s="17"/>
      <c r="C98" s="17"/>
      <c r="D98" s="11"/>
      <c r="E98" s="17"/>
      <c r="F98" s="10">
        <v>8.35</v>
      </c>
      <c r="G98" s="10">
        <v>0.43</v>
      </c>
      <c r="H98" s="13"/>
      <c r="I98" s="13"/>
      <c r="J98" s="4">
        <f t="shared" si="2"/>
        <v>3.5904999999999996</v>
      </c>
      <c r="K98" s="5" t="s">
        <v>10</v>
      </c>
    </row>
    <row r="99" spans="1:11" ht="15" customHeight="1" x14ac:dyDescent="0.2">
      <c r="A99" s="9" t="s">
        <v>549</v>
      </c>
      <c r="B99" s="17"/>
      <c r="C99" s="17"/>
      <c r="D99" s="11"/>
      <c r="E99" s="17"/>
      <c r="F99" s="10">
        <v>4.37</v>
      </c>
      <c r="G99" s="10">
        <v>0.42</v>
      </c>
      <c r="H99" s="13"/>
      <c r="I99" s="13"/>
      <c r="J99" s="4">
        <f t="shared" si="2"/>
        <v>1.8353999999999999</v>
      </c>
      <c r="K99" s="5" t="s">
        <v>10</v>
      </c>
    </row>
    <row r="100" spans="1:11" ht="15" customHeight="1" x14ac:dyDescent="0.2">
      <c r="A100" s="9" t="s">
        <v>550</v>
      </c>
      <c r="B100" s="17"/>
      <c r="C100" s="17"/>
      <c r="D100" s="11"/>
      <c r="E100" s="17"/>
      <c r="F100" s="10">
        <v>10.72</v>
      </c>
      <c r="G100" s="10">
        <v>0.4</v>
      </c>
      <c r="H100" s="13"/>
      <c r="I100" s="13"/>
      <c r="J100" s="4">
        <f t="shared" si="2"/>
        <v>4.2880000000000003</v>
      </c>
      <c r="K100" s="5" t="s">
        <v>10</v>
      </c>
    </row>
    <row r="101" spans="1:11" ht="15" customHeight="1" x14ac:dyDescent="0.2">
      <c r="A101" s="9" t="s">
        <v>551</v>
      </c>
      <c r="B101" s="17"/>
      <c r="C101" s="17"/>
      <c r="D101" s="11"/>
      <c r="E101" s="17"/>
      <c r="F101" s="10">
        <v>97.95</v>
      </c>
      <c r="G101" s="10">
        <v>0.42</v>
      </c>
      <c r="H101" s="13"/>
      <c r="I101" s="13"/>
      <c r="J101" s="4">
        <f t="shared" si="2"/>
        <v>41.139000000000003</v>
      </c>
      <c r="K101" s="5" t="s">
        <v>10</v>
      </c>
    </row>
    <row r="102" spans="1:11" ht="15" customHeight="1" x14ac:dyDescent="0.2">
      <c r="A102" s="12" t="s">
        <v>591</v>
      </c>
      <c r="B102" s="17"/>
      <c r="C102" s="17"/>
      <c r="D102" s="11"/>
      <c r="E102" s="17"/>
      <c r="F102" s="10">
        <v>2.14</v>
      </c>
      <c r="G102" s="10">
        <v>0.42</v>
      </c>
      <c r="H102" s="13"/>
      <c r="I102" s="13"/>
      <c r="J102" s="4">
        <f t="shared" si="2"/>
        <v>0.89880000000000004</v>
      </c>
      <c r="K102" s="5" t="s">
        <v>10</v>
      </c>
    </row>
    <row r="103" spans="1:11" ht="15" customHeight="1" x14ac:dyDescent="0.2">
      <c r="A103" s="14" t="s">
        <v>552</v>
      </c>
      <c r="B103" s="11"/>
      <c r="C103" s="11"/>
      <c r="D103" s="11"/>
      <c r="E103" s="11"/>
      <c r="F103" s="10"/>
      <c r="G103" s="10"/>
      <c r="H103" s="10">
        <f>4.36*1.7</f>
        <v>7.4119999999999999</v>
      </c>
      <c r="I103" s="13"/>
      <c r="J103" s="4">
        <f>H103</f>
        <v>7.4119999999999999</v>
      </c>
      <c r="K103" s="5" t="s">
        <v>10</v>
      </c>
    </row>
    <row r="104" spans="1:11" ht="15" customHeight="1" x14ac:dyDescent="0.2">
      <c r="A104" s="14" t="s">
        <v>553</v>
      </c>
      <c r="B104" s="11"/>
      <c r="C104" s="11"/>
      <c r="D104" s="11"/>
      <c r="E104" s="11"/>
      <c r="F104" s="10"/>
      <c r="G104" s="10"/>
      <c r="H104" s="10">
        <f>1.99*1.65</f>
        <v>3.2834999999999996</v>
      </c>
      <c r="I104" s="13"/>
      <c r="J104" s="4">
        <f>H104</f>
        <v>3.2834999999999996</v>
      </c>
      <c r="K104" s="5" t="s">
        <v>10</v>
      </c>
    </row>
    <row r="105" spans="1:11" ht="15" customHeight="1" x14ac:dyDescent="0.2">
      <c r="A105" s="14" t="s">
        <v>2820</v>
      </c>
      <c r="B105" s="11"/>
      <c r="C105" s="11"/>
      <c r="D105" s="11"/>
      <c r="E105" s="11"/>
      <c r="F105" s="10"/>
      <c r="G105" s="10"/>
      <c r="H105" s="10">
        <f>J80</f>
        <v>34.598999999999997</v>
      </c>
      <c r="I105" s="13"/>
      <c r="J105" s="4">
        <f>-H105</f>
        <v>-34.598999999999997</v>
      </c>
      <c r="K105" s="5" t="s">
        <v>10</v>
      </c>
    </row>
    <row r="106" spans="1:11" ht="15" customHeight="1" x14ac:dyDescent="0.2">
      <c r="A106" s="161"/>
      <c r="B106" s="161"/>
      <c r="C106" s="161"/>
      <c r="D106" s="161"/>
      <c r="E106" s="161"/>
      <c r="F106" s="161"/>
      <c r="G106" s="161"/>
      <c r="H106" s="161"/>
      <c r="I106" s="6" t="s">
        <v>0</v>
      </c>
      <c r="J106" s="7">
        <f>SUM(J84:J105)</f>
        <v>97.179000000000002</v>
      </c>
      <c r="K106" s="7" t="s">
        <v>6</v>
      </c>
    </row>
    <row r="107" spans="1:11" ht="15" customHeight="1" x14ac:dyDescent="0.2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</row>
    <row r="108" spans="1:11" ht="37.5" customHeight="1" x14ac:dyDescent="0.2">
      <c r="A108" s="159" t="s">
        <v>28</v>
      </c>
      <c r="B108" s="81" t="s">
        <v>51</v>
      </c>
      <c r="C108" s="160" t="s">
        <v>2302</v>
      </c>
      <c r="D108" s="160"/>
      <c r="E108" s="160"/>
      <c r="F108" s="160"/>
      <c r="G108" s="160"/>
      <c r="H108" s="160"/>
      <c r="I108" s="160"/>
      <c r="J108" s="160"/>
      <c r="K108" s="160"/>
    </row>
    <row r="109" spans="1:11" ht="15" customHeight="1" x14ac:dyDescent="0.2">
      <c r="A109" s="159"/>
      <c r="B109" s="2" t="s">
        <v>30</v>
      </c>
      <c r="C109" s="2" t="s">
        <v>31</v>
      </c>
      <c r="D109" s="2" t="s">
        <v>32</v>
      </c>
      <c r="E109" s="2" t="s">
        <v>3</v>
      </c>
      <c r="F109" s="3" t="s">
        <v>33</v>
      </c>
      <c r="G109" s="3" t="s">
        <v>69</v>
      </c>
      <c r="H109" s="3" t="s">
        <v>46</v>
      </c>
      <c r="I109" s="3"/>
      <c r="J109" s="2" t="s">
        <v>0</v>
      </c>
      <c r="K109" s="3" t="s">
        <v>2</v>
      </c>
    </row>
    <row r="110" spans="1:11" x14ac:dyDescent="0.2">
      <c r="A110" s="82" t="s">
        <v>2303</v>
      </c>
      <c r="B110" s="4"/>
      <c r="C110" s="4"/>
      <c r="D110" s="4"/>
      <c r="E110" s="4"/>
      <c r="F110" s="5"/>
      <c r="G110" s="5">
        <f>J80</f>
        <v>34.598999999999997</v>
      </c>
      <c r="H110" s="43">
        <v>13.6</v>
      </c>
      <c r="I110" s="5"/>
      <c r="J110" s="11">
        <f>G110</f>
        <v>34.598999999999997</v>
      </c>
      <c r="K110" s="10" t="s">
        <v>10</v>
      </c>
    </row>
    <row r="111" spans="1:11" ht="15" customHeight="1" x14ac:dyDescent="0.2">
      <c r="A111" s="161"/>
      <c r="B111" s="161"/>
      <c r="C111" s="161"/>
      <c r="D111" s="161"/>
      <c r="E111" s="161"/>
      <c r="F111" s="161"/>
      <c r="G111" s="161"/>
      <c r="H111" s="161"/>
      <c r="I111" s="6" t="s">
        <v>0</v>
      </c>
      <c r="J111" s="7">
        <f>J110</f>
        <v>34.598999999999997</v>
      </c>
      <c r="K111" s="7" t="s">
        <v>10</v>
      </c>
    </row>
    <row r="112" spans="1:11" ht="15" customHeight="1" x14ac:dyDescent="0.2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</row>
    <row r="113" spans="1:11" ht="15" customHeight="1" x14ac:dyDescent="0.2">
      <c r="A113" s="23" t="s">
        <v>55</v>
      </c>
      <c r="B113" s="177" t="s">
        <v>17</v>
      </c>
      <c r="C113" s="178"/>
      <c r="D113" s="178"/>
      <c r="E113" s="178"/>
      <c r="F113" s="178"/>
      <c r="G113" s="178"/>
      <c r="H113" s="178"/>
      <c r="I113" s="178"/>
      <c r="J113" s="178"/>
      <c r="K113" s="179"/>
    </row>
    <row r="114" spans="1:11" ht="15" customHeight="1" x14ac:dyDescent="0.2">
      <c r="A114" s="159" t="s">
        <v>28</v>
      </c>
      <c r="B114" s="81" t="s">
        <v>56</v>
      </c>
      <c r="C114" s="160" t="s">
        <v>2304</v>
      </c>
      <c r="D114" s="160"/>
      <c r="E114" s="160"/>
      <c r="F114" s="160"/>
      <c r="G114" s="160"/>
      <c r="H114" s="160"/>
      <c r="I114" s="160"/>
      <c r="J114" s="160"/>
      <c r="K114" s="160"/>
    </row>
    <row r="115" spans="1:11" ht="15" customHeight="1" x14ac:dyDescent="0.2">
      <c r="A115" s="159"/>
      <c r="B115" s="2" t="s">
        <v>30</v>
      </c>
      <c r="C115" s="2" t="s">
        <v>31</v>
      </c>
      <c r="D115" s="2" t="s">
        <v>32</v>
      </c>
      <c r="E115" s="2" t="s">
        <v>3</v>
      </c>
      <c r="F115" s="3" t="s">
        <v>33</v>
      </c>
      <c r="G115" s="3" t="s">
        <v>49</v>
      </c>
      <c r="H115" s="3" t="s">
        <v>2305</v>
      </c>
      <c r="I115" s="3"/>
      <c r="J115" s="2" t="s">
        <v>0</v>
      </c>
      <c r="K115" s="3" t="s">
        <v>2</v>
      </c>
    </row>
    <row r="116" spans="1:11" ht="15" customHeight="1" x14ac:dyDescent="0.2">
      <c r="A116" s="14" t="s">
        <v>518</v>
      </c>
      <c r="B116" s="11">
        <v>0.9</v>
      </c>
      <c r="C116" s="11">
        <v>0.6</v>
      </c>
      <c r="D116" s="11"/>
      <c r="E116" s="11">
        <v>1</v>
      </c>
      <c r="F116" s="3"/>
      <c r="G116" s="3"/>
      <c r="H116" s="3"/>
      <c r="I116" s="3"/>
      <c r="J116" s="2">
        <f t="shared" ref="J116:J131" si="3">(B116*C116)*E116</f>
        <v>0.54</v>
      </c>
      <c r="K116" s="3" t="s">
        <v>6</v>
      </c>
    </row>
    <row r="117" spans="1:11" ht="15" customHeight="1" x14ac:dyDescent="0.2">
      <c r="A117" s="14" t="s">
        <v>519</v>
      </c>
      <c r="B117" s="11">
        <v>0.9</v>
      </c>
      <c r="C117" s="11">
        <v>0.7</v>
      </c>
      <c r="D117" s="11"/>
      <c r="E117" s="11">
        <v>5</v>
      </c>
      <c r="F117" s="3"/>
      <c r="G117" s="3"/>
      <c r="H117" s="3"/>
      <c r="I117" s="3"/>
      <c r="J117" s="2">
        <f t="shared" si="3"/>
        <v>3.15</v>
      </c>
      <c r="K117" s="3" t="s">
        <v>6</v>
      </c>
    </row>
    <row r="118" spans="1:11" ht="15" customHeight="1" x14ac:dyDescent="0.2">
      <c r="A118" s="14" t="s">
        <v>520</v>
      </c>
      <c r="B118" s="11">
        <v>0.75</v>
      </c>
      <c r="C118" s="11">
        <v>0.65</v>
      </c>
      <c r="D118" s="11"/>
      <c r="E118" s="11">
        <v>1</v>
      </c>
      <c r="F118" s="3"/>
      <c r="G118" s="3"/>
      <c r="H118" s="3"/>
      <c r="I118" s="3"/>
      <c r="J118" s="2">
        <f t="shared" si="3"/>
        <v>0.48750000000000004</v>
      </c>
      <c r="K118" s="3" t="s">
        <v>6</v>
      </c>
    </row>
    <row r="119" spans="1:11" ht="15" customHeight="1" x14ac:dyDescent="0.2">
      <c r="A119" s="14" t="s">
        <v>521</v>
      </c>
      <c r="B119" s="11">
        <v>0.9</v>
      </c>
      <c r="C119" s="11">
        <v>0.75</v>
      </c>
      <c r="D119" s="11"/>
      <c r="E119" s="11">
        <v>3</v>
      </c>
      <c r="F119" s="3"/>
      <c r="G119" s="3"/>
      <c r="H119" s="3"/>
      <c r="I119" s="3"/>
      <c r="J119" s="2">
        <f t="shared" si="3"/>
        <v>2.0250000000000004</v>
      </c>
      <c r="K119" s="3" t="s">
        <v>6</v>
      </c>
    </row>
    <row r="120" spans="1:11" ht="15" customHeight="1" x14ac:dyDescent="0.2">
      <c r="A120" s="14" t="s">
        <v>522</v>
      </c>
      <c r="B120" s="11">
        <v>1.05</v>
      </c>
      <c r="C120" s="11">
        <v>0.9</v>
      </c>
      <c r="D120" s="11"/>
      <c r="E120" s="11">
        <v>3</v>
      </c>
      <c r="F120" s="3"/>
      <c r="G120" s="3"/>
      <c r="H120" s="3"/>
      <c r="I120" s="3"/>
      <c r="J120" s="2">
        <f t="shared" si="3"/>
        <v>2.835</v>
      </c>
      <c r="K120" s="3" t="s">
        <v>6</v>
      </c>
    </row>
    <row r="121" spans="1:11" ht="15" customHeight="1" x14ac:dyDescent="0.2">
      <c r="A121" s="14" t="s">
        <v>523</v>
      </c>
      <c r="B121" s="11">
        <v>0.95</v>
      </c>
      <c r="C121" s="11">
        <v>0.65</v>
      </c>
      <c r="D121" s="11"/>
      <c r="E121" s="11">
        <v>1</v>
      </c>
      <c r="F121" s="3"/>
      <c r="G121" s="3"/>
      <c r="H121" s="3"/>
      <c r="I121" s="3"/>
      <c r="J121" s="2">
        <f t="shared" si="3"/>
        <v>0.61749999999999994</v>
      </c>
      <c r="K121" s="3" t="s">
        <v>6</v>
      </c>
    </row>
    <row r="122" spans="1:11" ht="15" customHeight="1" x14ac:dyDescent="0.2">
      <c r="A122" s="14" t="s">
        <v>524</v>
      </c>
      <c r="B122" s="11">
        <v>1</v>
      </c>
      <c r="C122" s="11">
        <v>0.85</v>
      </c>
      <c r="D122" s="11"/>
      <c r="E122" s="11">
        <v>4</v>
      </c>
      <c r="F122" s="3"/>
      <c r="G122" s="3"/>
      <c r="H122" s="3"/>
      <c r="I122" s="3"/>
      <c r="J122" s="2">
        <f t="shared" si="3"/>
        <v>3.4</v>
      </c>
      <c r="K122" s="3" t="s">
        <v>6</v>
      </c>
    </row>
    <row r="123" spans="1:11" ht="15" customHeight="1" x14ac:dyDescent="0.2">
      <c r="A123" s="14" t="s">
        <v>525</v>
      </c>
      <c r="B123" s="11">
        <v>0.95</v>
      </c>
      <c r="C123" s="11">
        <v>0.7</v>
      </c>
      <c r="D123" s="11"/>
      <c r="E123" s="11">
        <v>1</v>
      </c>
      <c r="F123" s="3"/>
      <c r="G123" s="3"/>
      <c r="H123" s="3"/>
      <c r="I123" s="3"/>
      <c r="J123" s="2">
        <f t="shared" si="3"/>
        <v>0.66499999999999992</v>
      </c>
      <c r="K123" s="3" t="s">
        <v>6</v>
      </c>
    </row>
    <row r="124" spans="1:11" ht="15" customHeight="1" x14ac:dyDescent="0.2">
      <c r="A124" s="14" t="s">
        <v>526</v>
      </c>
      <c r="B124" s="11">
        <v>1.3</v>
      </c>
      <c r="C124" s="11">
        <v>1.05</v>
      </c>
      <c r="D124" s="11"/>
      <c r="E124" s="11">
        <v>1</v>
      </c>
      <c r="F124" s="3"/>
      <c r="G124" s="3"/>
      <c r="H124" s="3"/>
      <c r="I124" s="3"/>
      <c r="J124" s="2">
        <f t="shared" si="3"/>
        <v>1.3650000000000002</v>
      </c>
      <c r="K124" s="3" t="s">
        <v>6</v>
      </c>
    </row>
    <row r="125" spans="1:11" ht="15" customHeight="1" x14ac:dyDescent="0.2">
      <c r="A125" s="12" t="s">
        <v>527</v>
      </c>
      <c r="B125" s="11">
        <v>0.95</v>
      </c>
      <c r="C125" s="11">
        <v>0.75</v>
      </c>
      <c r="D125" s="11"/>
      <c r="E125" s="11">
        <v>3</v>
      </c>
      <c r="F125" s="3"/>
      <c r="G125" s="3"/>
      <c r="H125" s="3"/>
      <c r="I125" s="3"/>
      <c r="J125" s="2">
        <f t="shared" si="3"/>
        <v>2.1374999999999997</v>
      </c>
      <c r="K125" s="3" t="s">
        <v>6</v>
      </c>
    </row>
    <row r="126" spans="1:11" ht="15" customHeight="1" x14ac:dyDescent="0.2">
      <c r="A126" s="12" t="s">
        <v>528</v>
      </c>
      <c r="B126" s="11">
        <v>1.1000000000000001</v>
      </c>
      <c r="C126" s="11">
        <v>0.9</v>
      </c>
      <c r="D126" s="11"/>
      <c r="E126" s="11">
        <v>2</v>
      </c>
      <c r="F126" s="3"/>
      <c r="G126" s="3"/>
      <c r="H126" s="3"/>
      <c r="I126" s="3"/>
      <c r="J126" s="2">
        <f t="shared" si="3"/>
        <v>1.9800000000000002</v>
      </c>
      <c r="K126" s="3" t="s">
        <v>6</v>
      </c>
    </row>
    <row r="127" spans="1:11" ht="15" customHeight="1" x14ac:dyDescent="0.2">
      <c r="A127" s="12" t="s">
        <v>529</v>
      </c>
      <c r="B127" s="11">
        <v>1.2</v>
      </c>
      <c r="C127" s="11">
        <v>0.95</v>
      </c>
      <c r="D127" s="11"/>
      <c r="E127" s="11">
        <v>1</v>
      </c>
      <c r="F127" s="3"/>
      <c r="G127" s="3"/>
      <c r="H127" s="3"/>
      <c r="I127" s="3"/>
      <c r="J127" s="2">
        <f t="shared" si="3"/>
        <v>1.1399999999999999</v>
      </c>
      <c r="K127" s="3" t="s">
        <v>6</v>
      </c>
    </row>
    <row r="128" spans="1:11" ht="15" customHeight="1" x14ac:dyDescent="0.2">
      <c r="A128" s="12" t="s">
        <v>530</v>
      </c>
      <c r="B128" s="11">
        <v>1.05</v>
      </c>
      <c r="C128" s="11">
        <v>0.8</v>
      </c>
      <c r="D128" s="11"/>
      <c r="E128" s="11">
        <v>2</v>
      </c>
      <c r="F128" s="3"/>
      <c r="G128" s="3"/>
      <c r="H128" s="3"/>
      <c r="I128" s="3"/>
      <c r="J128" s="2">
        <f t="shared" si="3"/>
        <v>1.6800000000000002</v>
      </c>
      <c r="K128" s="3" t="s">
        <v>6</v>
      </c>
    </row>
    <row r="129" spans="1:11" ht="15" customHeight="1" x14ac:dyDescent="0.2">
      <c r="A129" s="12" t="s">
        <v>531</v>
      </c>
      <c r="B129" s="11">
        <v>1.1000000000000001</v>
      </c>
      <c r="C129" s="11">
        <v>0.8</v>
      </c>
      <c r="D129" s="11"/>
      <c r="E129" s="11">
        <v>1</v>
      </c>
      <c r="F129" s="3"/>
      <c r="G129" s="3"/>
      <c r="H129" s="3"/>
      <c r="I129" s="3"/>
      <c r="J129" s="2">
        <f t="shared" si="3"/>
        <v>0.88000000000000012</v>
      </c>
      <c r="K129" s="3" t="s">
        <v>6</v>
      </c>
    </row>
    <row r="130" spans="1:11" ht="15" customHeight="1" x14ac:dyDescent="0.2">
      <c r="A130" s="12" t="s">
        <v>532</v>
      </c>
      <c r="B130" s="11">
        <v>0.85</v>
      </c>
      <c r="C130" s="11">
        <v>0.65</v>
      </c>
      <c r="D130" s="11"/>
      <c r="E130" s="11">
        <v>2</v>
      </c>
      <c r="F130" s="3"/>
      <c r="G130" s="3"/>
      <c r="H130" s="3"/>
      <c r="I130" s="3"/>
      <c r="J130" s="2">
        <f t="shared" si="3"/>
        <v>1.105</v>
      </c>
      <c r="K130" s="3" t="s">
        <v>6</v>
      </c>
    </row>
    <row r="131" spans="1:11" ht="15" customHeight="1" x14ac:dyDescent="0.2">
      <c r="A131" s="12" t="s">
        <v>533</v>
      </c>
      <c r="B131" s="11">
        <v>0.8</v>
      </c>
      <c r="C131" s="11">
        <v>0.6</v>
      </c>
      <c r="D131" s="11"/>
      <c r="E131" s="11">
        <v>1</v>
      </c>
      <c r="F131" s="3"/>
      <c r="G131" s="3"/>
      <c r="H131" s="3"/>
      <c r="I131" s="3"/>
      <c r="J131" s="2">
        <f t="shared" si="3"/>
        <v>0.48</v>
      </c>
      <c r="K131" s="3" t="s">
        <v>6</v>
      </c>
    </row>
    <row r="132" spans="1:11" ht="15" customHeight="1" x14ac:dyDescent="0.2">
      <c r="A132" s="161"/>
      <c r="B132" s="161"/>
      <c r="C132" s="161"/>
      <c r="D132" s="161"/>
      <c r="E132" s="161"/>
      <c r="F132" s="161"/>
      <c r="G132" s="161"/>
      <c r="H132" s="161"/>
      <c r="I132" s="6" t="s">
        <v>0</v>
      </c>
      <c r="J132" s="84">
        <f>SUM(J116:J131)</f>
        <v>24.487500000000001</v>
      </c>
      <c r="K132" s="7" t="s">
        <v>6</v>
      </c>
    </row>
    <row r="133" spans="1:11" ht="15.75" customHeight="1" x14ac:dyDescent="0.2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</row>
    <row r="134" spans="1:11" ht="15.75" x14ac:dyDescent="0.2">
      <c r="A134" s="159" t="s">
        <v>28</v>
      </c>
      <c r="B134" s="26" t="s">
        <v>58</v>
      </c>
      <c r="C134" s="160" t="s">
        <v>2821</v>
      </c>
      <c r="D134" s="160"/>
      <c r="E134" s="160"/>
      <c r="F134" s="160"/>
      <c r="G134" s="160"/>
      <c r="H134" s="160"/>
      <c r="I134" s="160"/>
      <c r="J134" s="160"/>
      <c r="K134" s="160"/>
    </row>
    <row r="135" spans="1:11" x14ac:dyDescent="0.2">
      <c r="A135" s="159"/>
      <c r="B135" s="2" t="s">
        <v>30</v>
      </c>
      <c r="C135" s="2" t="s">
        <v>31</v>
      </c>
      <c r="D135" s="2" t="s">
        <v>32</v>
      </c>
      <c r="E135" s="2" t="s">
        <v>3</v>
      </c>
      <c r="F135" s="3" t="s">
        <v>33</v>
      </c>
      <c r="G135" s="3" t="s">
        <v>49</v>
      </c>
      <c r="H135" s="3" t="s">
        <v>77</v>
      </c>
      <c r="I135" s="3"/>
      <c r="J135" s="2" t="s">
        <v>0</v>
      </c>
      <c r="K135" s="3" t="s">
        <v>2</v>
      </c>
    </row>
    <row r="136" spans="1:11" x14ac:dyDescent="0.2">
      <c r="A136" s="32" t="s">
        <v>76</v>
      </c>
      <c r="B136" s="4">
        <f>27.99+3.16*2+5.94+5*2+5.29+3.01+7.16*2+25.86+1.71*2+7.3+2.19+2.05+3.56+4.01*4</f>
        <v>133.29</v>
      </c>
      <c r="C136" s="4"/>
      <c r="D136" s="4"/>
      <c r="E136" s="4"/>
      <c r="F136" s="5"/>
      <c r="G136" s="5"/>
      <c r="H136" s="5">
        <v>0.74</v>
      </c>
      <c r="I136" s="5"/>
      <c r="J136" s="4">
        <f>B136*H136</f>
        <v>98.634599999999992</v>
      </c>
      <c r="K136" s="3" t="s">
        <v>6</v>
      </c>
    </row>
    <row r="137" spans="1:11" ht="15.75" x14ac:dyDescent="0.2">
      <c r="A137" s="161"/>
      <c r="B137" s="161"/>
      <c r="C137" s="161"/>
      <c r="D137" s="161"/>
      <c r="E137" s="161"/>
      <c r="F137" s="161"/>
      <c r="G137" s="161"/>
      <c r="H137" s="161"/>
      <c r="I137" s="6" t="s">
        <v>0</v>
      </c>
      <c r="J137" s="7">
        <f>J136</f>
        <v>98.634599999999992</v>
      </c>
      <c r="K137" s="7" t="s">
        <v>6</v>
      </c>
    </row>
    <row r="138" spans="1:11" ht="15.75" x14ac:dyDescent="0.2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</row>
    <row r="139" spans="1:11" ht="15.75" x14ac:dyDescent="0.2">
      <c r="A139" s="159" t="s">
        <v>28</v>
      </c>
      <c r="B139" s="38" t="s">
        <v>59</v>
      </c>
      <c r="C139" s="160" t="s">
        <v>111</v>
      </c>
      <c r="D139" s="160"/>
      <c r="E139" s="160"/>
      <c r="F139" s="160"/>
      <c r="G139" s="160"/>
      <c r="H139" s="160"/>
      <c r="I139" s="160"/>
      <c r="J139" s="160"/>
      <c r="K139" s="160"/>
    </row>
    <row r="140" spans="1:11" x14ac:dyDescent="0.2">
      <c r="A140" s="159"/>
      <c r="B140" s="2" t="s">
        <v>30</v>
      </c>
      <c r="C140" s="2" t="s">
        <v>31</v>
      </c>
      <c r="D140" s="2" t="s">
        <v>32</v>
      </c>
      <c r="E140" s="2" t="s">
        <v>3</v>
      </c>
      <c r="F140" s="3" t="s">
        <v>33</v>
      </c>
      <c r="G140" s="3" t="s">
        <v>69</v>
      </c>
      <c r="H140" s="3" t="s">
        <v>46</v>
      </c>
      <c r="I140" s="3"/>
      <c r="J140" s="2" t="s">
        <v>0</v>
      </c>
      <c r="K140" s="3" t="s">
        <v>2</v>
      </c>
    </row>
    <row r="141" spans="1:11" x14ac:dyDescent="0.2">
      <c r="A141" s="32" t="s">
        <v>110</v>
      </c>
      <c r="B141" s="4"/>
      <c r="C141" s="4"/>
      <c r="D141" s="4"/>
      <c r="E141" s="4"/>
      <c r="F141" s="5">
        <v>91.32</v>
      </c>
      <c r="G141" s="5"/>
      <c r="H141" s="5"/>
      <c r="I141" s="5"/>
      <c r="J141" s="4">
        <f>F141</f>
        <v>91.32</v>
      </c>
      <c r="K141" s="3" t="s">
        <v>6</v>
      </c>
    </row>
    <row r="142" spans="1:11" ht="15.75" x14ac:dyDescent="0.2">
      <c r="A142" s="161"/>
      <c r="B142" s="161"/>
      <c r="C142" s="161"/>
      <c r="D142" s="161"/>
      <c r="E142" s="161"/>
      <c r="F142" s="161"/>
      <c r="G142" s="161"/>
      <c r="H142" s="161"/>
      <c r="I142" s="6" t="s">
        <v>0</v>
      </c>
      <c r="J142" s="7">
        <f>J141</f>
        <v>91.32</v>
      </c>
      <c r="K142" s="7" t="s">
        <v>6</v>
      </c>
    </row>
    <row r="143" spans="1:11" ht="15.75" x14ac:dyDescent="0.2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</row>
    <row r="144" spans="1:11" ht="15.75" x14ac:dyDescent="0.2">
      <c r="A144" s="159" t="s">
        <v>28</v>
      </c>
      <c r="B144" s="38" t="s">
        <v>60</v>
      </c>
      <c r="C144" s="160" t="s">
        <v>78</v>
      </c>
      <c r="D144" s="160"/>
      <c r="E144" s="160"/>
      <c r="F144" s="160"/>
      <c r="G144" s="160"/>
      <c r="H144" s="160"/>
      <c r="I144" s="160"/>
      <c r="J144" s="160"/>
      <c r="K144" s="160"/>
    </row>
    <row r="145" spans="1:11" x14ac:dyDescent="0.2">
      <c r="A145" s="159"/>
      <c r="B145" s="2" t="s">
        <v>30</v>
      </c>
      <c r="C145" s="2" t="s">
        <v>31</v>
      </c>
      <c r="D145" s="2" t="s">
        <v>32</v>
      </c>
      <c r="E145" s="2" t="s">
        <v>3</v>
      </c>
      <c r="F145" s="3" t="s">
        <v>33</v>
      </c>
      <c r="G145" s="3" t="s">
        <v>69</v>
      </c>
      <c r="H145" s="3" t="s">
        <v>46</v>
      </c>
      <c r="I145" s="3"/>
      <c r="J145" s="2" t="s">
        <v>0</v>
      </c>
      <c r="K145" s="3" t="s">
        <v>2</v>
      </c>
    </row>
    <row r="146" spans="1:11" x14ac:dyDescent="0.2">
      <c r="A146" s="32" t="s">
        <v>79</v>
      </c>
      <c r="B146" s="4"/>
      <c r="C146" s="4"/>
      <c r="D146" s="4"/>
      <c r="E146" s="4"/>
      <c r="F146" s="5">
        <f>29.9+18.7</f>
        <v>48.599999999999994</v>
      </c>
      <c r="G146" s="5"/>
      <c r="H146" s="5"/>
      <c r="I146" s="5"/>
      <c r="J146" s="4">
        <f>F146</f>
        <v>48.599999999999994</v>
      </c>
      <c r="K146" s="3" t="s">
        <v>6</v>
      </c>
    </row>
    <row r="147" spans="1:11" ht="15.75" x14ac:dyDescent="0.2">
      <c r="A147" s="161"/>
      <c r="B147" s="161"/>
      <c r="C147" s="161"/>
      <c r="D147" s="161"/>
      <c r="E147" s="161"/>
      <c r="F147" s="161"/>
      <c r="G147" s="161"/>
      <c r="H147" s="161"/>
      <c r="I147" s="6" t="s">
        <v>0</v>
      </c>
      <c r="J147" s="7">
        <f>J146</f>
        <v>48.599999999999994</v>
      </c>
      <c r="K147" s="7" t="s">
        <v>6</v>
      </c>
    </row>
    <row r="148" spans="1:11" ht="15.75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</row>
    <row r="149" spans="1:11" ht="15.75" x14ac:dyDescent="0.2">
      <c r="A149" s="159" t="s">
        <v>28</v>
      </c>
      <c r="B149" s="38" t="s">
        <v>61</v>
      </c>
      <c r="C149" s="160" t="s">
        <v>15</v>
      </c>
      <c r="D149" s="160"/>
      <c r="E149" s="160"/>
      <c r="F149" s="160"/>
      <c r="G149" s="160"/>
      <c r="H149" s="160"/>
      <c r="I149" s="160"/>
      <c r="J149" s="160"/>
      <c r="K149" s="160"/>
    </row>
    <row r="150" spans="1:11" x14ac:dyDescent="0.2">
      <c r="A150" s="159"/>
      <c r="B150" s="2" t="s">
        <v>30</v>
      </c>
      <c r="C150" s="2" t="s">
        <v>31</v>
      </c>
      <c r="D150" s="2" t="s">
        <v>32</v>
      </c>
      <c r="E150" s="2" t="s">
        <v>3</v>
      </c>
      <c r="F150" s="3" t="s">
        <v>33</v>
      </c>
      <c r="G150" s="3" t="s">
        <v>69</v>
      </c>
      <c r="H150" s="3" t="s">
        <v>4</v>
      </c>
      <c r="I150" s="3"/>
      <c r="J150" s="2" t="s">
        <v>0</v>
      </c>
      <c r="K150" s="3" t="s">
        <v>2</v>
      </c>
    </row>
    <row r="151" spans="1:11" x14ac:dyDescent="0.2">
      <c r="A151" s="32" t="s">
        <v>75</v>
      </c>
      <c r="B151" s="4"/>
      <c r="C151" s="4"/>
      <c r="D151" s="4"/>
      <c r="E151" s="4"/>
      <c r="F151" s="5"/>
      <c r="G151" s="5">
        <f>4.02+2.52</f>
        <v>6.5399999999999991</v>
      </c>
      <c r="H151" s="5"/>
      <c r="I151" s="5"/>
      <c r="J151" s="4">
        <f>G151</f>
        <v>6.5399999999999991</v>
      </c>
      <c r="K151" s="3" t="s">
        <v>10</v>
      </c>
    </row>
    <row r="152" spans="1:11" x14ac:dyDescent="0.2">
      <c r="A152" s="32" t="s">
        <v>57</v>
      </c>
      <c r="B152" s="4"/>
      <c r="C152" s="4"/>
      <c r="D152" s="4"/>
      <c r="E152" s="4"/>
      <c r="F152" s="5"/>
      <c r="G152" s="5">
        <f>5.17</f>
        <v>5.17</v>
      </c>
      <c r="H152" s="5"/>
      <c r="I152" s="5"/>
      <c r="J152" s="4">
        <f>G152</f>
        <v>5.17</v>
      </c>
      <c r="K152" s="3" t="s">
        <v>10</v>
      </c>
    </row>
    <row r="153" spans="1:11" ht="15.75" x14ac:dyDescent="0.2">
      <c r="A153" s="161"/>
      <c r="B153" s="161"/>
      <c r="C153" s="161"/>
      <c r="D153" s="161"/>
      <c r="E153" s="161"/>
      <c r="F153" s="161"/>
      <c r="G153" s="161"/>
      <c r="H153" s="161"/>
      <c r="I153" s="6" t="s">
        <v>0</v>
      </c>
      <c r="J153" s="7">
        <f>SUM(J151:J152)</f>
        <v>11.709999999999999</v>
      </c>
      <c r="K153" s="7" t="s">
        <v>10</v>
      </c>
    </row>
    <row r="154" spans="1:11" ht="15.75" x14ac:dyDescent="0.2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</row>
    <row r="155" spans="1:11" ht="15.75" x14ac:dyDescent="0.2">
      <c r="A155" s="159" t="s">
        <v>28</v>
      </c>
      <c r="B155" s="38" t="s">
        <v>62</v>
      </c>
      <c r="C155" s="160" t="s">
        <v>16</v>
      </c>
      <c r="D155" s="160"/>
      <c r="E155" s="160"/>
      <c r="F155" s="160"/>
      <c r="G155" s="160"/>
      <c r="H155" s="160"/>
      <c r="I155" s="160"/>
      <c r="J155" s="160"/>
      <c r="K155" s="160"/>
    </row>
    <row r="156" spans="1:11" x14ac:dyDescent="0.2">
      <c r="A156" s="159"/>
      <c r="B156" s="2" t="s">
        <v>30</v>
      </c>
      <c r="C156" s="2" t="s">
        <v>31</v>
      </c>
      <c r="D156" s="2" t="s">
        <v>32</v>
      </c>
      <c r="E156" s="2" t="s">
        <v>3</v>
      </c>
      <c r="F156" s="3" t="s">
        <v>33</v>
      </c>
      <c r="G156" s="3" t="s">
        <v>69</v>
      </c>
      <c r="H156" s="3"/>
      <c r="I156" s="3"/>
      <c r="J156" s="2" t="s">
        <v>0</v>
      </c>
      <c r="K156" s="3" t="s">
        <v>2</v>
      </c>
    </row>
    <row r="157" spans="1:11" x14ac:dyDescent="0.2">
      <c r="A157" s="32" t="s">
        <v>54</v>
      </c>
      <c r="B157" s="4"/>
      <c r="C157" s="4"/>
      <c r="D157" s="4"/>
      <c r="E157" s="4"/>
      <c r="F157" s="5"/>
      <c r="G157" s="5">
        <f>J153</f>
        <v>11.709999999999999</v>
      </c>
      <c r="H157" s="5"/>
      <c r="I157" s="5"/>
      <c r="J157" s="4">
        <f>G157</f>
        <v>11.709999999999999</v>
      </c>
      <c r="K157" s="3" t="s">
        <v>10</v>
      </c>
    </row>
    <row r="158" spans="1:11" ht="15.75" x14ac:dyDescent="0.2">
      <c r="A158" s="161"/>
      <c r="B158" s="161"/>
      <c r="C158" s="161"/>
      <c r="D158" s="161"/>
      <c r="E158" s="161"/>
      <c r="F158" s="161"/>
      <c r="G158" s="161"/>
      <c r="H158" s="161"/>
      <c r="I158" s="6" t="s">
        <v>0</v>
      </c>
      <c r="J158" s="7">
        <f>SUM(J157:J157)</f>
        <v>11.709999999999999</v>
      </c>
      <c r="K158" s="7" t="s">
        <v>10</v>
      </c>
    </row>
    <row r="159" spans="1:11" ht="15.75" x14ac:dyDescent="0.2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</row>
    <row r="160" spans="1:11" ht="19.5" customHeight="1" x14ac:dyDescent="0.2">
      <c r="A160" s="159" t="s">
        <v>28</v>
      </c>
      <c r="B160" s="38" t="s">
        <v>63</v>
      </c>
      <c r="C160" s="160" t="s">
        <v>80</v>
      </c>
      <c r="D160" s="160"/>
      <c r="E160" s="160"/>
      <c r="F160" s="160"/>
      <c r="G160" s="160"/>
      <c r="H160" s="160"/>
      <c r="I160" s="160"/>
      <c r="J160" s="160"/>
      <c r="K160" s="160"/>
    </row>
    <row r="161" spans="1:11" ht="30" x14ac:dyDescent="0.2">
      <c r="A161" s="159"/>
      <c r="B161" s="2" t="s">
        <v>30</v>
      </c>
      <c r="C161" s="2" t="s">
        <v>31</v>
      </c>
      <c r="D161" s="2" t="s">
        <v>32</v>
      </c>
      <c r="E161" s="2" t="s">
        <v>3</v>
      </c>
      <c r="F161" s="3" t="s">
        <v>33</v>
      </c>
      <c r="G161" s="3" t="s">
        <v>69</v>
      </c>
      <c r="H161" s="3" t="s">
        <v>52</v>
      </c>
      <c r="I161" s="3" t="s">
        <v>53</v>
      </c>
      <c r="J161" s="2" t="s">
        <v>0</v>
      </c>
      <c r="K161" s="3" t="s">
        <v>2</v>
      </c>
    </row>
    <row r="162" spans="1:11" x14ac:dyDescent="0.2">
      <c r="A162" s="32" t="s">
        <v>75</v>
      </c>
      <c r="B162" s="4"/>
      <c r="C162" s="4"/>
      <c r="D162" s="4"/>
      <c r="E162" s="4"/>
      <c r="F162" s="5"/>
      <c r="G162" s="5"/>
      <c r="H162" s="5">
        <f>25.2+17</f>
        <v>42.2</v>
      </c>
      <c r="I162" s="5">
        <f>H162*10/100</f>
        <v>4.22</v>
      </c>
      <c r="J162" s="4">
        <f>H162-I162</f>
        <v>37.980000000000004</v>
      </c>
      <c r="K162" s="3" t="s">
        <v>13</v>
      </c>
    </row>
    <row r="163" spans="1:11" x14ac:dyDescent="0.2">
      <c r="A163" s="32" t="s">
        <v>57</v>
      </c>
      <c r="B163" s="4"/>
      <c r="C163" s="4"/>
      <c r="D163" s="4"/>
      <c r="E163" s="4"/>
      <c r="F163" s="5"/>
      <c r="G163" s="5"/>
      <c r="H163" s="5">
        <v>107.1</v>
      </c>
      <c r="I163" s="5">
        <f>H163*10/100</f>
        <v>10.71</v>
      </c>
      <c r="J163" s="4">
        <f>H163-I163</f>
        <v>96.389999999999986</v>
      </c>
      <c r="K163" s="3" t="s">
        <v>13</v>
      </c>
    </row>
    <row r="164" spans="1:11" ht="15.75" x14ac:dyDescent="0.2">
      <c r="A164" s="161"/>
      <c r="B164" s="161"/>
      <c r="C164" s="161"/>
      <c r="D164" s="161"/>
      <c r="E164" s="161"/>
      <c r="F164" s="161"/>
      <c r="G164" s="161"/>
      <c r="H164" s="161"/>
      <c r="I164" s="6" t="s">
        <v>0</v>
      </c>
      <c r="J164" s="7">
        <f>SUM(J162:J163)</f>
        <v>134.37</v>
      </c>
      <c r="K164" s="7" t="s">
        <v>13</v>
      </c>
    </row>
    <row r="165" spans="1:11" ht="15.75" x14ac:dyDescent="0.2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</row>
    <row r="166" spans="1:11" ht="15.75" x14ac:dyDescent="0.2">
      <c r="A166" s="159" t="s">
        <v>28</v>
      </c>
      <c r="B166" s="38" t="s">
        <v>64</v>
      </c>
      <c r="C166" s="160" t="s">
        <v>81</v>
      </c>
      <c r="D166" s="160"/>
      <c r="E166" s="160"/>
      <c r="F166" s="160"/>
      <c r="G166" s="160"/>
      <c r="H166" s="160"/>
      <c r="I166" s="160"/>
      <c r="J166" s="160"/>
      <c r="K166" s="160"/>
    </row>
    <row r="167" spans="1:11" ht="30" x14ac:dyDescent="0.2">
      <c r="A167" s="159"/>
      <c r="B167" s="2" t="s">
        <v>30</v>
      </c>
      <c r="C167" s="2" t="s">
        <v>31</v>
      </c>
      <c r="D167" s="2" t="s">
        <v>32</v>
      </c>
      <c r="E167" s="2" t="s">
        <v>3</v>
      </c>
      <c r="F167" s="3" t="s">
        <v>33</v>
      </c>
      <c r="G167" s="3" t="s">
        <v>69</v>
      </c>
      <c r="H167" s="3" t="s">
        <v>52</v>
      </c>
      <c r="I167" s="3" t="s">
        <v>53</v>
      </c>
      <c r="J167" s="2" t="s">
        <v>0</v>
      </c>
      <c r="K167" s="3" t="s">
        <v>2</v>
      </c>
    </row>
    <row r="168" spans="1:11" x14ac:dyDescent="0.2">
      <c r="A168" s="32" t="s">
        <v>75</v>
      </c>
      <c r="B168" s="4"/>
      <c r="C168" s="4"/>
      <c r="D168" s="4"/>
      <c r="E168" s="4"/>
      <c r="F168" s="5"/>
      <c r="G168" s="5"/>
      <c r="H168" s="5">
        <f>110.2+70.7</f>
        <v>180.9</v>
      </c>
      <c r="I168" s="5">
        <f>H168*10/100</f>
        <v>18.09</v>
      </c>
      <c r="J168" s="4">
        <f>H168-I168</f>
        <v>162.81</v>
      </c>
      <c r="K168" s="3" t="s">
        <v>13</v>
      </c>
    </row>
    <row r="169" spans="1:11" x14ac:dyDescent="0.2">
      <c r="A169" s="32" t="s">
        <v>57</v>
      </c>
      <c r="B169" s="4"/>
      <c r="C169" s="4"/>
      <c r="D169" s="4"/>
      <c r="E169" s="4"/>
      <c r="F169" s="5"/>
      <c r="G169" s="5"/>
      <c r="H169" s="5">
        <f>218.3</f>
        <v>218.3</v>
      </c>
      <c r="I169" s="5">
        <f>H169*10/100</f>
        <v>21.83</v>
      </c>
      <c r="J169" s="4">
        <f>H169-I169</f>
        <v>196.47000000000003</v>
      </c>
      <c r="K169" s="3" t="s">
        <v>13</v>
      </c>
    </row>
    <row r="170" spans="1:11" ht="15.75" x14ac:dyDescent="0.2">
      <c r="A170" s="161"/>
      <c r="B170" s="161"/>
      <c r="C170" s="161"/>
      <c r="D170" s="161"/>
      <c r="E170" s="161"/>
      <c r="F170" s="161"/>
      <c r="G170" s="161"/>
      <c r="H170" s="161"/>
      <c r="I170" s="6" t="s">
        <v>0</v>
      </c>
      <c r="J170" s="7">
        <f>SUM(J168:J169)</f>
        <v>359.28000000000003</v>
      </c>
      <c r="K170" s="7" t="s">
        <v>13</v>
      </c>
    </row>
    <row r="171" spans="1:11" ht="15.75" x14ac:dyDescent="0.2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</row>
    <row r="172" spans="1:11" ht="15.75" x14ac:dyDescent="0.2">
      <c r="A172" s="159" t="s">
        <v>28</v>
      </c>
      <c r="B172" s="38" t="s">
        <v>65</v>
      </c>
      <c r="C172" s="160" t="s">
        <v>82</v>
      </c>
      <c r="D172" s="160"/>
      <c r="E172" s="160"/>
      <c r="F172" s="160"/>
      <c r="G172" s="160"/>
      <c r="H172" s="160"/>
      <c r="I172" s="160"/>
      <c r="J172" s="160"/>
      <c r="K172" s="160"/>
    </row>
    <row r="173" spans="1:11" ht="30" x14ac:dyDescent="0.2">
      <c r="A173" s="159"/>
      <c r="B173" s="2" t="s">
        <v>30</v>
      </c>
      <c r="C173" s="2" t="s">
        <v>31</v>
      </c>
      <c r="D173" s="2" t="s">
        <v>32</v>
      </c>
      <c r="E173" s="2" t="s">
        <v>3</v>
      </c>
      <c r="F173" s="3" t="s">
        <v>33</v>
      </c>
      <c r="G173" s="3" t="s">
        <v>69</v>
      </c>
      <c r="H173" s="3" t="s">
        <v>52</v>
      </c>
      <c r="I173" s="3" t="s">
        <v>53</v>
      </c>
      <c r="J173" s="2" t="s">
        <v>0</v>
      </c>
      <c r="K173" s="3" t="s">
        <v>2</v>
      </c>
    </row>
    <row r="174" spans="1:11" x14ac:dyDescent="0.2">
      <c r="A174" s="32" t="s">
        <v>75</v>
      </c>
      <c r="B174" s="4"/>
      <c r="C174" s="4"/>
      <c r="D174" s="4"/>
      <c r="E174" s="4"/>
      <c r="F174" s="5"/>
      <c r="G174" s="5"/>
      <c r="H174" s="5">
        <f>92.7+50.4</f>
        <v>143.1</v>
      </c>
      <c r="I174" s="5">
        <f>H174*10/100</f>
        <v>14.31</v>
      </c>
      <c r="J174" s="4">
        <f>H174-I174</f>
        <v>128.79</v>
      </c>
      <c r="K174" s="3" t="s">
        <v>13</v>
      </c>
    </row>
    <row r="175" spans="1:11" x14ac:dyDescent="0.2">
      <c r="A175" s="32" t="s">
        <v>57</v>
      </c>
      <c r="B175" s="4"/>
      <c r="C175" s="4"/>
      <c r="D175" s="4"/>
      <c r="E175" s="4"/>
      <c r="F175" s="5"/>
      <c r="G175" s="5"/>
      <c r="H175" s="5">
        <f>32</f>
        <v>32</v>
      </c>
      <c r="I175" s="5">
        <f>H175*10/100</f>
        <v>3.2</v>
      </c>
      <c r="J175" s="4">
        <f>H175-I175</f>
        <v>28.8</v>
      </c>
      <c r="K175" s="3" t="s">
        <v>13</v>
      </c>
    </row>
    <row r="176" spans="1:11" ht="15.75" x14ac:dyDescent="0.2">
      <c r="A176" s="161"/>
      <c r="B176" s="161"/>
      <c r="C176" s="161"/>
      <c r="D176" s="161"/>
      <c r="E176" s="161"/>
      <c r="F176" s="161"/>
      <c r="G176" s="161"/>
      <c r="H176" s="161"/>
      <c r="I176" s="6" t="s">
        <v>0</v>
      </c>
      <c r="J176" s="7">
        <f>SUM(J174:J175)</f>
        <v>157.59</v>
      </c>
      <c r="K176" s="7" t="s">
        <v>13</v>
      </c>
    </row>
    <row r="177" spans="1:11" ht="15.75" x14ac:dyDescent="0.2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</row>
    <row r="178" spans="1:11" ht="15.75" x14ac:dyDescent="0.2">
      <c r="A178" s="159" t="s">
        <v>28</v>
      </c>
      <c r="B178" s="38" t="s">
        <v>66</v>
      </c>
      <c r="C178" s="160" t="s">
        <v>83</v>
      </c>
      <c r="D178" s="160"/>
      <c r="E178" s="160"/>
      <c r="F178" s="160"/>
      <c r="G178" s="160"/>
      <c r="H178" s="160"/>
      <c r="I178" s="160"/>
      <c r="J178" s="160"/>
      <c r="K178" s="160"/>
    </row>
    <row r="179" spans="1:11" ht="30" x14ac:dyDescent="0.2">
      <c r="A179" s="159"/>
      <c r="B179" s="2" t="s">
        <v>30</v>
      </c>
      <c r="C179" s="2" t="s">
        <v>31</v>
      </c>
      <c r="D179" s="2" t="s">
        <v>32</v>
      </c>
      <c r="E179" s="2" t="s">
        <v>3</v>
      </c>
      <c r="F179" s="3" t="s">
        <v>33</v>
      </c>
      <c r="G179" s="3" t="s">
        <v>69</v>
      </c>
      <c r="H179" s="3" t="s">
        <v>52</v>
      </c>
      <c r="I179" s="3" t="s">
        <v>53</v>
      </c>
      <c r="J179" s="2" t="s">
        <v>0</v>
      </c>
      <c r="K179" s="3" t="s">
        <v>2</v>
      </c>
    </row>
    <row r="180" spans="1:11" x14ac:dyDescent="0.2">
      <c r="A180" s="32" t="s">
        <v>75</v>
      </c>
      <c r="B180" s="4"/>
      <c r="C180" s="4"/>
      <c r="D180" s="4"/>
      <c r="E180" s="4"/>
      <c r="F180" s="5"/>
      <c r="G180" s="5"/>
      <c r="H180" s="5">
        <f>24.3</f>
        <v>24.3</v>
      </c>
      <c r="I180" s="5">
        <f>H180*10/100</f>
        <v>2.4300000000000002</v>
      </c>
      <c r="J180" s="4">
        <f>H180-I180</f>
        <v>21.87</v>
      </c>
      <c r="K180" s="3" t="s">
        <v>13</v>
      </c>
    </row>
    <row r="181" spans="1:11" x14ac:dyDescent="0.2">
      <c r="A181" s="32" t="s">
        <v>57</v>
      </c>
      <c r="B181" s="4"/>
      <c r="C181" s="4"/>
      <c r="D181" s="4"/>
      <c r="E181" s="4"/>
      <c r="F181" s="5"/>
      <c r="G181" s="5"/>
      <c r="H181" s="5">
        <f>27.9</f>
        <v>27.9</v>
      </c>
      <c r="I181" s="5">
        <f>H181*10/100</f>
        <v>2.79</v>
      </c>
      <c r="J181" s="4">
        <f>H181-I181</f>
        <v>25.11</v>
      </c>
      <c r="K181" s="3" t="s">
        <v>13</v>
      </c>
    </row>
    <row r="182" spans="1:11" ht="15.75" x14ac:dyDescent="0.2">
      <c r="A182" s="161"/>
      <c r="B182" s="161"/>
      <c r="C182" s="161"/>
      <c r="D182" s="161"/>
      <c r="E182" s="161"/>
      <c r="F182" s="161"/>
      <c r="G182" s="161"/>
      <c r="H182" s="161"/>
      <c r="I182" s="6" t="s">
        <v>0</v>
      </c>
      <c r="J182" s="7">
        <f>SUM(J180:J181)</f>
        <v>46.980000000000004</v>
      </c>
      <c r="K182" s="7" t="s">
        <v>13</v>
      </c>
    </row>
    <row r="183" spans="1:11" ht="15.75" x14ac:dyDescent="0.2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</row>
    <row r="184" spans="1:11" ht="15.75" x14ac:dyDescent="0.2">
      <c r="A184" s="159" t="s">
        <v>28</v>
      </c>
      <c r="B184" s="38" t="s">
        <v>2306</v>
      </c>
      <c r="C184" s="160" t="s">
        <v>485</v>
      </c>
      <c r="D184" s="160"/>
      <c r="E184" s="160"/>
      <c r="F184" s="160"/>
      <c r="G184" s="160"/>
      <c r="H184" s="160"/>
      <c r="I184" s="160"/>
      <c r="J184" s="160"/>
      <c r="K184" s="160"/>
    </row>
    <row r="185" spans="1:11" x14ac:dyDescent="0.2">
      <c r="A185" s="159"/>
      <c r="B185" s="2" t="s">
        <v>30</v>
      </c>
      <c r="C185" s="2" t="s">
        <v>31</v>
      </c>
      <c r="D185" s="2" t="s">
        <v>32</v>
      </c>
      <c r="E185" s="2" t="s">
        <v>3</v>
      </c>
      <c r="F185" s="3" t="s">
        <v>33</v>
      </c>
      <c r="G185" s="3" t="s">
        <v>69</v>
      </c>
      <c r="H185" s="3"/>
      <c r="I185" s="3"/>
      <c r="J185" s="2" t="s">
        <v>0</v>
      </c>
      <c r="K185" s="3" t="s">
        <v>2</v>
      </c>
    </row>
    <row r="186" spans="1:11" x14ac:dyDescent="0.2">
      <c r="A186" s="39" t="s">
        <v>484</v>
      </c>
      <c r="B186" s="4"/>
      <c r="C186" s="4"/>
      <c r="D186" s="4"/>
      <c r="E186" s="4"/>
      <c r="F186" s="5"/>
      <c r="G186" s="5">
        <v>9.7799999999999994</v>
      </c>
      <c r="H186" s="5"/>
      <c r="I186" s="5"/>
      <c r="J186" s="4">
        <f>G186</f>
        <v>9.7799999999999994</v>
      </c>
      <c r="K186" s="3" t="s">
        <v>10</v>
      </c>
    </row>
    <row r="187" spans="1:11" ht="15.75" x14ac:dyDescent="0.2">
      <c r="A187" s="161"/>
      <c r="B187" s="161"/>
      <c r="C187" s="161"/>
      <c r="D187" s="161"/>
      <c r="E187" s="161"/>
      <c r="F187" s="161"/>
      <c r="G187" s="161"/>
      <c r="H187" s="161"/>
      <c r="I187" s="6" t="s">
        <v>0</v>
      </c>
      <c r="J187" s="7">
        <f>SUM(J186:J186)</f>
        <v>9.7799999999999994</v>
      </c>
      <c r="K187" s="7" t="s">
        <v>10</v>
      </c>
    </row>
    <row r="188" spans="1:11" ht="15.75" customHeight="1" x14ac:dyDescent="0.2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</row>
    <row r="189" spans="1:11" ht="15.75" x14ac:dyDescent="0.2">
      <c r="A189" s="23" t="s">
        <v>67</v>
      </c>
      <c r="B189" s="177" t="s">
        <v>119</v>
      </c>
      <c r="C189" s="178"/>
      <c r="D189" s="178"/>
      <c r="E189" s="178"/>
      <c r="F189" s="178"/>
      <c r="G189" s="178"/>
      <c r="H189" s="178"/>
      <c r="I189" s="178"/>
      <c r="J189" s="178"/>
      <c r="K189" s="179"/>
    </row>
    <row r="190" spans="1:11" ht="15.75" x14ac:dyDescent="0.2">
      <c r="A190" s="15" t="s">
        <v>68</v>
      </c>
      <c r="B190" s="163" t="s">
        <v>18</v>
      </c>
      <c r="C190" s="164"/>
      <c r="D190" s="164"/>
      <c r="E190" s="164"/>
      <c r="F190" s="164"/>
      <c r="G190" s="164"/>
      <c r="H190" s="164"/>
      <c r="I190" s="164"/>
      <c r="J190" s="164"/>
      <c r="K190" s="165"/>
    </row>
    <row r="191" spans="1:11" ht="15.75" x14ac:dyDescent="0.2">
      <c r="A191" s="159" t="s">
        <v>28</v>
      </c>
      <c r="B191" s="26" t="s">
        <v>84</v>
      </c>
      <c r="C191" s="160" t="s">
        <v>12</v>
      </c>
      <c r="D191" s="160"/>
      <c r="E191" s="160"/>
      <c r="F191" s="160"/>
      <c r="G191" s="160"/>
      <c r="H191" s="160"/>
      <c r="I191" s="160"/>
      <c r="J191" s="160"/>
      <c r="K191" s="160"/>
    </row>
    <row r="192" spans="1:11" ht="30" x14ac:dyDescent="0.2">
      <c r="A192" s="159"/>
      <c r="B192" s="2" t="s">
        <v>30</v>
      </c>
      <c r="C192" s="2" t="s">
        <v>31</v>
      </c>
      <c r="D192" s="2" t="s">
        <v>32</v>
      </c>
      <c r="E192" s="2" t="s">
        <v>3</v>
      </c>
      <c r="F192" s="3" t="s">
        <v>33</v>
      </c>
      <c r="G192" s="3" t="s">
        <v>49</v>
      </c>
      <c r="H192" s="3" t="s">
        <v>52</v>
      </c>
      <c r="I192" s="3" t="s">
        <v>53</v>
      </c>
      <c r="J192" s="2" t="s">
        <v>0</v>
      </c>
      <c r="K192" s="3" t="s">
        <v>2</v>
      </c>
    </row>
    <row r="193" spans="1:11" x14ac:dyDescent="0.2">
      <c r="A193" s="36" t="s">
        <v>472</v>
      </c>
      <c r="B193" s="2"/>
      <c r="C193" s="2"/>
      <c r="D193" s="2"/>
      <c r="E193" s="2"/>
      <c r="F193" s="3"/>
      <c r="G193" s="3"/>
      <c r="H193" s="5">
        <f>112.4+67.9</f>
        <v>180.3</v>
      </c>
      <c r="I193" s="5">
        <f>H193*10/100</f>
        <v>18.03</v>
      </c>
      <c r="J193" s="4">
        <f>H193-I193</f>
        <v>162.27000000000001</v>
      </c>
      <c r="K193" s="3" t="s">
        <v>13</v>
      </c>
    </row>
    <row r="194" spans="1:11" ht="15.75" x14ac:dyDescent="0.2">
      <c r="A194" s="161"/>
      <c r="B194" s="161"/>
      <c r="C194" s="161"/>
      <c r="D194" s="161"/>
      <c r="E194" s="161"/>
      <c r="F194" s="161"/>
      <c r="G194" s="161"/>
      <c r="H194" s="161"/>
      <c r="I194" s="6" t="s">
        <v>0</v>
      </c>
      <c r="J194" s="7">
        <f>SUM(J193:J193)</f>
        <v>162.27000000000001</v>
      </c>
      <c r="K194" s="7" t="s">
        <v>13</v>
      </c>
    </row>
    <row r="195" spans="1:11" ht="15" customHeight="1" x14ac:dyDescent="0.2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</row>
    <row r="196" spans="1:11" ht="15.75" x14ac:dyDescent="0.2">
      <c r="A196" s="159" t="s">
        <v>28</v>
      </c>
      <c r="B196" s="26" t="s">
        <v>85</v>
      </c>
      <c r="C196" s="160" t="s">
        <v>19</v>
      </c>
      <c r="D196" s="160"/>
      <c r="E196" s="160"/>
      <c r="F196" s="160"/>
      <c r="G196" s="160"/>
      <c r="H196" s="160"/>
      <c r="I196" s="160"/>
      <c r="J196" s="160"/>
      <c r="K196" s="160"/>
    </row>
    <row r="197" spans="1:11" ht="30" x14ac:dyDescent="0.2">
      <c r="A197" s="159"/>
      <c r="B197" s="2" t="s">
        <v>30</v>
      </c>
      <c r="C197" s="2" t="s">
        <v>31</v>
      </c>
      <c r="D197" s="2" t="s">
        <v>32</v>
      </c>
      <c r="E197" s="2" t="s">
        <v>3</v>
      </c>
      <c r="F197" s="3" t="s">
        <v>33</v>
      </c>
      <c r="G197" s="3" t="s">
        <v>69</v>
      </c>
      <c r="H197" s="3" t="s">
        <v>52</v>
      </c>
      <c r="I197" s="3" t="s">
        <v>53</v>
      </c>
      <c r="J197" s="2" t="s">
        <v>0</v>
      </c>
      <c r="K197" s="3" t="s">
        <v>2</v>
      </c>
    </row>
    <row r="198" spans="1:11" x14ac:dyDescent="0.2">
      <c r="A198" s="36" t="s">
        <v>472</v>
      </c>
      <c r="B198" s="2"/>
      <c r="C198" s="2"/>
      <c r="D198" s="2"/>
      <c r="E198" s="2"/>
      <c r="F198" s="3"/>
      <c r="G198" s="3"/>
      <c r="H198" s="5">
        <f>1.1+0.8</f>
        <v>1.9000000000000001</v>
      </c>
      <c r="I198" s="5">
        <f>H198*10/100</f>
        <v>0.19</v>
      </c>
      <c r="J198" s="4">
        <f>H198-I198</f>
        <v>1.7100000000000002</v>
      </c>
      <c r="K198" s="3" t="s">
        <v>13</v>
      </c>
    </row>
    <row r="199" spans="1:11" ht="15.75" x14ac:dyDescent="0.2">
      <c r="A199" s="161"/>
      <c r="B199" s="161"/>
      <c r="C199" s="161"/>
      <c r="D199" s="161"/>
      <c r="E199" s="161"/>
      <c r="F199" s="161"/>
      <c r="G199" s="161"/>
      <c r="H199" s="161"/>
      <c r="I199" s="6" t="s">
        <v>0</v>
      </c>
      <c r="J199" s="7">
        <f>SUM(J198:J198)</f>
        <v>1.7100000000000002</v>
      </c>
      <c r="K199" s="7" t="s">
        <v>13</v>
      </c>
    </row>
    <row r="200" spans="1:11" ht="15" customHeight="1" x14ac:dyDescent="0.2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</row>
    <row r="201" spans="1:11" ht="15.75" x14ac:dyDescent="0.2">
      <c r="A201" s="159" t="s">
        <v>28</v>
      </c>
      <c r="B201" s="26" t="s">
        <v>86</v>
      </c>
      <c r="C201" s="160" t="s">
        <v>14</v>
      </c>
      <c r="D201" s="160"/>
      <c r="E201" s="160"/>
      <c r="F201" s="160"/>
      <c r="G201" s="160"/>
      <c r="H201" s="160"/>
      <c r="I201" s="160"/>
      <c r="J201" s="160"/>
      <c r="K201" s="160"/>
    </row>
    <row r="202" spans="1:11" ht="30" x14ac:dyDescent="0.2">
      <c r="A202" s="159"/>
      <c r="B202" s="2" t="s">
        <v>30</v>
      </c>
      <c r="C202" s="2" t="s">
        <v>31</v>
      </c>
      <c r="D202" s="2" t="s">
        <v>32</v>
      </c>
      <c r="E202" s="2" t="s">
        <v>3</v>
      </c>
      <c r="F202" s="3" t="s">
        <v>33</v>
      </c>
      <c r="G202" s="3" t="s">
        <v>49</v>
      </c>
      <c r="H202" s="3" t="s">
        <v>52</v>
      </c>
      <c r="I202" s="3" t="s">
        <v>53</v>
      </c>
      <c r="J202" s="2" t="s">
        <v>0</v>
      </c>
      <c r="K202" s="3" t="s">
        <v>2</v>
      </c>
    </row>
    <row r="203" spans="1:11" x14ac:dyDescent="0.2">
      <c r="A203" s="36" t="s">
        <v>472</v>
      </c>
      <c r="B203" s="4"/>
      <c r="C203" s="4"/>
      <c r="D203" s="4"/>
      <c r="E203" s="4"/>
      <c r="F203" s="5"/>
      <c r="G203" s="5"/>
      <c r="H203" s="5">
        <f>131.8+70.8</f>
        <v>202.60000000000002</v>
      </c>
      <c r="I203" s="5">
        <f>H203*10/100</f>
        <v>20.260000000000002</v>
      </c>
      <c r="J203" s="4">
        <f>H203-I203</f>
        <v>182.34000000000003</v>
      </c>
      <c r="K203" s="3" t="s">
        <v>13</v>
      </c>
    </row>
    <row r="204" spans="1:11" ht="15.75" x14ac:dyDescent="0.2">
      <c r="A204" s="161"/>
      <c r="B204" s="161"/>
      <c r="C204" s="161"/>
      <c r="D204" s="161"/>
      <c r="E204" s="161"/>
      <c r="F204" s="161"/>
      <c r="G204" s="161"/>
      <c r="H204" s="161"/>
      <c r="I204" s="6" t="s">
        <v>0</v>
      </c>
      <c r="J204" s="7">
        <f>SUM(J203:J203)</f>
        <v>182.34000000000003</v>
      </c>
      <c r="K204" s="7" t="s">
        <v>13</v>
      </c>
    </row>
    <row r="205" spans="1:11" ht="15" customHeight="1" x14ac:dyDescent="0.2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</row>
    <row r="206" spans="1:11" ht="15.75" x14ac:dyDescent="0.2">
      <c r="A206" s="159" t="s">
        <v>28</v>
      </c>
      <c r="B206" s="26" t="s">
        <v>87</v>
      </c>
      <c r="C206" s="160" t="s">
        <v>20</v>
      </c>
      <c r="D206" s="160"/>
      <c r="E206" s="160"/>
      <c r="F206" s="160"/>
      <c r="G206" s="160"/>
      <c r="H206" s="160"/>
      <c r="I206" s="160"/>
      <c r="J206" s="160"/>
      <c r="K206" s="160"/>
    </row>
    <row r="207" spans="1:11" ht="30" x14ac:dyDescent="0.2">
      <c r="A207" s="159"/>
      <c r="B207" s="2" t="s">
        <v>30</v>
      </c>
      <c r="C207" s="2" t="s">
        <v>31</v>
      </c>
      <c r="D207" s="2" t="s">
        <v>32</v>
      </c>
      <c r="E207" s="2" t="s">
        <v>3</v>
      </c>
      <c r="F207" s="3" t="s">
        <v>33</v>
      </c>
      <c r="G207" s="3" t="s">
        <v>69</v>
      </c>
      <c r="H207" s="3" t="s">
        <v>52</v>
      </c>
      <c r="I207" s="3" t="s">
        <v>53</v>
      </c>
      <c r="J207" s="2" t="s">
        <v>0</v>
      </c>
      <c r="K207" s="3" t="s">
        <v>2</v>
      </c>
    </row>
    <row r="208" spans="1:11" x14ac:dyDescent="0.2">
      <c r="A208" s="36" t="s">
        <v>472</v>
      </c>
      <c r="B208" s="4"/>
      <c r="C208" s="4"/>
      <c r="D208" s="4"/>
      <c r="E208" s="4"/>
      <c r="F208" s="5"/>
      <c r="G208" s="5"/>
      <c r="H208" s="5">
        <f>188.3+69.4</f>
        <v>257.70000000000005</v>
      </c>
      <c r="I208" s="5">
        <f>H208*10/100</f>
        <v>25.770000000000003</v>
      </c>
      <c r="J208" s="4">
        <f>H208-I208</f>
        <v>231.93000000000004</v>
      </c>
      <c r="K208" s="3" t="s">
        <v>13</v>
      </c>
    </row>
    <row r="209" spans="1:11" ht="15.75" x14ac:dyDescent="0.2">
      <c r="A209" s="161"/>
      <c r="B209" s="161"/>
      <c r="C209" s="161"/>
      <c r="D209" s="161"/>
      <c r="E209" s="161"/>
      <c r="F209" s="161"/>
      <c r="G209" s="161"/>
      <c r="H209" s="161"/>
      <c r="I209" s="6" t="s">
        <v>0</v>
      </c>
      <c r="J209" s="7">
        <f>SUM(J208:J208)</f>
        <v>231.93000000000004</v>
      </c>
      <c r="K209" s="7" t="s">
        <v>13</v>
      </c>
    </row>
    <row r="210" spans="1:11" ht="15" customHeight="1" x14ac:dyDescent="0.2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</row>
    <row r="211" spans="1:11" ht="15.75" x14ac:dyDescent="0.2">
      <c r="A211" s="159" t="s">
        <v>28</v>
      </c>
      <c r="B211" s="26" t="s">
        <v>88</v>
      </c>
      <c r="C211" s="160" t="s">
        <v>21</v>
      </c>
      <c r="D211" s="160"/>
      <c r="E211" s="160"/>
      <c r="F211" s="160"/>
      <c r="G211" s="160"/>
      <c r="H211" s="160"/>
      <c r="I211" s="160"/>
      <c r="J211" s="160"/>
      <c r="K211" s="160"/>
    </row>
    <row r="212" spans="1:11" ht="30" x14ac:dyDescent="0.2">
      <c r="A212" s="159"/>
      <c r="B212" s="2" t="s">
        <v>30</v>
      </c>
      <c r="C212" s="2" t="s">
        <v>31</v>
      </c>
      <c r="D212" s="2" t="s">
        <v>32</v>
      </c>
      <c r="E212" s="2" t="s">
        <v>3</v>
      </c>
      <c r="F212" s="3" t="s">
        <v>33</v>
      </c>
      <c r="G212" s="3" t="s">
        <v>69</v>
      </c>
      <c r="H212" s="3" t="s">
        <v>52</v>
      </c>
      <c r="I212" s="3" t="s">
        <v>53</v>
      </c>
      <c r="J212" s="2" t="s">
        <v>0</v>
      </c>
      <c r="K212" s="3" t="s">
        <v>2</v>
      </c>
    </row>
    <row r="213" spans="1:11" x14ac:dyDescent="0.2">
      <c r="A213" s="36" t="s">
        <v>472</v>
      </c>
      <c r="B213" s="4"/>
      <c r="C213" s="4"/>
      <c r="D213" s="4"/>
      <c r="E213" s="4"/>
      <c r="F213" s="5"/>
      <c r="G213" s="5"/>
      <c r="H213" s="5">
        <f>109.1+37</f>
        <v>146.1</v>
      </c>
      <c r="I213" s="5">
        <f>H213*10/100</f>
        <v>14.61</v>
      </c>
      <c r="J213" s="4">
        <f>H213-I213</f>
        <v>131.49</v>
      </c>
      <c r="K213" s="3" t="s">
        <v>13</v>
      </c>
    </row>
    <row r="214" spans="1:11" ht="15" customHeight="1" x14ac:dyDescent="0.2">
      <c r="A214" s="161"/>
      <c r="B214" s="161"/>
      <c r="C214" s="161"/>
      <c r="D214" s="161"/>
      <c r="E214" s="161"/>
      <c r="F214" s="161"/>
      <c r="G214" s="161"/>
      <c r="H214" s="161"/>
      <c r="I214" s="6" t="s">
        <v>0</v>
      </c>
      <c r="J214" s="7">
        <f>SUM(J213:J213)</f>
        <v>131.49</v>
      </c>
      <c r="K214" s="7" t="s">
        <v>13</v>
      </c>
    </row>
    <row r="215" spans="1:11" ht="15" customHeight="1" x14ac:dyDescent="0.2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</row>
    <row r="216" spans="1:11" ht="15" customHeight="1" x14ac:dyDescent="0.2">
      <c r="A216" s="159" t="s">
        <v>28</v>
      </c>
      <c r="B216" s="38" t="s">
        <v>89</v>
      </c>
      <c r="C216" s="160" t="s">
        <v>473</v>
      </c>
      <c r="D216" s="160"/>
      <c r="E216" s="160"/>
      <c r="F216" s="160"/>
      <c r="G216" s="160"/>
      <c r="H216" s="160"/>
      <c r="I216" s="160"/>
      <c r="J216" s="160"/>
      <c r="K216" s="160"/>
    </row>
    <row r="217" spans="1:11" ht="15" customHeight="1" x14ac:dyDescent="0.2">
      <c r="A217" s="159"/>
      <c r="B217" s="2" t="s">
        <v>30</v>
      </c>
      <c r="C217" s="2" t="s">
        <v>31</v>
      </c>
      <c r="D217" s="2" t="s">
        <v>32</v>
      </c>
      <c r="E217" s="2" t="s">
        <v>3</v>
      </c>
      <c r="F217" s="3" t="s">
        <v>33</v>
      </c>
      <c r="G217" s="3" t="s">
        <v>69</v>
      </c>
      <c r="H217" s="3" t="s">
        <v>52</v>
      </c>
      <c r="I217" s="3" t="s">
        <v>53</v>
      </c>
      <c r="J217" s="2" t="s">
        <v>0</v>
      </c>
      <c r="K217" s="3" t="s">
        <v>2</v>
      </c>
    </row>
    <row r="218" spans="1:11" ht="15" customHeight="1" x14ac:dyDescent="0.2">
      <c r="A218" s="36" t="s">
        <v>472</v>
      </c>
      <c r="B218" s="4"/>
      <c r="C218" s="4"/>
      <c r="D218" s="4"/>
      <c r="E218" s="4"/>
      <c r="F218" s="5"/>
      <c r="G218" s="5"/>
      <c r="H218" s="5">
        <f>60.6+96.1</f>
        <v>156.69999999999999</v>
      </c>
      <c r="I218" s="5">
        <f>H218*10/100</f>
        <v>15.67</v>
      </c>
      <c r="J218" s="4">
        <f>H218-I218</f>
        <v>141.03</v>
      </c>
      <c r="K218" s="3" t="s">
        <v>13</v>
      </c>
    </row>
    <row r="219" spans="1:11" ht="15" customHeight="1" x14ac:dyDescent="0.2">
      <c r="A219" s="161"/>
      <c r="B219" s="161"/>
      <c r="C219" s="161"/>
      <c r="D219" s="161"/>
      <c r="E219" s="161"/>
      <c r="F219" s="161"/>
      <c r="G219" s="161"/>
      <c r="H219" s="161"/>
      <c r="I219" s="6" t="s">
        <v>0</v>
      </c>
      <c r="J219" s="7">
        <f>SUM(J218:J218)</f>
        <v>141.03</v>
      </c>
      <c r="K219" s="7" t="s">
        <v>13</v>
      </c>
    </row>
    <row r="220" spans="1:11" ht="15.75" x14ac:dyDescent="0.2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</row>
    <row r="221" spans="1:11" ht="15.75" x14ac:dyDescent="0.2">
      <c r="A221" s="159" t="s">
        <v>28</v>
      </c>
      <c r="B221" s="38" t="s">
        <v>90</v>
      </c>
      <c r="C221" s="160" t="s">
        <v>22</v>
      </c>
      <c r="D221" s="160"/>
      <c r="E221" s="160"/>
      <c r="F221" s="160"/>
      <c r="G221" s="160"/>
      <c r="H221" s="160"/>
      <c r="I221" s="160"/>
      <c r="J221" s="160"/>
      <c r="K221" s="160"/>
    </row>
    <row r="222" spans="1:11" x14ac:dyDescent="0.2">
      <c r="A222" s="159"/>
      <c r="B222" s="2" t="s">
        <v>30</v>
      </c>
      <c r="C222" s="2" t="s">
        <v>31</v>
      </c>
      <c r="D222" s="2" t="s">
        <v>32</v>
      </c>
      <c r="E222" s="2" t="s">
        <v>3</v>
      </c>
      <c r="F222" s="3" t="s">
        <v>33</v>
      </c>
      <c r="G222" s="3" t="s">
        <v>69</v>
      </c>
      <c r="H222" s="3"/>
      <c r="I222" s="3"/>
      <c r="J222" s="2" t="s">
        <v>0</v>
      </c>
      <c r="K222" s="3" t="s">
        <v>2</v>
      </c>
    </row>
    <row r="223" spans="1:11" ht="15" customHeight="1" x14ac:dyDescent="0.2">
      <c r="A223" s="36" t="s">
        <v>472</v>
      </c>
      <c r="B223" s="4"/>
      <c r="C223" s="4"/>
      <c r="D223" s="4"/>
      <c r="E223" s="4"/>
      <c r="F223" s="5">
        <f>89.47+41.73</f>
        <v>131.19999999999999</v>
      </c>
      <c r="G223" s="5"/>
      <c r="H223" s="5"/>
      <c r="I223" s="5"/>
      <c r="J223" s="4">
        <f>F223</f>
        <v>131.19999999999999</v>
      </c>
      <c r="K223" s="3" t="s">
        <v>6</v>
      </c>
    </row>
    <row r="224" spans="1:11" ht="15.75" x14ac:dyDescent="0.2">
      <c r="A224" s="161"/>
      <c r="B224" s="161"/>
      <c r="C224" s="161"/>
      <c r="D224" s="161"/>
      <c r="E224" s="161"/>
      <c r="F224" s="161"/>
      <c r="G224" s="161"/>
      <c r="H224" s="161"/>
      <c r="I224" s="6" t="s">
        <v>0</v>
      </c>
      <c r="J224" s="7">
        <f>SUM(J222:J223)</f>
        <v>131.19999999999999</v>
      </c>
      <c r="K224" s="7" t="s">
        <v>6</v>
      </c>
    </row>
    <row r="225" spans="1:11" ht="15.75" x14ac:dyDescent="0.2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</row>
    <row r="226" spans="1:11" ht="15.75" x14ac:dyDescent="0.2">
      <c r="A226" s="159" t="s">
        <v>28</v>
      </c>
      <c r="B226" s="26" t="s">
        <v>91</v>
      </c>
      <c r="C226" s="160" t="s">
        <v>15</v>
      </c>
      <c r="D226" s="160"/>
      <c r="E226" s="160"/>
      <c r="F226" s="160"/>
      <c r="G226" s="160"/>
      <c r="H226" s="160"/>
      <c r="I226" s="160"/>
      <c r="J226" s="160"/>
      <c r="K226" s="160"/>
    </row>
    <row r="227" spans="1:11" x14ac:dyDescent="0.2">
      <c r="A227" s="159"/>
      <c r="B227" s="2" t="s">
        <v>30</v>
      </c>
      <c r="C227" s="2" t="s">
        <v>31</v>
      </c>
      <c r="D227" s="2" t="s">
        <v>32</v>
      </c>
      <c r="E227" s="2" t="s">
        <v>3</v>
      </c>
      <c r="F227" s="3" t="s">
        <v>33</v>
      </c>
      <c r="G227" s="3" t="s">
        <v>69</v>
      </c>
      <c r="H227" s="3"/>
      <c r="I227" s="3"/>
      <c r="J227" s="2" t="s">
        <v>0</v>
      </c>
      <c r="K227" s="3" t="s">
        <v>2</v>
      </c>
    </row>
    <row r="228" spans="1:11" x14ac:dyDescent="0.2">
      <c r="A228" s="36" t="s">
        <v>472</v>
      </c>
      <c r="B228" s="4"/>
      <c r="C228" s="4"/>
      <c r="D228" s="4"/>
      <c r="E228" s="4"/>
      <c r="F228" s="5"/>
      <c r="G228" s="5">
        <f>7.43+3.49</f>
        <v>10.92</v>
      </c>
      <c r="H228" s="5"/>
      <c r="I228" s="5"/>
      <c r="J228" s="4">
        <f>G228</f>
        <v>10.92</v>
      </c>
      <c r="K228" s="3" t="s">
        <v>10</v>
      </c>
    </row>
    <row r="229" spans="1:11" ht="15.75" x14ac:dyDescent="0.2">
      <c r="A229" s="161"/>
      <c r="B229" s="161"/>
      <c r="C229" s="161"/>
      <c r="D229" s="161"/>
      <c r="E229" s="161"/>
      <c r="F229" s="161"/>
      <c r="G229" s="161"/>
      <c r="H229" s="161"/>
      <c r="I229" s="6" t="s">
        <v>0</v>
      </c>
      <c r="J229" s="7">
        <f>SUM(J228:J228)</f>
        <v>10.92</v>
      </c>
      <c r="K229" s="7" t="s">
        <v>10</v>
      </c>
    </row>
    <row r="230" spans="1:11" ht="15.75" x14ac:dyDescent="0.2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</row>
    <row r="231" spans="1:11" ht="15.75" x14ac:dyDescent="0.2">
      <c r="A231" s="159" t="s">
        <v>28</v>
      </c>
      <c r="B231" s="26" t="s">
        <v>92</v>
      </c>
      <c r="C231" s="160" t="s">
        <v>16</v>
      </c>
      <c r="D231" s="160"/>
      <c r="E231" s="160"/>
      <c r="F231" s="160"/>
      <c r="G231" s="160"/>
      <c r="H231" s="160"/>
      <c r="I231" s="160"/>
      <c r="J231" s="160"/>
      <c r="K231" s="160"/>
    </row>
    <row r="232" spans="1:11" x14ac:dyDescent="0.2">
      <c r="A232" s="159"/>
      <c r="B232" s="2" t="s">
        <v>30</v>
      </c>
      <c r="C232" s="2" t="s">
        <v>31</v>
      </c>
      <c r="D232" s="2" t="s">
        <v>32</v>
      </c>
      <c r="E232" s="2" t="s">
        <v>3</v>
      </c>
      <c r="F232" s="3" t="s">
        <v>33</v>
      </c>
      <c r="G232" s="3" t="s">
        <v>69</v>
      </c>
      <c r="H232" s="3"/>
      <c r="I232" s="3"/>
      <c r="J232" s="2" t="s">
        <v>0</v>
      </c>
      <c r="K232" s="3" t="s">
        <v>2</v>
      </c>
    </row>
    <row r="233" spans="1:11" x14ac:dyDescent="0.2">
      <c r="A233" s="32" t="s">
        <v>54</v>
      </c>
      <c r="B233" s="4"/>
      <c r="C233" s="4"/>
      <c r="D233" s="4"/>
      <c r="E233" s="4"/>
      <c r="F233" s="5"/>
      <c r="G233" s="5">
        <f>J229</f>
        <v>10.92</v>
      </c>
      <c r="H233" s="5"/>
      <c r="I233" s="5"/>
      <c r="J233" s="4">
        <f>G233</f>
        <v>10.92</v>
      </c>
      <c r="K233" s="3" t="s">
        <v>10</v>
      </c>
    </row>
    <row r="234" spans="1:11" ht="15.75" x14ac:dyDescent="0.2">
      <c r="A234" s="161"/>
      <c r="B234" s="161"/>
      <c r="C234" s="161"/>
      <c r="D234" s="161"/>
      <c r="E234" s="161"/>
      <c r="F234" s="161"/>
      <c r="G234" s="161"/>
      <c r="H234" s="161"/>
      <c r="I234" s="6" t="s">
        <v>0</v>
      </c>
      <c r="J234" s="7">
        <f>SUM(J232:J233)</f>
        <v>10.92</v>
      </c>
      <c r="K234" s="7" t="s">
        <v>10</v>
      </c>
    </row>
    <row r="235" spans="1:11" ht="15.75" x14ac:dyDescent="0.2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</row>
    <row r="236" spans="1:11" ht="15.75" x14ac:dyDescent="0.2">
      <c r="A236" s="15" t="s">
        <v>93</v>
      </c>
      <c r="B236" s="163" t="s">
        <v>94</v>
      </c>
      <c r="C236" s="164"/>
      <c r="D236" s="164"/>
      <c r="E236" s="164"/>
      <c r="F236" s="164"/>
      <c r="G236" s="164"/>
      <c r="H236" s="164"/>
      <c r="I236" s="164"/>
      <c r="J236" s="164"/>
      <c r="K236" s="165"/>
    </row>
    <row r="237" spans="1:11" ht="15.75" x14ac:dyDescent="0.2">
      <c r="A237" s="159" t="s">
        <v>28</v>
      </c>
      <c r="B237" s="26" t="s">
        <v>95</v>
      </c>
      <c r="C237" s="160" t="s">
        <v>12</v>
      </c>
      <c r="D237" s="160"/>
      <c r="E237" s="160"/>
      <c r="F237" s="160"/>
      <c r="G237" s="160"/>
      <c r="H237" s="160"/>
      <c r="I237" s="160"/>
      <c r="J237" s="160"/>
      <c r="K237" s="160"/>
    </row>
    <row r="238" spans="1:11" ht="30" x14ac:dyDescent="0.2">
      <c r="A238" s="159"/>
      <c r="B238" s="2" t="s">
        <v>30</v>
      </c>
      <c r="C238" s="2" t="s">
        <v>31</v>
      </c>
      <c r="D238" s="2" t="s">
        <v>32</v>
      </c>
      <c r="E238" s="2" t="s">
        <v>3</v>
      </c>
      <c r="F238" s="3" t="s">
        <v>33</v>
      </c>
      <c r="G238" s="3" t="s">
        <v>49</v>
      </c>
      <c r="H238" s="3" t="s">
        <v>52</v>
      </c>
      <c r="I238" s="3" t="s">
        <v>53</v>
      </c>
      <c r="J238" s="2" t="s">
        <v>0</v>
      </c>
      <c r="K238" s="3" t="s">
        <v>2</v>
      </c>
    </row>
    <row r="239" spans="1:11" x14ac:dyDescent="0.2">
      <c r="A239" s="36" t="s">
        <v>474</v>
      </c>
      <c r="B239" s="2"/>
      <c r="C239" s="2"/>
      <c r="D239" s="2"/>
      <c r="E239" s="2"/>
      <c r="F239" s="3"/>
      <c r="G239" s="3"/>
      <c r="H239" s="5">
        <f>127.8</f>
        <v>127.8</v>
      </c>
      <c r="I239" s="5">
        <f>H239*10/100</f>
        <v>12.78</v>
      </c>
      <c r="J239" s="4">
        <f>H239-I239</f>
        <v>115.02</v>
      </c>
      <c r="K239" s="3" t="s">
        <v>13</v>
      </c>
    </row>
    <row r="240" spans="1:11" x14ac:dyDescent="0.2">
      <c r="A240" s="36" t="s">
        <v>484</v>
      </c>
      <c r="B240" s="2"/>
      <c r="C240" s="2"/>
      <c r="D240" s="2"/>
      <c r="E240" s="2"/>
      <c r="F240" s="3"/>
      <c r="G240" s="3"/>
      <c r="H240" s="5">
        <f>19.2</f>
        <v>19.2</v>
      </c>
      <c r="I240" s="5">
        <f>H240*10/100</f>
        <v>1.92</v>
      </c>
      <c r="J240" s="4">
        <f>H240-I240</f>
        <v>17.28</v>
      </c>
      <c r="K240" s="3" t="s">
        <v>13</v>
      </c>
    </row>
    <row r="241" spans="1:11" ht="15.75" x14ac:dyDescent="0.2">
      <c r="A241" s="161"/>
      <c r="B241" s="161"/>
      <c r="C241" s="161"/>
      <c r="D241" s="161"/>
      <c r="E241" s="161"/>
      <c r="F241" s="161"/>
      <c r="G241" s="161"/>
      <c r="H241" s="161"/>
      <c r="I241" s="6" t="s">
        <v>0</v>
      </c>
      <c r="J241" s="7">
        <f>SUM(J239:J240)</f>
        <v>132.30000000000001</v>
      </c>
      <c r="K241" s="7" t="s">
        <v>13</v>
      </c>
    </row>
    <row r="242" spans="1:11" ht="15.75" x14ac:dyDescent="0.2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</row>
    <row r="243" spans="1:11" ht="15.75" x14ac:dyDescent="0.2">
      <c r="A243" s="159" t="s">
        <v>28</v>
      </c>
      <c r="B243" s="38" t="s">
        <v>96</v>
      </c>
      <c r="C243" s="160" t="s">
        <v>14</v>
      </c>
      <c r="D243" s="160"/>
      <c r="E243" s="160"/>
      <c r="F243" s="160"/>
      <c r="G243" s="160"/>
      <c r="H243" s="160"/>
      <c r="I243" s="160"/>
      <c r="J243" s="160"/>
      <c r="K243" s="160"/>
    </row>
    <row r="244" spans="1:11" ht="30" x14ac:dyDescent="0.2">
      <c r="A244" s="159"/>
      <c r="B244" s="2" t="s">
        <v>30</v>
      </c>
      <c r="C244" s="2" t="s">
        <v>31</v>
      </c>
      <c r="D244" s="2" t="s">
        <v>32</v>
      </c>
      <c r="E244" s="2" t="s">
        <v>3</v>
      </c>
      <c r="F244" s="3" t="s">
        <v>33</v>
      </c>
      <c r="G244" s="3" t="s">
        <v>69</v>
      </c>
      <c r="H244" s="3" t="s">
        <v>52</v>
      </c>
      <c r="I244" s="3" t="s">
        <v>53</v>
      </c>
      <c r="J244" s="2" t="s">
        <v>0</v>
      </c>
      <c r="K244" s="3" t="s">
        <v>2</v>
      </c>
    </row>
    <row r="245" spans="1:11" x14ac:dyDescent="0.2">
      <c r="A245" s="36" t="s">
        <v>484</v>
      </c>
      <c r="B245" s="4"/>
      <c r="C245" s="4"/>
      <c r="D245" s="4"/>
      <c r="E245" s="4"/>
      <c r="F245" s="5"/>
      <c r="G245" s="5"/>
      <c r="H245" s="5">
        <f>68.4</f>
        <v>68.400000000000006</v>
      </c>
      <c r="I245" s="5">
        <f>H245*10/100</f>
        <v>6.84</v>
      </c>
      <c r="J245" s="4">
        <f>H245-I245</f>
        <v>61.56</v>
      </c>
      <c r="K245" s="3" t="s">
        <v>13</v>
      </c>
    </row>
    <row r="246" spans="1:11" ht="15.75" x14ac:dyDescent="0.2">
      <c r="A246" s="161"/>
      <c r="B246" s="161"/>
      <c r="C246" s="161"/>
      <c r="D246" s="161"/>
      <c r="E246" s="161"/>
      <c r="F246" s="161"/>
      <c r="G246" s="161"/>
      <c r="H246" s="161"/>
      <c r="I246" s="6" t="s">
        <v>0</v>
      </c>
      <c r="J246" s="7">
        <f>SUM(J245:J245)</f>
        <v>61.56</v>
      </c>
      <c r="K246" s="7" t="s">
        <v>13</v>
      </c>
    </row>
    <row r="247" spans="1:11" ht="15.75" x14ac:dyDescent="0.2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</row>
    <row r="248" spans="1:11" ht="15.75" x14ac:dyDescent="0.2">
      <c r="A248" s="159" t="s">
        <v>28</v>
      </c>
      <c r="B248" s="38" t="s">
        <v>97</v>
      </c>
      <c r="C248" s="160" t="s">
        <v>20</v>
      </c>
      <c r="D248" s="160"/>
      <c r="E248" s="160"/>
      <c r="F248" s="160"/>
      <c r="G248" s="160"/>
      <c r="H248" s="160"/>
      <c r="I248" s="160"/>
      <c r="J248" s="160"/>
      <c r="K248" s="160"/>
    </row>
    <row r="249" spans="1:11" ht="30" x14ac:dyDescent="0.2">
      <c r="A249" s="159"/>
      <c r="B249" s="2" t="s">
        <v>30</v>
      </c>
      <c r="C249" s="2" t="s">
        <v>31</v>
      </c>
      <c r="D249" s="2" t="s">
        <v>32</v>
      </c>
      <c r="E249" s="2" t="s">
        <v>3</v>
      </c>
      <c r="F249" s="3" t="s">
        <v>33</v>
      </c>
      <c r="G249" s="3" t="s">
        <v>69</v>
      </c>
      <c r="H249" s="3" t="s">
        <v>52</v>
      </c>
      <c r="I249" s="3" t="s">
        <v>53</v>
      </c>
      <c r="J249" s="2" t="s">
        <v>0</v>
      </c>
      <c r="K249" s="3" t="s">
        <v>2</v>
      </c>
    </row>
    <row r="250" spans="1:11" x14ac:dyDescent="0.2">
      <c r="A250" s="36" t="s">
        <v>474</v>
      </c>
      <c r="B250" s="4"/>
      <c r="C250" s="4"/>
      <c r="D250" s="4"/>
      <c r="E250" s="4"/>
      <c r="F250" s="5"/>
      <c r="G250" s="5"/>
      <c r="H250" s="5">
        <f>304.7</f>
        <v>304.7</v>
      </c>
      <c r="I250" s="5">
        <f>H250*10/100</f>
        <v>30.47</v>
      </c>
      <c r="J250" s="4">
        <f>H250-I250</f>
        <v>274.23</v>
      </c>
      <c r="K250" s="3" t="s">
        <v>13</v>
      </c>
    </row>
    <row r="251" spans="1:11" ht="15.75" x14ac:dyDescent="0.2">
      <c r="A251" s="161"/>
      <c r="B251" s="161"/>
      <c r="C251" s="161"/>
      <c r="D251" s="161"/>
      <c r="E251" s="161"/>
      <c r="F251" s="161"/>
      <c r="G251" s="161"/>
      <c r="H251" s="161"/>
      <c r="I251" s="6" t="s">
        <v>0</v>
      </c>
      <c r="J251" s="7">
        <f>SUM(J250:J250)</f>
        <v>274.23</v>
      </c>
      <c r="K251" s="7" t="s">
        <v>13</v>
      </c>
    </row>
    <row r="252" spans="1:11" ht="15.75" x14ac:dyDescent="0.2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</row>
    <row r="253" spans="1:11" ht="15.75" x14ac:dyDescent="0.2">
      <c r="A253" s="159" t="s">
        <v>28</v>
      </c>
      <c r="B253" s="38" t="s">
        <v>98</v>
      </c>
      <c r="C253" s="160" t="s">
        <v>21</v>
      </c>
      <c r="D253" s="160"/>
      <c r="E253" s="160"/>
      <c r="F253" s="160"/>
      <c r="G253" s="160"/>
      <c r="H253" s="160"/>
      <c r="I253" s="160"/>
      <c r="J253" s="160"/>
      <c r="K253" s="160"/>
    </row>
    <row r="254" spans="1:11" ht="30" x14ac:dyDescent="0.2">
      <c r="A254" s="159"/>
      <c r="B254" s="2" t="s">
        <v>30</v>
      </c>
      <c r="C254" s="2" t="s">
        <v>31</v>
      </c>
      <c r="D254" s="2" t="s">
        <v>32</v>
      </c>
      <c r="E254" s="2" t="s">
        <v>3</v>
      </c>
      <c r="F254" s="3" t="s">
        <v>33</v>
      </c>
      <c r="G254" s="3" t="s">
        <v>69</v>
      </c>
      <c r="H254" s="3" t="s">
        <v>52</v>
      </c>
      <c r="I254" s="3" t="s">
        <v>53</v>
      </c>
      <c r="J254" s="2" t="s">
        <v>0</v>
      </c>
      <c r="K254" s="3" t="s">
        <v>2</v>
      </c>
    </row>
    <row r="255" spans="1:11" x14ac:dyDescent="0.2">
      <c r="A255" s="36" t="s">
        <v>474</v>
      </c>
      <c r="B255" s="4"/>
      <c r="C255" s="4"/>
      <c r="D255" s="4"/>
      <c r="E255" s="4"/>
      <c r="F255" s="5"/>
      <c r="G255" s="5"/>
      <c r="H255" s="5">
        <f>60.9</f>
        <v>60.9</v>
      </c>
      <c r="I255" s="5">
        <f>H255*10/100</f>
        <v>6.09</v>
      </c>
      <c r="J255" s="4">
        <f>H255-I255</f>
        <v>54.81</v>
      </c>
      <c r="K255" s="3" t="s">
        <v>13</v>
      </c>
    </row>
    <row r="256" spans="1:11" ht="15.75" x14ac:dyDescent="0.2">
      <c r="A256" s="161"/>
      <c r="B256" s="161"/>
      <c r="C256" s="161"/>
      <c r="D256" s="161"/>
      <c r="E256" s="161"/>
      <c r="F256" s="161"/>
      <c r="G256" s="161"/>
      <c r="H256" s="161"/>
      <c r="I256" s="6" t="s">
        <v>0</v>
      </c>
      <c r="J256" s="7">
        <f>SUM(J255:J255)</f>
        <v>54.81</v>
      </c>
      <c r="K256" s="7" t="s">
        <v>13</v>
      </c>
    </row>
    <row r="257" spans="1:11" ht="15.75" x14ac:dyDescent="0.2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</row>
    <row r="258" spans="1:11" ht="15.75" x14ac:dyDescent="0.2">
      <c r="A258" s="159" t="s">
        <v>28</v>
      </c>
      <c r="B258" s="38" t="s">
        <v>99</v>
      </c>
      <c r="C258" s="160" t="s">
        <v>102</v>
      </c>
      <c r="D258" s="160"/>
      <c r="E258" s="160"/>
      <c r="F258" s="160"/>
      <c r="G258" s="160"/>
      <c r="H258" s="160"/>
      <c r="I258" s="160"/>
      <c r="J258" s="160"/>
      <c r="K258" s="160"/>
    </row>
    <row r="259" spans="1:11" x14ac:dyDescent="0.2">
      <c r="A259" s="159"/>
      <c r="B259" s="2" t="s">
        <v>30</v>
      </c>
      <c r="C259" s="2" t="s">
        <v>31</v>
      </c>
      <c r="D259" s="2" t="s">
        <v>32</v>
      </c>
      <c r="E259" s="2" t="s">
        <v>3</v>
      </c>
      <c r="F259" s="3" t="s">
        <v>33</v>
      </c>
      <c r="G259" s="3" t="s">
        <v>69</v>
      </c>
      <c r="H259" s="3"/>
      <c r="I259" s="3"/>
      <c r="J259" s="2" t="s">
        <v>0</v>
      </c>
      <c r="K259" s="3" t="s">
        <v>2</v>
      </c>
    </row>
    <row r="260" spans="1:11" x14ac:dyDescent="0.2">
      <c r="A260" s="36" t="s">
        <v>474</v>
      </c>
      <c r="B260" s="4"/>
      <c r="C260" s="4"/>
      <c r="D260" s="4"/>
      <c r="E260" s="4"/>
      <c r="F260" s="5">
        <f>94.5</f>
        <v>94.5</v>
      </c>
      <c r="G260" s="5"/>
      <c r="H260" s="5"/>
      <c r="I260" s="5"/>
      <c r="J260" s="4">
        <f>F260</f>
        <v>94.5</v>
      </c>
      <c r="K260" s="3" t="s">
        <v>6</v>
      </c>
    </row>
    <row r="261" spans="1:11" x14ac:dyDescent="0.2">
      <c r="A261" s="36" t="s">
        <v>484</v>
      </c>
      <c r="B261" s="4"/>
      <c r="C261" s="4"/>
      <c r="D261" s="4"/>
      <c r="E261" s="4"/>
      <c r="F261" s="5">
        <f>16.47</f>
        <v>16.47</v>
      </c>
      <c r="G261" s="5"/>
      <c r="H261" s="5"/>
      <c r="I261" s="5"/>
      <c r="J261" s="4">
        <f>F261</f>
        <v>16.47</v>
      </c>
      <c r="K261" s="3" t="s">
        <v>6</v>
      </c>
    </row>
    <row r="262" spans="1:11" ht="15.75" x14ac:dyDescent="0.2">
      <c r="A262" s="161"/>
      <c r="B262" s="161"/>
      <c r="C262" s="161"/>
      <c r="D262" s="161"/>
      <c r="E262" s="161"/>
      <c r="F262" s="161"/>
      <c r="G262" s="161"/>
      <c r="H262" s="161"/>
      <c r="I262" s="6" t="s">
        <v>0</v>
      </c>
      <c r="J262" s="7">
        <f>SUM(J260:J261)</f>
        <v>110.97</v>
      </c>
      <c r="K262" s="7" t="s">
        <v>6</v>
      </c>
    </row>
    <row r="263" spans="1:11" ht="15.75" x14ac:dyDescent="0.2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</row>
    <row r="264" spans="1:11" ht="15.75" x14ac:dyDescent="0.2">
      <c r="A264" s="159" t="s">
        <v>28</v>
      </c>
      <c r="B264" s="38" t="s">
        <v>100</v>
      </c>
      <c r="C264" s="160" t="s">
        <v>15</v>
      </c>
      <c r="D264" s="160"/>
      <c r="E264" s="160"/>
      <c r="F264" s="160"/>
      <c r="G264" s="160"/>
      <c r="H264" s="160"/>
      <c r="I264" s="160"/>
      <c r="J264" s="160"/>
      <c r="K264" s="160"/>
    </row>
    <row r="265" spans="1:11" x14ac:dyDescent="0.2">
      <c r="A265" s="159"/>
      <c r="B265" s="2" t="s">
        <v>30</v>
      </c>
      <c r="C265" s="2" t="s">
        <v>31</v>
      </c>
      <c r="D265" s="2" t="s">
        <v>32</v>
      </c>
      <c r="E265" s="2" t="s">
        <v>3</v>
      </c>
      <c r="F265" s="3" t="s">
        <v>33</v>
      </c>
      <c r="G265" s="3" t="s">
        <v>69</v>
      </c>
      <c r="H265" s="3"/>
      <c r="I265" s="3"/>
      <c r="J265" s="2" t="s">
        <v>0</v>
      </c>
      <c r="K265" s="3" t="s">
        <v>2</v>
      </c>
    </row>
    <row r="266" spans="1:11" x14ac:dyDescent="0.2">
      <c r="A266" s="36" t="s">
        <v>474</v>
      </c>
      <c r="B266" s="4"/>
      <c r="C266" s="4"/>
      <c r="D266" s="4"/>
      <c r="E266" s="4"/>
      <c r="F266" s="5"/>
      <c r="G266" s="5">
        <v>4.66</v>
      </c>
      <c r="H266" s="5"/>
      <c r="I266" s="5"/>
      <c r="J266" s="4">
        <f>G266</f>
        <v>4.66</v>
      </c>
      <c r="K266" s="3" t="s">
        <v>10</v>
      </c>
    </row>
    <row r="267" spans="1:11" x14ac:dyDescent="0.2">
      <c r="A267" s="36" t="s">
        <v>484</v>
      </c>
      <c r="B267" s="4"/>
      <c r="C267" s="4"/>
      <c r="D267" s="4"/>
      <c r="E267" s="4"/>
      <c r="F267" s="5"/>
      <c r="G267" s="5">
        <v>0.99</v>
      </c>
      <c r="H267" s="5"/>
      <c r="I267" s="5"/>
      <c r="J267" s="4">
        <f>G267</f>
        <v>0.99</v>
      </c>
      <c r="K267" s="3" t="s">
        <v>10</v>
      </c>
    </row>
    <row r="268" spans="1:11" ht="15.75" x14ac:dyDescent="0.2">
      <c r="A268" s="161"/>
      <c r="B268" s="161"/>
      <c r="C268" s="161"/>
      <c r="D268" s="161"/>
      <c r="E268" s="161"/>
      <c r="F268" s="161"/>
      <c r="G268" s="161"/>
      <c r="H268" s="161"/>
      <c r="I268" s="6" t="s">
        <v>0</v>
      </c>
      <c r="J268" s="7">
        <f>SUM(J266:J267)</f>
        <v>5.65</v>
      </c>
      <c r="K268" s="7" t="s">
        <v>10</v>
      </c>
    </row>
    <row r="269" spans="1:11" ht="15.75" x14ac:dyDescent="0.2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</row>
    <row r="270" spans="1:11" ht="15.75" x14ac:dyDescent="0.2">
      <c r="A270" s="159" t="s">
        <v>28</v>
      </c>
      <c r="B270" s="26" t="s">
        <v>101</v>
      </c>
      <c r="C270" s="160" t="s">
        <v>16</v>
      </c>
      <c r="D270" s="160"/>
      <c r="E270" s="160"/>
      <c r="F270" s="160"/>
      <c r="G270" s="160"/>
      <c r="H270" s="160"/>
      <c r="I270" s="160"/>
      <c r="J270" s="160"/>
      <c r="K270" s="160"/>
    </row>
    <row r="271" spans="1:11" x14ac:dyDescent="0.2">
      <c r="A271" s="159"/>
      <c r="B271" s="2" t="s">
        <v>30</v>
      </c>
      <c r="C271" s="2" t="s">
        <v>31</v>
      </c>
      <c r="D271" s="2" t="s">
        <v>32</v>
      </c>
      <c r="E271" s="2" t="s">
        <v>3</v>
      </c>
      <c r="F271" s="3" t="s">
        <v>33</v>
      </c>
      <c r="G271" s="3" t="s">
        <v>69</v>
      </c>
      <c r="H271" s="3"/>
      <c r="I271" s="3"/>
      <c r="J271" s="2" t="s">
        <v>0</v>
      </c>
      <c r="K271" s="3" t="s">
        <v>2</v>
      </c>
    </row>
    <row r="272" spans="1:11" x14ac:dyDescent="0.2">
      <c r="A272" s="32" t="s">
        <v>54</v>
      </c>
      <c r="B272" s="4"/>
      <c r="C272" s="4"/>
      <c r="D272" s="4"/>
      <c r="E272" s="4"/>
      <c r="F272" s="5"/>
      <c r="G272" s="5">
        <f>J268</f>
        <v>5.65</v>
      </c>
      <c r="H272" s="5"/>
      <c r="I272" s="5"/>
      <c r="J272" s="4">
        <f>G272</f>
        <v>5.65</v>
      </c>
      <c r="K272" s="3" t="s">
        <v>10</v>
      </c>
    </row>
    <row r="273" spans="1:11" ht="15.75" x14ac:dyDescent="0.2">
      <c r="A273" s="161"/>
      <c r="B273" s="161"/>
      <c r="C273" s="161"/>
      <c r="D273" s="161"/>
      <c r="E273" s="161"/>
      <c r="F273" s="161"/>
      <c r="G273" s="161"/>
      <c r="H273" s="161"/>
      <c r="I273" s="6" t="s">
        <v>0</v>
      </c>
      <c r="J273" s="7">
        <f>SUM(J271:J272)</f>
        <v>5.65</v>
      </c>
      <c r="K273" s="7" t="s">
        <v>10</v>
      </c>
    </row>
    <row r="274" spans="1:11" s="16" customFormat="1" ht="15.75" x14ac:dyDescent="0.2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</row>
    <row r="275" spans="1:11" ht="15.75" x14ac:dyDescent="0.2">
      <c r="A275" s="15" t="s">
        <v>104</v>
      </c>
      <c r="B275" s="163" t="s">
        <v>103</v>
      </c>
      <c r="C275" s="164"/>
      <c r="D275" s="164"/>
      <c r="E275" s="164"/>
      <c r="F275" s="164"/>
      <c r="G275" s="164"/>
      <c r="H275" s="164"/>
      <c r="I275" s="164"/>
      <c r="J275" s="164"/>
      <c r="K275" s="165"/>
    </row>
    <row r="276" spans="1:11" ht="15.75" x14ac:dyDescent="0.2">
      <c r="A276" s="159" t="s">
        <v>28</v>
      </c>
      <c r="B276" s="81" t="s">
        <v>105</v>
      </c>
      <c r="C276" s="160" t="s">
        <v>2283</v>
      </c>
      <c r="D276" s="160"/>
      <c r="E276" s="160"/>
      <c r="F276" s="160"/>
      <c r="G276" s="160"/>
      <c r="H276" s="160"/>
      <c r="I276" s="160"/>
      <c r="J276" s="160"/>
      <c r="K276" s="160"/>
    </row>
    <row r="277" spans="1:11" x14ac:dyDescent="0.2">
      <c r="A277" s="159"/>
      <c r="B277" s="2" t="s">
        <v>30</v>
      </c>
      <c r="C277" s="2" t="s">
        <v>31</v>
      </c>
      <c r="D277" s="2" t="s">
        <v>32</v>
      </c>
      <c r="E277" s="2" t="s">
        <v>3</v>
      </c>
      <c r="F277" s="3" t="s">
        <v>33</v>
      </c>
      <c r="G277" s="3" t="s">
        <v>49</v>
      </c>
      <c r="H277" s="3"/>
      <c r="I277" s="3"/>
      <c r="J277" s="2" t="s">
        <v>0</v>
      </c>
      <c r="K277" s="3" t="s">
        <v>2</v>
      </c>
    </row>
    <row r="278" spans="1:11" x14ac:dyDescent="0.2">
      <c r="A278" s="36" t="s">
        <v>2307</v>
      </c>
      <c r="B278" s="2"/>
      <c r="C278" s="2"/>
      <c r="D278" s="2"/>
      <c r="E278" s="2"/>
      <c r="F278" s="3">
        <f>10.29+8.84+9.87*2+9.83+8.02*2+3.9+7.15+6.36+13.78+3.98+4.88+2.84+4.12+8.3+8.92+6.06+3.04*2+3.02+5.13+5.68+4.24+8.32</f>
        <v>167.50000000000003</v>
      </c>
      <c r="G278" s="3"/>
      <c r="H278" s="5"/>
      <c r="I278" s="5"/>
      <c r="J278" s="4">
        <f>F278</f>
        <v>167.50000000000003</v>
      </c>
      <c r="K278" s="3" t="s">
        <v>6</v>
      </c>
    </row>
    <row r="279" spans="1:11" ht="15.75" x14ac:dyDescent="0.2">
      <c r="A279" s="161"/>
      <c r="B279" s="161"/>
      <c r="C279" s="161"/>
      <c r="D279" s="161"/>
      <c r="E279" s="161"/>
      <c r="F279" s="161"/>
      <c r="G279" s="161"/>
      <c r="H279" s="161"/>
      <c r="I279" s="6" t="s">
        <v>0</v>
      </c>
      <c r="J279" s="7">
        <f>SUM(J278:J278)</f>
        <v>167.50000000000003</v>
      </c>
      <c r="K279" s="7" t="s">
        <v>6</v>
      </c>
    </row>
    <row r="280" spans="1:11" ht="15.75" x14ac:dyDescent="0.2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</row>
    <row r="281" spans="1:11" ht="15.75" x14ac:dyDescent="0.2">
      <c r="A281" s="159" t="s">
        <v>28</v>
      </c>
      <c r="B281" s="81" t="s">
        <v>112</v>
      </c>
      <c r="C281" s="160" t="s">
        <v>116</v>
      </c>
      <c r="D281" s="160"/>
      <c r="E281" s="160"/>
      <c r="F281" s="160"/>
      <c r="G281" s="160"/>
      <c r="H281" s="160"/>
      <c r="I281" s="160"/>
      <c r="J281" s="160"/>
      <c r="K281" s="160"/>
    </row>
    <row r="282" spans="1:11" ht="30" x14ac:dyDescent="0.2">
      <c r="A282" s="159"/>
      <c r="B282" s="2" t="s">
        <v>30</v>
      </c>
      <c r="C282" s="2" t="s">
        <v>31</v>
      </c>
      <c r="D282" s="2" t="s">
        <v>32</v>
      </c>
      <c r="E282" s="2" t="s">
        <v>3</v>
      </c>
      <c r="F282" s="3" t="s">
        <v>33</v>
      </c>
      <c r="G282" s="3" t="s">
        <v>69</v>
      </c>
      <c r="H282" s="3" t="s">
        <v>52</v>
      </c>
      <c r="I282" s="3" t="s">
        <v>53</v>
      </c>
      <c r="J282" s="2" t="s">
        <v>0</v>
      </c>
      <c r="K282" s="3" t="s">
        <v>2</v>
      </c>
    </row>
    <row r="283" spans="1:11" x14ac:dyDescent="0.2">
      <c r="A283" s="36" t="s">
        <v>2308</v>
      </c>
      <c r="B283" s="4"/>
      <c r="C283" s="4"/>
      <c r="D283" s="4"/>
      <c r="E283" s="4"/>
      <c r="F283" s="5"/>
      <c r="G283" s="5"/>
      <c r="H283" s="43">
        <v>101.2</v>
      </c>
      <c r="I283" s="5">
        <f>H283*10/100</f>
        <v>10.119999999999999</v>
      </c>
      <c r="J283" s="4">
        <f>H283-I283</f>
        <v>91.08</v>
      </c>
      <c r="K283" s="3" t="s">
        <v>13</v>
      </c>
    </row>
    <row r="284" spans="1:11" ht="15.75" customHeight="1" x14ac:dyDescent="0.2">
      <c r="A284" s="161"/>
      <c r="B284" s="161"/>
      <c r="C284" s="161"/>
      <c r="D284" s="161"/>
      <c r="E284" s="161"/>
      <c r="F284" s="161"/>
      <c r="G284" s="161"/>
      <c r="H284" s="161"/>
      <c r="I284" s="6" t="s">
        <v>0</v>
      </c>
      <c r="J284" s="7">
        <f>SUM(J283:J283)</f>
        <v>91.08</v>
      </c>
      <c r="K284" s="7" t="s">
        <v>13</v>
      </c>
    </row>
    <row r="285" spans="1:11" ht="15.75" x14ac:dyDescent="0.2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</row>
    <row r="286" spans="1:11" ht="15.75" x14ac:dyDescent="0.2">
      <c r="A286" s="159" t="s">
        <v>28</v>
      </c>
      <c r="B286" s="81" t="s">
        <v>113</v>
      </c>
      <c r="C286" s="160" t="s">
        <v>117</v>
      </c>
      <c r="D286" s="160"/>
      <c r="E286" s="160"/>
      <c r="F286" s="160"/>
      <c r="G286" s="160"/>
      <c r="H286" s="160"/>
      <c r="I286" s="160"/>
      <c r="J286" s="160"/>
      <c r="K286" s="160"/>
    </row>
    <row r="287" spans="1:11" ht="30" x14ac:dyDescent="0.2">
      <c r="A287" s="159"/>
      <c r="B287" s="2" t="s">
        <v>30</v>
      </c>
      <c r="C287" s="2" t="s">
        <v>31</v>
      </c>
      <c r="D287" s="2" t="s">
        <v>32</v>
      </c>
      <c r="E287" s="2" t="s">
        <v>3</v>
      </c>
      <c r="F287" s="3" t="s">
        <v>33</v>
      </c>
      <c r="G287" s="3" t="s">
        <v>69</v>
      </c>
      <c r="H287" s="3" t="s">
        <v>52</v>
      </c>
      <c r="I287" s="3" t="s">
        <v>53</v>
      </c>
      <c r="J287" s="2" t="s">
        <v>0</v>
      </c>
      <c r="K287" s="3" t="s">
        <v>2</v>
      </c>
    </row>
    <row r="288" spans="1:11" ht="15" customHeight="1" x14ac:dyDescent="0.2">
      <c r="A288" s="36" t="s">
        <v>2308</v>
      </c>
      <c r="B288" s="4"/>
      <c r="C288" s="4"/>
      <c r="D288" s="4"/>
      <c r="E288" s="4"/>
      <c r="F288" s="5"/>
      <c r="G288" s="5"/>
      <c r="H288" s="43">
        <v>65.8</v>
      </c>
      <c r="I288" s="5">
        <f>H288*10/100</f>
        <v>6.58</v>
      </c>
      <c r="J288" s="4">
        <f>H288-I288</f>
        <v>59.22</v>
      </c>
      <c r="K288" s="3" t="s">
        <v>13</v>
      </c>
    </row>
    <row r="289" spans="1:11" ht="15.75" x14ac:dyDescent="0.2">
      <c r="A289" s="161"/>
      <c r="B289" s="161"/>
      <c r="C289" s="161"/>
      <c r="D289" s="161"/>
      <c r="E289" s="161"/>
      <c r="F289" s="161"/>
      <c r="G289" s="161"/>
      <c r="H289" s="161"/>
      <c r="I289" s="6" t="s">
        <v>0</v>
      </c>
      <c r="J289" s="7">
        <f>SUM(J288:J288)</f>
        <v>59.22</v>
      </c>
      <c r="K289" s="7" t="s">
        <v>13</v>
      </c>
    </row>
    <row r="290" spans="1:11" ht="15.75" x14ac:dyDescent="0.2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</row>
    <row r="291" spans="1:11" ht="15.75" x14ac:dyDescent="0.2">
      <c r="A291" s="159" t="s">
        <v>28</v>
      </c>
      <c r="B291" s="81" t="s">
        <v>114</v>
      </c>
      <c r="C291" s="160" t="s">
        <v>118</v>
      </c>
      <c r="D291" s="160"/>
      <c r="E291" s="160"/>
      <c r="F291" s="160"/>
      <c r="G291" s="160"/>
      <c r="H291" s="160"/>
      <c r="I291" s="160"/>
      <c r="J291" s="160"/>
      <c r="K291" s="160"/>
    </row>
    <row r="292" spans="1:11" ht="30" x14ac:dyDescent="0.2">
      <c r="A292" s="159"/>
      <c r="B292" s="2" t="s">
        <v>30</v>
      </c>
      <c r="C292" s="2" t="s">
        <v>31</v>
      </c>
      <c r="D292" s="2" t="s">
        <v>32</v>
      </c>
      <c r="E292" s="2" t="s">
        <v>3</v>
      </c>
      <c r="F292" s="3" t="s">
        <v>33</v>
      </c>
      <c r="G292" s="3" t="s">
        <v>69</v>
      </c>
      <c r="H292" s="3" t="s">
        <v>52</v>
      </c>
      <c r="I292" s="3" t="s">
        <v>53</v>
      </c>
      <c r="J292" s="2" t="s">
        <v>0</v>
      </c>
      <c r="K292" s="3" t="s">
        <v>2</v>
      </c>
    </row>
    <row r="293" spans="1:11" x14ac:dyDescent="0.2">
      <c r="A293" s="36" t="s">
        <v>2308</v>
      </c>
      <c r="B293" s="4"/>
      <c r="C293" s="4"/>
      <c r="D293" s="4"/>
      <c r="E293" s="4"/>
      <c r="F293" s="5"/>
      <c r="G293" s="5"/>
      <c r="H293" s="43">
        <v>245.2</v>
      </c>
      <c r="I293" s="5">
        <f>H293*10/100</f>
        <v>24.52</v>
      </c>
      <c r="J293" s="4">
        <f>H293-I293</f>
        <v>220.67999999999998</v>
      </c>
      <c r="K293" s="3" t="s">
        <v>13</v>
      </c>
    </row>
    <row r="294" spans="1:11" ht="15.75" x14ac:dyDescent="0.2">
      <c r="A294" s="161"/>
      <c r="B294" s="161"/>
      <c r="C294" s="161"/>
      <c r="D294" s="161"/>
      <c r="E294" s="161"/>
      <c r="F294" s="161"/>
      <c r="G294" s="161"/>
      <c r="H294" s="161"/>
      <c r="I294" s="6" t="s">
        <v>0</v>
      </c>
      <c r="J294" s="7">
        <f>SUM(J293:J293)</f>
        <v>220.67999999999998</v>
      </c>
      <c r="K294" s="7" t="s">
        <v>13</v>
      </c>
    </row>
    <row r="295" spans="1:11" ht="15.75" x14ac:dyDescent="0.2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</row>
    <row r="296" spans="1:11" ht="15.75" x14ac:dyDescent="0.2">
      <c r="A296" s="159" t="s">
        <v>28</v>
      </c>
      <c r="B296" s="81" t="s">
        <v>115</v>
      </c>
      <c r="C296" s="160" t="s">
        <v>475</v>
      </c>
      <c r="D296" s="160"/>
      <c r="E296" s="160"/>
      <c r="F296" s="160"/>
      <c r="G296" s="160"/>
      <c r="H296" s="160"/>
      <c r="I296" s="160"/>
      <c r="J296" s="160"/>
      <c r="K296" s="160"/>
    </row>
    <row r="297" spans="1:11" ht="30" x14ac:dyDescent="0.2">
      <c r="A297" s="159"/>
      <c r="B297" s="2" t="s">
        <v>30</v>
      </c>
      <c r="C297" s="2" t="s">
        <v>31</v>
      </c>
      <c r="D297" s="2" t="s">
        <v>32</v>
      </c>
      <c r="E297" s="2" t="s">
        <v>3</v>
      </c>
      <c r="F297" s="3" t="s">
        <v>33</v>
      </c>
      <c r="G297" s="3" t="s">
        <v>69</v>
      </c>
      <c r="H297" s="3" t="s">
        <v>52</v>
      </c>
      <c r="I297" s="3" t="s">
        <v>53</v>
      </c>
      <c r="J297" s="2" t="s">
        <v>0</v>
      </c>
      <c r="K297" s="3" t="s">
        <v>2</v>
      </c>
    </row>
    <row r="298" spans="1:11" x14ac:dyDescent="0.2">
      <c r="A298" s="36" t="s">
        <v>2308</v>
      </c>
      <c r="B298" s="4"/>
      <c r="C298" s="4"/>
      <c r="D298" s="4"/>
      <c r="E298" s="4"/>
      <c r="F298" s="5"/>
      <c r="G298" s="5"/>
      <c r="H298" s="43">
        <v>17.7</v>
      </c>
      <c r="I298" s="5">
        <f>H298*10/100</f>
        <v>1.77</v>
      </c>
      <c r="J298" s="4">
        <f>H298-I298</f>
        <v>15.93</v>
      </c>
      <c r="K298" s="3" t="s">
        <v>13</v>
      </c>
    </row>
    <row r="299" spans="1:11" ht="15.75" x14ac:dyDescent="0.2">
      <c r="A299" s="161"/>
      <c r="B299" s="161"/>
      <c r="C299" s="161"/>
      <c r="D299" s="161"/>
      <c r="E299" s="161"/>
      <c r="F299" s="161"/>
      <c r="G299" s="161"/>
      <c r="H299" s="161"/>
      <c r="I299" s="6" t="s">
        <v>0</v>
      </c>
      <c r="J299" s="7">
        <f>SUM(J298:J298)</f>
        <v>15.93</v>
      </c>
      <c r="K299" s="7" t="s">
        <v>13</v>
      </c>
    </row>
    <row r="300" spans="1:11" ht="15.75" x14ac:dyDescent="0.2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</row>
    <row r="301" spans="1:11" ht="15.75" x14ac:dyDescent="0.2">
      <c r="A301" s="159" t="s">
        <v>28</v>
      </c>
      <c r="B301" s="81" t="s">
        <v>120</v>
      </c>
      <c r="C301" s="160" t="s">
        <v>2309</v>
      </c>
      <c r="D301" s="160"/>
      <c r="E301" s="160"/>
      <c r="F301" s="160"/>
      <c r="G301" s="160"/>
      <c r="H301" s="160"/>
      <c r="I301" s="160"/>
      <c r="J301" s="160"/>
      <c r="K301" s="160"/>
    </row>
    <row r="302" spans="1:11" x14ac:dyDescent="0.2">
      <c r="A302" s="159"/>
      <c r="B302" s="2" t="s">
        <v>30</v>
      </c>
      <c r="C302" s="2" t="s">
        <v>31</v>
      </c>
      <c r="D302" s="2" t="s">
        <v>32</v>
      </c>
      <c r="E302" s="2" t="s">
        <v>3</v>
      </c>
      <c r="F302" s="3" t="s">
        <v>33</v>
      </c>
      <c r="G302" s="3" t="s">
        <v>49</v>
      </c>
      <c r="H302" s="3"/>
      <c r="I302" s="3"/>
      <c r="J302" s="2" t="s">
        <v>0</v>
      </c>
      <c r="K302" s="3" t="s">
        <v>2</v>
      </c>
    </row>
    <row r="303" spans="1:11" x14ac:dyDescent="0.2">
      <c r="A303" s="36" t="s">
        <v>2310</v>
      </c>
      <c r="B303" s="2"/>
      <c r="C303" s="2"/>
      <c r="D303" s="2"/>
      <c r="E303" s="2"/>
      <c r="F303" s="43">
        <v>36.9</v>
      </c>
      <c r="G303" s="3"/>
      <c r="H303" s="5"/>
      <c r="I303" s="5"/>
      <c r="J303" s="4">
        <f>F303</f>
        <v>36.9</v>
      </c>
      <c r="K303" s="3" t="s">
        <v>6</v>
      </c>
    </row>
    <row r="304" spans="1:11" ht="15.75" x14ac:dyDescent="0.2">
      <c r="A304" s="161"/>
      <c r="B304" s="161"/>
      <c r="C304" s="161"/>
      <c r="D304" s="161"/>
      <c r="E304" s="161"/>
      <c r="F304" s="161"/>
      <c r="G304" s="161"/>
      <c r="H304" s="161"/>
      <c r="I304" s="6" t="s">
        <v>0</v>
      </c>
      <c r="J304" s="7">
        <f>SUM(J303:J303)</f>
        <v>36.9</v>
      </c>
      <c r="K304" s="7" t="s">
        <v>6</v>
      </c>
    </row>
    <row r="305" spans="1:11" ht="15.75" x14ac:dyDescent="0.2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</row>
    <row r="306" spans="1:11" ht="15.75" x14ac:dyDescent="0.2">
      <c r="A306" s="159" t="s">
        <v>28</v>
      </c>
      <c r="B306" s="81" t="s">
        <v>2311</v>
      </c>
      <c r="C306" s="160" t="s">
        <v>15</v>
      </c>
      <c r="D306" s="160"/>
      <c r="E306" s="160"/>
      <c r="F306" s="160"/>
      <c r="G306" s="160"/>
      <c r="H306" s="160"/>
      <c r="I306" s="160"/>
      <c r="J306" s="160"/>
      <c r="K306" s="160"/>
    </row>
    <row r="307" spans="1:11" x14ac:dyDescent="0.2">
      <c r="A307" s="159"/>
      <c r="B307" s="2" t="s">
        <v>30</v>
      </c>
      <c r="C307" s="2" t="s">
        <v>31</v>
      </c>
      <c r="D307" s="2" t="s">
        <v>32</v>
      </c>
      <c r="E307" s="2" t="s">
        <v>3</v>
      </c>
      <c r="F307" s="3" t="s">
        <v>33</v>
      </c>
      <c r="G307" s="3" t="s">
        <v>69</v>
      </c>
      <c r="H307" s="3" t="s">
        <v>49</v>
      </c>
      <c r="I307" s="3"/>
      <c r="J307" s="2" t="s">
        <v>0</v>
      </c>
      <c r="K307" s="3" t="s">
        <v>2</v>
      </c>
    </row>
    <row r="308" spans="1:11" x14ac:dyDescent="0.2">
      <c r="A308" s="36" t="s">
        <v>2310</v>
      </c>
      <c r="B308" s="4"/>
      <c r="C308" s="4"/>
      <c r="D308" s="4"/>
      <c r="E308" s="4"/>
      <c r="F308" s="5">
        <v>31.64</v>
      </c>
      <c r="G308" s="43"/>
      <c r="H308" s="5">
        <v>0.12</v>
      </c>
      <c r="I308" s="5"/>
      <c r="J308" s="4">
        <f>F308*H308</f>
        <v>3.7967999999999997</v>
      </c>
      <c r="K308" s="3" t="s">
        <v>10</v>
      </c>
    </row>
    <row r="309" spans="1:11" ht="15.75" x14ac:dyDescent="0.2">
      <c r="A309" s="161"/>
      <c r="B309" s="161"/>
      <c r="C309" s="161"/>
      <c r="D309" s="161"/>
      <c r="E309" s="161"/>
      <c r="F309" s="161"/>
      <c r="G309" s="161"/>
      <c r="H309" s="161"/>
      <c r="I309" s="6" t="s">
        <v>0</v>
      </c>
      <c r="J309" s="7">
        <f>SUM(J308:J308)</f>
        <v>3.7967999999999997</v>
      </c>
      <c r="K309" s="7" t="s">
        <v>10</v>
      </c>
    </row>
    <row r="310" spans="1:11" ht="15.75" x14ac:dyDescent="0.2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</row>
    <row r="311" spans="1:11" ht="15.75" x14ac:dyDescent="0.2">
      <c r="A311" s="159" t="s">
        <v>28</v>
      </c>
      <c r="B311" s="81" t="s">
        <v>2312</v>
      </c>
      <c r="C311" s="160" t="s">
        <v>16</v>
      </c>
      <c r="D311" s="160"/>
      <c r="E311" s="160"/>
      <c r="F311" s="160"/>
      <c r="G311" s="160"/>
      <c r="H311" s="160"/>
      <c r="I311" s="160"/>
      <c r="J311" s="160"/>
      <c r="K311" s="160"/>
    </row>
    <row r="312" spans="1:11" x14ac:dyDescent="0.2">
      <c r="A312" s="159"/>
      <c r="B312" s="2" t="s">
        <v>30</v>
      </c>
      <c r="C312" s="2" t="s">
        <v>31</v>
      </c>
      <c r="D312" s="2" t="s">
        <v>32</v>
      </c>
      <c r="E312" s="2" t="s">
        <v>3</v>
      </c>
      <c r="F312" s="3" t="s">
        <v>33</v>
      </c>
      <c r="G312" s="3" t="s">
        <v>69</v>
      </c>
      <c r="H312" s="3"/>
      <c r="I312" s="3"/>
      <c r="J312" s="2" t="s">
        <v>0</v>
      </c>
      <c r="K312" s="3" t="s">
        <v>2</v>
      </c>
    </row>
    <row r="313" spans="1:11" x14ac:dyDescent="0.2">
      <c r="A313" s="82" t="s">
        <v>54</v>
      </c>
      <c r="B313" s="4"/>
      <c r="C313" s="4"/>
      <c r="D313" s="4"/>
      <c r="E313" s="4"/>
      <c r="F313" s="5"/>
      <c r="G313" s="43">
        <f>J309</f>
        <v>3.7967999999999997</v>
      </c>
      <c r="H313" s="5"/>
      <c r="I313" s="5"/>
      <c r="J313" s="4">
        <f>G313</f>
        <v>3.7967999999999997</v>
      </c>
      <c r="K313" s="3" t="s">
        <v>10</v>
      </c>
    </row>
    <row r="314" spans="1:11" ht="15.75" x14ac:dyDescent="0.2">
      <c r="A314" s="161"/>
      <c r="B314" s="161"/>
      <c r="C314" s="161"/>
      <c r="D314" s="161"/>
      <c r="E314" s="161"/>
      <c r="F314" s="161"/>
      <c r="G314" s="161"/>
      <c r="H314" s="161"/>
      <c r="I314" s="6" t="s">
        <v>0</v>
      </c>
      <c r="J314" s="7">
        <f>SUM(J312:J313)</f>
        <v>3.7967999999999997</v>
      </c>
      <c r="K314" s="7" t="s">
        <v>10</v>
      </c>
    </row>
    <row r="315" spans="1:11" ht="15.75" x14ac:dyDescent="0.2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</row>
    <row r="316" spans="1:11" ht="15.75" x14ac:dyDescent="0.2">
      <c r="A316" s="15" t="s">
        <v>106</v>
      </c>
      <c r="B316" s="163" t="s">
        <v>375</v>
      </c>
      <c r="C316" s="164"/>
      <c r="D316" s="164"/>
      <c r="E316" s="164"/>
      <c r="F316" s="164"/>
      <c r="G316" s="164"/>
      <c r="H316" s="164"/>
      <c r="I316" s="164"/>
      <c r="J316" s="164"/>
      <c r="K316" s="165"/>
    </row>
    <row r="317" spans="1:11" ht="15.75" x14ac:dyDescent="0.2">
      <c r="A317" s="159" t="s">
        <v>28</v>
      </c>
      <c r="B317" s="26" t="s">
        <v>107</v>
      </c>
      <c r="C317" s="160" t="s">
        <v>2284</v>
      </c>
      <c r="D317" s="160"/>
      <c r="E317" s="160"/>
      <c r="F317" s="160"/>
      <c r="G317" s="160"/>
      <c r="H317" s="160"/>
      <c r="I317" s="160"/>
      <c r="J317" s="160"/>
      <c r="K317" s="160"/>
    </row>
    <row r="318" spans="1:11" ht="45" x14ac:dyDescent="0.2">
      <c r="A318" s="159"/>
      <c r="B318" s="2" t="s">
        <v>30</v>
      </c>
      <c r="C318" s="2" t="s">
        <v>31</v>
      </c>
      <c r="D318" s="2" t="s">
        <v>32</v>
      </c>
      <c r="E318" s="2" t="s">
        <v>3</v>
      </c>
      <c r="F318" s="3" t="s">
        <v>33</v>
      </c>
      <c r="G318" s="3" t="s">
        <v>49</v>
      </c>
      <c r="H318" s="3" t="s">
        <v>109</v>
      </c>
      <c r="I318" s="3"/>
      <c r="J318" s="2" t="s">
        <v>0</v>
      </c>
      <c r="K318" s="3" t="s">
        <v>2</v>
      </c>
    </row>
    <row r="319" spans="1:11" ht="15.75" customHeight="1" x14ac:dyDescent="0.2">
      <c r="A319" s="9" t="s">
        <v>555</v>
      </c>
      <c r="B319" s="17">
        <v>0.95</v>
      </c>
      <c r="C319" s="17"/>
      <c r="D319" s="11"/>
      <c r="E319" s="17">
        <v>12</v>
      </c>
      <c r="F319" s="3"/>
      <c r="G319" s="3"/>
      <c r="H319" s="5">
        <v>0.4</v>
      </c>
      <c r="I319" s="5"/>
      <c r="J319" s="4">
        <f>(B319+H319)*E319</f>
        <v>16.200000000000003</v>
      </c>
      <c r="K319" s="3" t="s">
        <v>108</v>
      </c>
    </row>
    <row r="320" spans="1:11" ht="39.75" customHeight="1" x14ac:dyDescent="0.2">
      <c r="A320" s="9" t="s">
        <v>556</v>
      </c>
      <c r="B320" s="17">
        <v>0.95</v>
      </c>
      <c r="C320" s="17"/>
      <c r="D320" s="11"/>
      <c r="E320" s="17">
        <v>3</v>
      </c>
      <c r="F320" s="3"/>
      <c r="G320" s="3"/>
      <c r="H320" s="5">
        <v>0.4</v>
      </c>
      <c r="I320" s="5"/>
      <c r="J320" s="4">
        <f t="shared" ref="J320" si="4">(B320+H320)*E320</f>
        <v>4.0500000000000007</v>
      </c>
      <c r="K320" s="3" t="s">
        <v>108</v>
      </c>
    </row>
    <row r="321" spans="1:11" x14ac:dyDescent="0.2">
      <c r="A321" s="9" t="s">
        <v>558</v>
      </c>
      <c r="B321" s="17">
        <v>0.8</v>
      </c>
      <c r="C321" s="17"/>
      <c r="D321" s="11"/>
      <c r="E321" s="17">
        <v>1</v>
      </c>
      <c r="F321" s="3"/>
      <c r="G321" s="3"/>
      <c r="H321" s="5">
        <v>0.4</v>
      </c>
      <c r="I321" s="5"/>
      <c r="J321" s="4">
        <f t="shared" ref="J321" si="5">(B321+H321)*E321</f>
        <v>1.2000000000000002</v>
      </c>
      <c r="K321" s="3" t="s">
        <v>108</v>
      </c>
    </row>
    <row r="322" spans="1:11" x14ac:dyDescent="0.2">
      <c r="A322" s="9" t="s">
        <v>557</v>
      </c>
      <c r="B322" s="17">
        <v>2.54</v>
      </c>
      <c r="C322" s="17"/>
      <c r="D322" s="11"/>
      <c r="E322" s="17">
        <v>2</v>
      </c>
      <c r="F322" s="10"/>
      <c r="G322" s="5"/>
      <c r="H322" s="5">
        <v>0.4</v>
      </c>
      <c r="I322" s="5"/>
      <c r="J322" s="4">
        <f t="shared" ref="J322" si="6">(B322+H322)*E322</f>
        <v>5.88</v>
      </c>
      <c r="K322" s="3" t="s">
        <v>108</v>
      </c>
    </row>
    <row r="323" spans="1:11" x14ac:dyDescent="0.2">
      <c r="A323" s="9" t="s">
        <v>559</v>
      </c>
      <c r="B323" s="17">
        <v>4</v>
      </c>
      <c r="C323" s="17"/>
      <c r="D323" s="11"/>
      <c r="E323" s="17">
        <v>1</v>
      </c>
      <c r="F323" s="10"/>
      <c r="G323" s="5"/>
      <c r="H323" s="5">
        <v>0.4</v>
      </c>
      <c r="I323" s="5"/>
      <c r="J323" s="4">
        <f t="shared" ref="J323:J324" si="7">(B323+H323)*E323</f>
        <v>4.4000000000000004</v>
      </c>
      <c r="K323" s="3" t="s">
        <v>108</v>
      </c>
    </row>
    <row r="324" spans="1:11" x14ac:dyDescent="0.2">
      <c r="A324" s="9" t="s">
        <v>560</v>
      </c>
      <c r="B324" s="17">
        <v>2</v>
      </c>
      <c r="C324" s="17"/>
      <c r="D324" s="11"/>
      <c r="E324" s="17">
        <v>1</v>
      </c>
      <c r="F324" s="10"/>
      <c r="G324" s="5"/>
      <c r="H324" s="5">
        <v>0.4</v>
      </c>
      <c r="I324" s="5"/>
      <c r="J324" s="4">
        <f t="shared" si="7"/>
        <v>2.4</v>
      </c>
      <c r="K324" s="3" t="s">
        <v>108</v>
      </c>
    </row>
    <row r="325" spans="1:11" x14ac:dyDescent="0.2">
      <c r="A325" s="9" t="s">
        <v>376</v>
      </c>
      <c r="B325" s="17">
        <v>1.5</v>
      </c>
      <c r="C325" s="17"/>
      <c r="D325" s="11"/>
      <c r="E325" s="17">
        <v>7</v>
      </c>
      <c r="F325" s="5"/>
      <c r="G325" s="5"/>
      <c r="H325" s="10">
        <v>0.4</v>
      </c>
      <c r="I325" s="5"/>
      <c r="J325" s="4">
        <f t="shared" ref="J325" si="8">(B325+H325)*E325</f>
        <v>13.299999999999999</v>
      </c>
      <c r="K325" s="3" t="s">
        <v>108</v>
      </c>
    </row>
    <row r="326" spans="1:11" x14ac:dyDescent="0.2">
      <c r="A326" s="9" t="s">
        <v>377</v>
      </c>
      <c r="B326" s="17">
        <v>1.2</v>
      </c>
      <c r="C326" s="17"/>
      <c r="D326" s="11"/>
      <c r="E326" s="17">
        <v>16</v>
      </c>
      <c r="F326" s="5"/>
      <c r="G326" s="5"/>
      <c r="H326" s="10">
        <v>0.4</v>
      </c>
      <c r="I326" s="5"/>
      <c r="J326" s="4">
        <f t="shared" ref="J326:J327" si="9">(B326+H326)*E326</f>
        <v>25.6</v>
      </c>
      <c r="K326" s="3" t="s">
        <v>108</v>
      </c>
    </row>
    <row r="327" spans="1:11" x14ac:dyDescent="0.2">
      <c r="A327" s="9" t="s">
        <v>378</v>
      </c>
      <c r="B327" s="17">
        <v>1.1000000000000001</v>
      </c>
      <c r="C327" s="17"/>
      <c r="D327" s="11"/>
      <c r="E327" s="17">
        <v>1</v>
      </c>
      <c r="F327" s="5"/>
      <c r="G327" s="5"/>
      <c r="H327" s="10">
        <v>0.4</v>
      </c>
      <c r="I327" s="5"/>
      <c r="J327" s="4">
        <f t="shared" si="9"/>
        <v>1.5</v>
      </c>
      <c r="K327" s="3" t="s">
        <v>108</v>
      </c>
    </row>
    <row r="328" spans="1:11" ht="15.75" x14ac:dyDescent="0.2">
      <c r="A328" s="161"/>
      <c r="B328" s="161"/>
      <c r="C328" s="161"/>
      <c r="D328" s="161"/>
      <c r="E328" s="161"/>
      <c r="F328" s="161"/>
      <c r="G328" s="161"/>
      <c r="H328" s="161"/>
      <c r="I328" s="6" t="s">
        <v>0</v>
      </c>
      <c r="J328" s="7">
        <f>SUM(J319:J327)</f>
        <v>74.53</v>
      </c>
      <c r="K328" s="7" t="s">
        <v>108</v>
      </c>
    </row>
    <row r="329" spans="1:11" ht="15.75" x14ac:dyDescent="0.2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</row>
    <row r="330" spans="1:11" ht="15.75" x14ac:dyDescent="0.2">
      <c r="A330" s="159" t="s">
        <v>28</v>
      </c>
      <c r="B330" s="26" t="s">
        <v>121</v>
      </c>
      <c r="C330" s="160" t="s">
        <v>2285</v>
      </c>
      <c r="D330" s="160"/>
      <c r="E330" s="160"/>
      <c r="F330" s="160"/>
      <c r="G330" s="160"/>
      <c r="H330" s="160"/>
      <c r="I330" s="160"/>
      <c r="J330" s="160"/>
      <c r="K330" s="160"/>
    </row>
    <row r="331" spans="1:11" ht="45" x14ac:dyDescent="0.2">
      <c r="A331" s="159"/>
      <c r="B331" s="2" t="s">
        <v>30</v>
      </c>
      <c r="C331" s="2" t="s">
        <v>31</v>
      </c>
      <c r="D331" s="2" t="s">
        <v>32</v>
      </c>
      <c r="E331" s="2" t="s">
        <v>3</v>
      </c>
      <c r="F331" s="3" t="s">
        <v>33</v>
      </c>
      <c r="G331" s="3" t="s">
        <v>69</v>
      </c>
      <c r="H331" s="3" t="s">
        <v>109</v>
      </c>
      <c r="I331" s="3"/>
      <c r="J331" s="2" t="s">
        <v>0</v>
      </c>
      <c r="K331" s="3" t="s">
        <v>2</v>
      </c>
    </row>
    <row r="332" spans="1:11" x14ac:dyDescent="0.2">
      <c r="A332" s="9" t="s">
        <v>376</v>
      </c>
      <c r="B332" s="17">
        <v>1.5</v>
      </c>
      <c r="C332" s="17"/>
      <c r="D332" s="11"/>
      <c r="E332" s="17">
        <v>7</v>
      </c>
      <c r="F332" s="5"/>
      <c r="G332" s="5"/>
      <c r="H332" s="10">
        <v>0.4</v>
      </c>
      <c r="I332" s="5"/>
      <c r="J332" s="4">
        <f t="shared" ref="J332" si="10">(B332+H332)*E332</f>
        <v>13.299999999999999</v>
      </c>
      <c r="K332" s="3" t="s">
        <v>108</v>
      </c>
    </row>
    <row r="333" spans="1:11" x14ac:dyDescent="0.2">
      <c r="A333" s="9" t="s">
        <v>377</v>
      </c>
      <c r="B333" s="17">
        <v>1.2</v>
      </c>
      <c r="C333" s="17"/>
      <c r="D333" s="11"/>
      <c r="E333" s="17">
        <v>16</v>
      </c>
      <c r="F333" s="5"/>
      <c r="G333" s="5"/>
      <c r="H333" s="10">
        <v>0.4</v>
      </c>
      <c r="I333" s="5"/>
      <c r="J333" s="4">
        <f t="shared" ref="J333:J334" si="11">(B333+H333)*E333</f>
        <v>25.6</v>
      </c>
      <c r="K333" s="3" t="s">
        <v>108</v>
      </c>
    </row>
    <row r="334" spans="1:11" x14ac:dyDescent="0.2">
      <c r="A334" s="9" t="s">
        <v>378</v>
      </c>
      <c r="B334" s="17">
        <v>1.1000000000000001</v>
      </c>
      <c r="C334" s="17"/>
      <c r="D334" s="11"/>
      <c r="E334" s="17">
        <v>1</v>
      </c>
      <c r="F334" s="5"/>
      <c r="G334" s="5"/>
      <c r="H334" s="10">
        <v>0.4</v>
      </c>
      <c r="I334" s="5"/>
      <c r="J334" s="4">
        <f t="shared" si="11"/>
        <v>1.5</v>
      </c>
      <c r="K334" s="3" t="s">
        <v>108</v>
      </c>
    </row>
    <row r="335" spans="1:11" ht="15.75" x14ac:dyDescent="0.2">
      <c r="A335" s="161"/>
      <c r="B335" s="161"/>
      <c r="C335" s="161"/>
      <c r="D335" s="161"/>
      <c r="E335" s="161"/>
      <c r="F335" s="161"/>
      <c r="G335" s="161"/>
      <c r="H335" s="161"/>
      <c r="I335" s="6" t="s">
        <v>0</v>
      </c>
      <c r="J335" s="7">
        <f>SUM(J332:J334)</f>
        <v>40.4</v>
      </c>
      <c r="K335" s="7" t="s">
        <v>108</v>
      </c>
    </row>
    <row r="336" spans="1:11" ht="15.75" x14ac:dyDescent="0.2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</row>
    <row r="337" spans="1:11" ht="15.75" x14ac:dyDescent="0.2">
      <c r="A337" s="15" t="s">
        <v>478</v>
      </c>
      <c r="B337" s="163" t="s">
        <v>476</v>
      </c>
      <c r="C337" s="164"/>
      <c r="D337" s="164"/>
      <c r="E337" s="164"/>
      <c r="F337" s="164"/>
      <c r="G337" s="164"/>
      <c r="H337" s="164"/>
      <c r="I337" s="164"/>
      <c r="J337" s="164"/>
      <c r="K337" s="165"/>
    </row>
    <row r="338" spans="1:11" ht="15.75" x14ac:dyDescent="0.2">
      <c r="A338" s="159" t="s">
        <v>28</v>
      </c>
      <c r="B338" s="38" t="s">
        <v>479</v>
      </c>
      <c r="C338" s="160" t="s">
        <v>12</v>
      </c>
      <c r="D338" s="160"/>
      <c r="E338" s="160"/>
      <c r="F338" s="160"/>
      <c r="G338" s="160"/>
      <c r="H338" s="160"/>
      <c r="I338" s="160"/>
      <c r="J338" s="160"/>
      <c r="K338" s="160"/>
    </row>
    <row r="339" spans="1:11" ht="30" x14ac:dyDescent="0.2">
      <c r="A339" s="159"/>
      <c r="B339" s="2" t="s">
        <v>30</v>
      </c>
      <c r="C339" s="2" t="s">
        <v>31</v>
      </c>
      <c r="D339" s="2" t="s">
        <v>32</v>
      </c>
      <c r="E339" s="2" t="s">
        <v>3</v>
      </c>
      <c r="F339" s="3" t="s">
        <v>33</v>
      </c>
      <c r="G339" s="3" t="s">
        <v>49</v>
      </c>
      <c r="H339" s="3" t="s">
        <v>52</v>
      </c>
      <c r="I339" s="3" t="s">
        <v>53</v>
      </c>
      <c r="J339" s="2" t="s">
        <v>0</v>
      </c>
      <c r="K339" s="3" t="s">
        <v>2</v>
      </c>
    </row>
    <row r="340" spans="1:11" x14ac:dyDescent="0.2">
      <c r="A340" s="36" t="s">
        <v>477</v>
      </c>
      <c r="B340" s="2"/>
      <c r="C340" s="2"/>
      <c r="D340" s="2"/>
      <c r="E340" s="2"/>
      <c r="F340" s="3"/>
      <c r="G340" s="3"/>
      <c r="H340" s="5">
        <v>13.7</v>
      </c>
      <c r="I340" s="5">
        <f>H340*10/100</f>
        <v>1.37</v>
      </c>
      <c r="J340" s="4">
        <f>H340-I340</f>
        <v>12.329999999999998</v>
      </c>
      <c r="K340" s="3" t="s">
        <v>13</v>
      </c>
    </row>
    <row r="341" spans="1:11" ht="15.75" x14ac:dyDescent="0.2">
      <c r="A341" s="161"/>
      <c r="B341" s="161"/>
      <c r="C341" s="161"/>
      <c r="D341" s="161"/>
      <c r="E341" s="161"/>
      <c r="F341" s="161"/>
      <c r="G341" s="161"/>
      <c r="H341" s="161"/>
      <c r="I341" s="6" t="s">
        <v>0</v>
      </c>
      <c r="J341" s="7">
        <f>SUM(J340:J340)</f>
        <v>12.329999999999998</v>
      </c>
      <c r="K341" s="7" t="s">
        <v>13</v>
      </c>
    </row>
    <row r="342" spans="1:11" ht="15.75" x14ac:dyDescent="0.2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</row>
    <row r="343" spans="1:11" ht="15.75" x14ac:dyDescent="0.2">
      <c r="A343" s="159" t="s">
        <v>28</v>
      </c>
      <c r="B343" s="38" t="s">
        <v>480</v>
      </c>
      <c r="C343" s="160" t="s">
        <v>14</v>
      </c>
      <c r="D343" s="160"/>
      <c r="E343" s="160"/>
      <c r="F343" s="160"/>
      <c r="G343" s="160"/>
      <c r="H343" s="160"/>
      <c r="I343" s="160"/>
      <c r="J343" s="160"/>
      <c r="K343" s="160"/>
    </row>
    <row r="344" spans="1:11" ht="30" x14ac:dyDescent="0.2">
      <c r="A344" s="159"/>
      <c r="B344" s="2" t="s">
        <v>30</v>
      </c>
      <c r="C344" s="2" t="s">
        <v>31</v>
      </c>
      <c r="D344" s="2" t="s">
        <v>32</v>
      </c>
      <c r="E344" s="2" t="s">
        <v>3</v>
      </c>
      <c r="F344" s="3" t="s">
        <v>33</v>
      </c>
      <c r="G344" s="3" t="s">
        <v>69</v>
      </c>
      <c r="H344" s="3" t="s">
        <v>52</v>
      </c>
      <c r="I344" s="3" t="s">
        <v>53</v>
      </c>
      <c r="J344" s="2" t="s">
        <v>0</v>
      </c>
      <c r="K344" s="3" t="s">
        <v>2</v>
      </c>
    </row>
    <row r="345" spans="1:11" x14ac:dyDescent="0.2">
      <c r="A345" s="36" t="s">
        <v>477</v>
      </c>
      <c r="B345" s="4"/>
      <c r="C345" s="4"/>
      <c r="D345" s="4"/>
      <c r="E345" s="4"/>
      <c r="F345" s="5"/>
      <c r="G345" s="5"/>
      <c r="H345" s="5">
        <v>26.8</v>
      </c>
      <c r="I345" s="5">
        <f>H345*10/100</f>
        <v>2.68</v>
      </c>
      <c r="J345" s="4">
        <f>H345-I345</f>
        <v>24.12</v>
      </c>
      <c r="K345" s="3" t="s">
        <v>13</v>
      </c>
    </row>
    <row r="346" spans="1:11" ht="15.75" x14ac:dyDescent="0.2">
      <c r="A346" s="161"/>
      <c r="B346" s="161"/>
      <c r="C346" s="161"/>
      <c r="D346" s="161"/>
      <c r="E346" s="161"/>
      <c r="F346" s="161"/>
      <c r="G346" s="161"/>
      <c r="H346" s="161"/>
      <c r="I346" s="6" t="s">
        <v>0</v>
      </c>
      <c r="J346" s="7">
        <f>SUM(J345:J345)</f>
        <v>24.12</v>
      </c>
      <c r="K346" s="7" t="s">
        <v>13</v>
      </c>
    </row>
    <row r="347" spans="1:11" ht="15.75" x14ac:dyDescent="0.2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</row>
    <row r="348" spans="1:11" ht="15.75" x14ac:dyDescent="0.2">
      <c r="A348" s="159" t="s">
        <v>28</v>
      </c>
      <c r="B348" s="38" t="s">
        <v>481</v>
      </c>
      <c r="C348" s="160" t="s">
        <v>20</v>
      </c>
      <c r="D348" s="160"/>
      <c r="E348" s="160"/>
      <c r="F348" s="160"/>
      <c r="G348" s="160"/>
      <c r="H348" s="160"/>
      <c r="I348" s="160"/>
      <c r="J348" s="160"/>
      <c r="K348" s="160"/>
    </row>
    <row r="349" spans="1:11" ht="30" x14ac:dyDescent="0.2">
      <c r="A349" s="159"/>
      <c r="B349" s="2" t="s">
        <v>30</v>
      </c>
      <c r="C349" s="2" t="s">
        <v>31</v>
      </c>
      <c r="D349" s="2" t="s">
        <v>32</v>
      </c>
      <c r="E349" s="2" t="s">
        <v>3</v>
      </c>
      <c r="F349" s="3" t="s">
        <v>33</v>
      </c>
      <c r="G349" s="3" t="s">
        <v>69</v>
      </c>
      <c r="H349" s="3" t="s">
        <v>52</v>
      </c>
      <c r="I349" s="3" t="s">
        <v>53</v>
      </c>
      <c r="J349" s="2" t="s">
        <v>0</v>
      </c>
      <c r="K349" s="3" t="s">
        <v>2</v>
      </c>
    </row>
    <row r="350" spans="1:11" x14ac:dyDescent="0.2">
      <c r="A350" s="36" t="s">
        <v>477</v>
      </c>
      <c r="B350" s="4"/>
      <c r="C350" s="4"/>
      <c r="D350" s="4"/>
      <c r="E350" s="4"/>
      <c r="F350" s="5"/>
      <c r="G350" s="5"/>
      <c r="H350" s="5">
        <v>30.7</v>
      </c>
      <c r="I350" s="5">
        <f>H350*10/100</f>
        <v>3.07</v>
      </c>
      <c r="J350" s="4">
        <f>H350-I350</f>
        <v>27.63</v>
      </c>
      <c r="K350" s="3" t="s">
        <v>13</v>
      </c>
    </row>
    <row r="351" spans="1:11" ht="15.75" x14ac:dyDescent="0.2">
      <c r="A351" s="161"/>
      <c r="B351" s="161"/>
      <c r="C351" s="161"/>
      <c r="D351" s="161"/>
      <c r="E351" s="161"/>
      <c r="F351" s="161"/>
      <c r="G351" s="161"/>
      <c r="H351" s="161"/>
      <c r="I351" s="6" t="s">
        <v>0</v>
      </c>
      <c r="J351" s="7">
        <f>SUM(J350:J350)</f>
        <v>27.63</v>
      </c>
      <c r="K351" s="7" t="s">
        <v>13</v>
      </c>
    </row>
    <row r="352" spans="1:11" ht="15.75" x14ac:dyDescent="0.2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</row>
    <row r="353" spans="1:11" ht="15.75" x14ac:dyDescent="0.2">
      <c r="A353" s="159" t="s">
        <v>28</v>
      </c>
      <c r="B353" s="38" t="s">
        <v>482</v>
      </c>
      <c r="C353" s="160" t="s">
        <v>21</v>
      </c>
      <c r="D353" s="160"/>
      <c r="E353" s="160"/>
      <c r="F353" s="160"/>
      <c r="G353" s="160"/>
      <c r="H353" s="160"/>
      <c r="I353" s="160"/>
      <c r="J353" s="160"/>
      <c r="K353" s="160"/>
    </row>
    <row r="354" spans="1:11" ht="30" x14ac:dyDescent="0.2">
      <c r="A354" s="159"/>
      <c r="B354" s="2" t="s">
        <v>30</v>
      </c>
      <c r="C354" s="2" t="s">
        <v>31</v>
      </c>
      <c r="D354" s="2" t="s">
        <v>32</v>
      </c>
      <c r="E354" s="2" t="s">
        <v>3</v>
      </c>
      <c r="F354" s="3" t="s">
        <v>33</v>
      </c>
      <c r="G354" s="3" t="s">
        <v>69</v>
      </c>
      <c r="H354" s="3" t="s">
        <v>52</v>
      </c>
      <c r="I354" s="3" t="s">
        <v>53</v>
      </c>
      <c r="J354" s="2" t="s">
        <v>0</v>
      </c>
      <c r="K354" s="3" t="s">
        <v>2</v>
      </c>
    </row>
    <row r="355" spans="1:11" x14ac:dyDescent="0.2">
      <c r="A355" s="36" t="s">
        <v>477</v>
      </c>
      <c r="B355" s="4"/>
      <c r="C355" s="4"/>
      <c r="D355" s="4"/>
      <c r="E355" s="4"/>
      <c r="F355" s="5"/>
      <c r="G355" s="5"/>
      <c r="H355" s="5">
        <v>8.1999999999999993</v>
      </c>
      <c r="I355" s="5">
        <f>H355*10/100</f>
        <v>0.82</v>
      </c>
      <c r="J355" s="4">
        <f>H355-I355</f>
        <v>7.379999999999999</v>
      </c>
      <c r="K355" s="3" t="s">
        <v>13</v>
      </c>
    </row>
    <row r="356" spans="1:11" ht="15.75" x14ac:dyDescent="0.2">
      <c r="A356" s="161"/>
      <c r="B356" s="161"/>
      <c r="C356" s="161"/>
      <c r="D356" s="161"/>
      <c r="E356" s="161"/>
      <c r="F356" s="161"/>
      <c r="G356" s="161"/>
      <c r="H356" s="161"/>
      <c r="I356" s="6" t="s">
        <v>0</v>
      </c>
      <c r="J356" s="7">
        <f>SUM(J355:J355)</f>
        <v>7.379999999999999</v>
      </c>
      <c r="K356" s="7" t="s">
        <v>13</v>
      </c>
    </row>
    <row r="357" spans="1:11" ht="15.75" x14ac:dyDescent="0.2">
      <c r="A357" s="161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</row>
    <row r="358" spans="1:11" ht="15.75" x14ac:dyDescent="0.2">
      <c r="A358" s="159" t="s">
        <v>28</v>
      </c>
      <c r="B358" s="38" t="s">
        <v>483</v>
      </c>
      <c r="C358" s="160" t="s">
        <v>2283</v>
      </c>
      <c r="D358" s="160"/>
      <c r="E358" s="160"/>
      <c r="F358" s="160"/>
      <c r="G358" s="160"/>
      <c r="H358" s="160"/>
      <c r="I358" s="160"/>
      <c r="J358" s="160"/>
      <c r="K358" s="160"/>
    </row>
    <row r="359" spans="1:11" x14ac:dyDescent="0.2">
      <c r="A359" s="159"/>
      <c r="B359" s="2" t="s">
        <v>30</v>
      </c>
      <c r="C359" s="2" t="s">
        <v>31</v>
      </c>
      <c r="D359" s="2" t="s">
        <v>32</v>
      </c>
      <c r="E359" s="2" t="s">
        <v>3</v>
      </c>
      <c r="F359" s="3" t="s">
        <v>33</v>
      </c>
      <c r="G359" s="3" t="s">
        <v>49</v>
      </c>
      <c r="H359" s="3"/>
      <c r="I359" s="3"/>
      <c r="J359" s="2" t="s">
        <v>0</v>
      </c>
      <c r="K359" s="3" t="s">
        <v>2</v>
      </c>
    </row>
    <row r="360" spans="1:11" ht="15.75" customHeight="1" x14ac:dyDescent="0.2">
      <c r="A360" s="36" t="s">
        <v>561</v>
      </c>
      <c r="B360" s="2"/>
      <c r="C360" s="2"/>
      <c r="D360" s="2"/>
      <c r="E360" s="2"/>
      <c r="F360" s="3">
        <v>7.29</v>
      </c>
      <c r="G360" s="3"/>
      <c r="H360" s="5"/>
      <c r="I360" s="5"/>
      <c r="J360" s="4">
        <f>F360</f>
        <v>7.29</v>
      </c>
      <c r="K360" s="3" t="s">
        <v>6</v>
      </c>
    </row>
    <row r="361" spans="1:11" ht="15.75" x14ac:dyDescent="0.2">
      <c r="A361" s="161"/>
      <c r="B361" s="161"/>
      <c r="C361" s="161"/>
      <c r="D361" s="161"/>
      <c r="E361" s="161"/>
      <c r="F361" s="161"/>
      <c r="G361" s="161"/>
      <c r="H361" s="161"/>
      <c r="I361" s="6" t="s">
        <v>0</v>
      </c>
      <c r="J361" s="7">
        <f>SUM(J360:J360)</f>
        <v>7.29</v>
      </c>
      <c r="K361" s="7" t="s">
        <v>6</v>
      </c>
    </row>
    <row r="362" spans="1:11" ht="15.75" x14ac:dyDescent="0.2">
      <c r="A362" s="161"/>
      <c r="B362" s="161"/>
      <c r="C362" s="161"/>
      <c r="D362" s="161"/>
      <c r="E362" s="161"/>
      <c r="F362" s="161"/>
      <c r="G362" s="161"/>
      <c r="H362" s="161"/>
      <c r="I362" s="161"/>
      <c r="J362" s="161"/>
      <c r="K362" s="161"/>
    </row>
    <row r="363" spans="1:11" ht="15.75" x14ac:dyDescent="0.2">
      <c r="A363" s="23" t="s">
        <v>123</v>
      </c>
      <c r="B363" s="177" t="s">
        <v>122</v>
      </c>
      <c r="C363" s="178"/>
      <c r="D363" s="178"/>
      <c r="E363" s="178"/>
      <c r="F363" s="178"/>
      <c r="G363" s="178"/>
      <c r="H363" s="178"/>
      <c r="I363" s="178"/>
      <c r="J363" s="178"/>
      <c r="K363" s="179"/>
    </row>
    <row r="364" spans="1:11" ht="15.75" x14ac:dyDescent="0.2">
      <c r="A364" s="159" t="s">
        <v>28</v>
      </c>
      <c r="B364" s="26" t="s">
        <v>124</v>
      </c>
      <c r="C364" s="191" t="s">
        <v>126</v>
      </c>
      <c r="D364" s="191"/>
      <c r="E364" s="191"/>
      <c r="F364" s="191"/>
      <c r="G364" s="191"/>
      <c r="H364" s="191"/>
      <c r="I364" s="191"/>
      <c r="J364" s="191"/>
      <c r="K364" s="191"/>
    </row>
    <row r="365" spans="1:11" x14ac:dyDescent="0.2">
      <c r="A365" s="159"/>
      <c r="B365" s="2" t="s">
        <v>30</v>
      </c>
      <c r="C365" s="2" t="s">
        <v>31</v>
      </c>
      <c r="D365" s="2" t="s">
        <v>32</v>
      </c>
      <c r="E365" s="2" t="s">
        <v>3</v>
      </c>
      <c r="F365" s="3" t="s">
        <v>33</v>
      </c>
      <c r="G365" s="3" t="s">
        <v>49</v>
      </c>
      <c r="H365" s="3" t="s">
        <v>127</v>
      </c>
      <c r="I365" s="3"/>
      <c r="J365" s="2" t="s">
        <v>0</v>
      </c>
      <c r="K365" s="3" t="s">
        <v>2</v>
      </c>
    </row>
    <row r="366" spans="1:11" x14ac:dyDescent="0.2">
      <c r="A366" s="36" t="s">
        <v>537</v>
      </c>
      <c r="B366" s="2">
        <f>4.3+7.65*2</f>
        <v>19.600000000000001</v>
      </c>
      <c r="C366" s="2"/>
      <c r="D366" s="2">
        <v>3</v>
      </c>
      <c r="E366" s="2"/>
      <c r="F366" s="3"/>
      <c r="G366" s="3"/>
      <c r="H366" s="3">
        <f>3*1.8+3*0.6+2*1.99</f>
        <v>11.18</v>
      </c>
      <c r="I366" s="3"/>
      <c r="J366" s="2">
        <f>(B366*D366)-H366</f>
        <v>47.620000000000005</v>
      </c>
      <c r="K366" s="10" t="s">
        <v>6</v>
      </c>
    </row>
    <row r="367" spans="1:11" ht="30" x14ac:dyDescent="0.2">
      <c r="A367" s="9" t="s">
        <v>538</v>
      </c>
      <c r="B367" s="2">
        <f>4+2.65*2</f>
        <v>9.3000000000000007</v>
      </c>
      <c r="C367" s="2"/>
      <c r="D367" s="2">
        <v>3</v>
      </c>
      <c r="E367" s="2"/>
      <c r="F367" s="3"/>
      <c r="G367" s="3"/>
      <c r="H367" s="3">
        <f>1.8+0.6+1.99</f>
        <v>4.3899999999999997</v>
      </c>
      <c r="I367" s="3"/>
      <c r="J367" s="2">
        <f t="shared" ref="J367:J388" si="12">(B367*D367)-H367</f>
        <v>23.51</v>
      </c>
      <c r="K367" s="10" t="s">
        <v>6</v>
      </c>
    </row>
    <row r="368" spans="1:11" ht="36.75" customHeight="1" x14ac:dyDescent="0.2">
      <c r="A368" s="9" t="s">
        <v>539</v>
      </c>
      <c r="B368" s="2">
        <f>4+2.65*2</f>
        <v>9.3000000000000007</v>
      </c>
      <c r="C368" s="2"/>
      <c r="D368" s="2">
        <v>3</v>
      </c>
      <c r="E368" s="2"/>
      <c r="F368" s="3"/>
      <c r="G368" s="3"/>
      <c r="H368" s="3">
        <f>1.8+0.6+1.99</f>
        <v>4.3899999999999997</v>
      </c>
      <c r="I368" s="3"/>
      <c r="J368" s="2">
        <f t="shared" si="12"/>
        <v>23.51</v>
      </c>
      <c r="K368" s="10" t="s">
        <v>6</v>
      </c>
    </row>
    <row r="369" spans="1:11" x14ac:dyDescent="0.2">
      <c r="A369" s="9" t="s">
        <v>540</v>
      </c>
      <c r="B369" s="2">
        <f>4+9.25*2</f>
        <v>22.5</v>
      </c>
      <c r="C369" s="2"/>
      <c r="D369" s="2">
        <v>3</v>
      </c>
      <c r="E369" s="2"/>
      <c r="F369" s="3"/>
      <c r="G369" s="3"/>
      <c r="H369" s="3">
        <f>2*5.33+6*0.6</f>
        <v>14.26</v>
      </c>
      <c r="I369" s="3"/>
      <c r="J369" s="2">
        <f t="shared" ref="J369:J370" si="13">(B369*D369)-H369</f>
        <v>53.24</v>
      </c>
      <c r="K369" s="10" t="s">
        <v>6</v>
      </c>
    </row>
    <row r="370" spans="1:11" x14ac:dyDescent="0.2">
      <c r="A370" s="9" t="s">
        <v>542</v>
      </c>
      <c r="B370" s="2">
        <f>2.04+1.85</f>
        <v>3.89</v>
      </c>
      <c r="C370" s="2"/>
      <c r="D370" s="2">
        <v>3</v>
      </c>
      <c r="E370" s="2"/>
      <c r="F370" s="3"/>
      <c r="G370" s="3"/>
      <c r="H370" s="3">
        <f>1.99</f>
        <v>1.99</v>
      </c>
      <c r="I370" s="3"/>
      <c r="J370" s="2">
        <f t="shared" si="13"/>
        <v>9.68</v>
      </c>
      <c r="K370" s="10" t="s">
        <v>6</v>
      </c>
    </row>
    <row r="371" spans="1:11" x14ac:dyDescent="0.2">
      <c r="A371" s="9" t="s">
        <v>541</v>
      </c>
      <c r="B371" s="2">
        <f>2.56+1.7</f>
        <v>4.26</v>
      </c>
      <c r="C371" s="2"/>
      <c r="D371" s="2">
        <v>3</v>
      </c>
      <c r="E371" s="2"/>
      <c r="F371" s="3"/>
      <c r="G371" s="3"/>
      <c r="H371" s="3">
        <f>1.99</f>
        <v>1.99</v>
      </c>
      <c r="I371" s="3"/>
      <c r="J371" s="2">
        <f t="shared" si="12"/>
        <v>10.79</v>
      </c>
      <c r="K371" s="10" t="s">
        <v>6</v>
      </c>
    </row>
    <row r="372" spans="1:11" x14ac:dyDescent="0.2">
      <c r="A372" s="9" t="s">
        <v>543</v>
      </c>
      <c r="B372" s="2">
        <f>4+3.65*2</f>
        <v>11.3</v>
      </c>
      <c r="C372" s="2"/>
      <c r="D372" s="2">
        <v>3</v>
      </c>
      <c r="E372" s="2"/>
      <c r="F372" s="3"/>
      <c r="G372" s="3"/>
      <c r="H372" s="3">
        <f>1.99+1.8+0.6</f>
        <v>4.3899999999999997</v>
      </c>
      <c r="I372" s="3"/>
      <c r="J372" s="2">
        <f t="shared" si="12"/>
        <v>29.510000000000005</v>
      </c>
      <c r="K372" s="10" t="s">
        <v>6</v>
      </c>
    </row>
    <row r="373" spans="1:11" ht="37.5" customHeight="1" x14ac:dyDescent="0.2">
      <c r="A373" s="9" t="s">
        <v>589</v>
      </c>
      <c r="B373" s="2">
        <f>2.36+1.85*2</f>
        <v>6.0600000000000005</v>
      </c>
      <c r="C373" s="2"/>
      <c r="D373" s="2">
        <v>3</v>
      </c>
      <c r="E373" s="2"/>
      <c r="F373" s="3"/>
      <c r="G373" s="3"/>
      <c r="H373" s="3">
        <f>1.99+0.6</f>
        <v>2.59</v>
      </c>
      <c r="I373" s="3"/>
      <c r="J373" s="2">
        <f t="shared" si="12"/>
        <v>15.59</v>
      </c>
      <c r="K373" s="10" t="s">
        <v>6</v>
      </c>
    </row>
    <row r="374" spans="1:11" x14ac:dyDescent="0.2">
      <c r="A374" s="9" t="s">
        <v>545</v>
      </c>
      <c r="B374" s="2">
        <f>1.85+2.84</f>
        <v>4.6899999999999995</v>
      </c>
      <c r="C374" s="2"/>
      <c r="D374" s="2">
        <v>3</v>
      </c>
      <c r="E374" s="2"/>
      <c r="F374" s="3"/>
      <c r="G374" s="3"/>
      <c r="H374" s="3">
        <f>1.99</f>
        <v>1.99</v>
      </c>
      <c r="I374" s="3"/>
      <c r="J374" s="2">
        <f t="shared" si="12"/>
        <v>12.079999999999998</v>
      </c>
      <c r="K374" s="10" t="s">
        <v>6</v>
      </c>
    </row>
    <row r="375" spans="1:11" x14ac:dyDescent="0.2">
      <c r="A375" s="9" t="s">
        <v>546</v>
      </c>
      <c r="B375" s="2">
        <f>1.65+1.85</f>
        <v>3.5</v>
      </c>
      <c r="C375" s="2"/>
      <c r="D375" s="2">
        <v>3</v>
      </c>
      <c r="E375" s="2"/>
      <c r="F375" s="3"/>
      <c r="G375" s="3"/>
      <c r="H375" s="3">
        <f>0.6</f>
        <v>0.6</v>
      </c>
      <c r="I375" s="3"/>
      <c r="J375" s="2">
        <f t="shared" si="12"/>
        <v>9.9</v>
      </c>
      <c r="K375" s="10" t="s">
        <v>6</v>
      </c>
    </row>
    <row r="376" spans="1:11" s="16" customFormat="1" x14ac:dyDescent="0.2">
      <c r="A376" s="9" t="s">
        <v>588</v>
      </c>
      <c r="B376" s="2">
        <f>2.85+3.45</f>
        <v>6.3000000000000007</v>
      </c>
      <c r="C376" s="2"/>
      <c r="D376" s="2">
        <v>3</v>
      </c>
      <c r="E376" s="2"/>
      <c r="F376" s="3"/>
      <c r="G376" s="3"/>
      <c r="H376" s="3">
        <f>2*1.99</f>
        <v>3.98</v>
      </c>
      <c r="I376" s="3"/>
      <c r="J376" s="2">
        <f t="shared" si="12"/>
        <v>14.920000000000002</v>
      </c>
      <c r="K376" s="10" t="s">
        <v>6</v>
      </c>
    </row>
    <row r="377" spans="1:11" s="16" customFormat="1" x14ac:dyDescent="0.2">
      <c r="A377" s="9" t="s">
        <v>548</v>
      </c>
      <c r="B377" s="2">
        <f>2.8+3.15</f>
        <v>5.9499999999999993</v>
      </c>
      <c r="C377" s="2"/>
      <c r="D377" s="2">
        <v>3</v>
      </c>
      <c r="E377" s="2"/>
      <c r="F377" s="3"/>
      <c r="G377" s="3"/>
      <c r="H377" s="3">
        <f>0.6+1.99</f>
        <v>2.59</v>
      </c>
      <c r="I377" s="3"/>
      <c r="J377" s="2">
        <f t="shared" si="12"/>
        <v>15.259999999999998</v>
      </c>
      <c r="K377" s="10" t="s">
        <v>6</v>
      </c>
    </row>
    <row r="378" spans="1:11" s="16" customFormat="1" ht="30" customHeight="1" x14ac:dyDescent="0.2">
      <c r="A378" s="9" t="s">
        <v>549</v>
      </c>
      <c r="B378" s="2">
        <f>1.65+1.5</f>
        <v>3.15</v>
      </c>
      <c r="C378" s="2"/>
      <c r="D378" s="2">
        <v>3</v>
      </c>
      <c r="E378" s="2"/>
      <c r="F378" s="3"/>
      <c r="G378" s="3"/>
      <c r="H378" s="3">
        <f>1.68</f>
        <v>1.68</v>
      </c>
      <c r="I378" s="3"/>
      <c r="J378" s="2">
        <f t="shared" si="12"/>
        <v>7.77</v>
      </c>
      <c r="K378" s="10" t="s">
        <v>6</v>
      </c>
    </row>
    <row r="379" spans="1:11" s="16" customFormat="1" x14ac:dyDescent="0.2">
      <c r="A379" s="9" t="s">
        <v>550</v>
      </c>
      <c r="B379" s="2">
        <f>5.65+7.45+1.5</f>
        <v>14.600000000000001</v>
      </c>
      <c r="C379" s="2"/>
      <c r="D379" s="2">
        <v>3</v>
      </c>
      <c r="E379" s="2"/>
      <c r="F379" s="3"/>
      <c r="G379" s="3"/>
      <c r="H379" s="3">
        <f>0.77+1.8</f>
        <v>2.5700000000000003</v>
      </c>
      <c r="I379" s="3"/>
      <c r="J379" s="2">
        <f t="shared" si="12"/>
        <v>41.230000000000004</v>
      </c>
      <c r="K379" s="10" t="s">
        <v>6</v>
      </c>
    </row>
    <row r="380" spans="1:11" s="16" customFormat="1" x14ac:dyDescent="0.2">
      <c r="A380" s="9" t="s">
        <v>534</v>
      </c>
      <c r="B380" s="2">
        <f>1.2</f>
        <v>1.2</v>
      </c>
      <c r="C380" s="2"/>
      <c r="D380" s="2">
        <v>3</v>
      </c>
      <c r="E380" s="2"/>
      <c r="F380" s="3"/>
      <c r="G380" s="3"/>
      <c r="H380" s="3">
        <v>0</v>
      </c>
      <c r="I380" s="3"/>
      <c r="J380" s="2">
        <f t="shared" si="12"/>
        <v>3.5999999999999996</v>
      </c>
      <c r="K380" s="10" t="s">
        <v>6</v>
      </c>
    </row>
    <row r="381" spans="1:11" s="16" customFormat="1" x14ac:dyDescent="0.2">
      <c r="A381" s="9" t="s">
        <v>535</v>
      </c>
      <c r="B381" s="2">
        <f>1.95+1.65+2.57*2</f>
        <v>8.7399999999999984</v>
      </c>
      <c r="C381" s="2"/>
      <c r="D381" s="2">
        <v>3</v>
      </c>
      <c r="E381" s="2"/>
      <c r="F381" s="3"/>
      <c r="G381" s="3"/>
      <c r="H381" s="3">
        <f>1.99+0.6</f>
        <v>2.59</v>
      </c>
      <c r="I381" s="3"/>
      <c r="J381" s="2">
        <f t="shared" si="12"/>
        <v>23.629999999999995</v>
      </c>
      <c r="K381" s="10" t="s">
        <v>6</v>
      </c>
    </row>
    <row r="382" spans="1:11" s="16" customFormat="1" x14ac:dyDescent="0.2">
      <c r="A382" s="9" t="s">
        <v>536</v>
      </c>
      <c r="B382" s="2">
        <f>2.57*2+1.65</f>
        <v>6.7899999999999991</v>
      </c>
      <c r="C382" s="2"/>
      <c r="D382" s="2">
        <v>3</v>
      </c>
      <c r="E382" s="2"/>
      <c r="F382" s="3"/>
      <c r="G382" s="3"/>
      <c r="H382" s="3">
        <f>1.99+0.6</f>
        <v>2.59</v>
      </c>
      <c r="I382" s="3"/>
      <c r="J382" s="2">
        <f t="shared" si="12"/>
        <v>17.779999999999998</v>
      </c>
      <c r="K382" s="10" t="s">
        <v>6</v>
      </c>
    </row>
    <row r="383" spans="1:11" s="16" customFormat="1" x14ac:dyDescent="0.2">
      <c r="A383" s="9" t="s">
        <v>517</v>
      </c>
      <c r="B383" s="2">
        <f>3.15*2+21.82+8.83</f>
        <v>36.950000000000003</v>
      </c>
      <c r="C383" s="2"/>
      <c r="D383" s="2">
        <v>0.55000000000000004</v>
      </c>
      <c r="E383" s="2"/>
      <c r="F383" s="3"/>
      <c r="G383" s="3"/>
      <c r="H383" s="3">
        <f>B383*0.2</f>
        <v>7.3900000000000006</v>
      </c>
      <c r="I383" s="3" t="s">
        <v>592</v>
      </c>
      <c r="J383" s="2">
        <f t="shared" si="12"/>
        <v>12.932500000000001</v>
      </c>
      <c r="K383" s="10" t="s">
        <v>6</v>
      </c>
    </row>
    <row r="384" spans="1:11" s="16" customFormat="1" x14ac:dyDescent="0.2">
      <c r="A384" s="36" t="s">
        <v>593</v>
      </c>
      <c r="B384" s="2">
        <f>1.65*2</f>
        <v>3.3</v>
      </c>
      <c r="C384" s="2"/>
      <c r="D384" s="2">
        <v>3</v>
      </c>
      <c r="E384" s="2"/>
      <c r="F384" s="3"/>
      <c r="G384" s="3"/>
      <c r="H384" s="3">
        <f>B384*0.2*2</f>
        <v>1.32</v>
      </c>
      <c r="I384" s="3" t="s">
        <v>595</v>
      </c>
      <c r="J384" s="2">
        <f t="shared" si="12"/>
        <v>8.5799999999999983</v>
      </c>
      <c r="K384" s="10" t="s">
        <v>6</v>
      </c>
    </row>
    <row r="385" spans="1:11" s="16" customFormat="1" ht="30" x14ac:dyDescent="0.2">
      <c r="A385" s="36" t="s">
        <v>594</v>
      </c>
      <c r="B385" s="2">
        <f>32.65-15.3</f>
        <v>17.349999999999998</v>
      </c>
      <c r="C385" s="2"/>
      <c r="D385" s="2">
        <v>3.41</v>
      </c>
      <c r="E385" s="2"/>
      <c r="F385" s="3"/>
      <c r="G385" s="3"/>
      <c r="H385" s="3">
        <f>B385*0.2*2+(10.4)</f>
        <v>17.34</v>
      </c>
      <c r="I385" s="3" t="s">
        <v>596</v>
      </c>
      <c r="J385" s="2">
        <f t="shared" ref="J385" si="14">(B385*D385)-H385</f>
        <v>41.823499999999996</v>
      </c>
      <c r="K385" s="10" t="s">
        <v>6</v>
      </c>
    </row>
    <row r="386" spans="1:11" s="16" customFormat="1" x14ac:dyDescent="0.2">
      <c r="A386" s="36" t="s">
        <v>590</v>
      </c>
      <c r="B386" s="2">
        <f>7.45+18.5+8.65+7.45+5+1.65*2+21+5</f>
        <v>76.349999999999994</v>
      </c>
      <c r="C386" s="2"/>
      <c r="D386" s="2">
        <v>1</v>
      </c>
      <c r="E386" s="2"/>
      <c r="F386" s="3"/>
      <c r="G386" s="3"/>
      <c r="H386" s="3">
        <v>0</v>
      </c>
      <c r="I386" s="3"/>
      <c r="J386" s="2">
        <f t="shared" ref="J386" si="15">(B386*D386)-H386</f>
        <v>76.349999999999994</v>
      </c>
      <c r="K386" s="10" t="s">
        <v>6</v>
      </c>
    </row>
    <row r="387" spans="1:11" s="16" customFormat="1" x14ac:dyDescent="0.2">
      <c r="A387" s="36" t="s">
        <v>253</v>
      </c>
      <c r="B387" s="2">
        <f>3.85*2+2.04*2</f>
        <v>11.780000000000001</v>
      </c>
      <c r="C387" s="2"/>
      <c r="D387" s="2">
        <v>2.2000000000000002</v>
      </c>
      <c r="E387" s="2"/>
      <c r="F387" s="3"/>
      <c r="G387" s="3"/>
      <c r="H387" s="3">
        <v>0</v>
      </c>
      <c r="I387" s="3"/>
      <c r="J387" s="2">
        <f t="shared" si="12"/>
        <v>25.916000000000004</v>
      </c>
      <c r="K387" s="10" t="s">
        <v>6</v>
      </c>
    </row>
    <row r="388" spans="1:11" s="16" customFormat="1" x14ac:dyDescent="0.2">
      <c r="A388" s="36" t="s">
        <v>591</v>
      </c>
      <c r="B388" s="2">
        <f>10.7*2</f>
        <v>21.4</v>
      </c>
      <c r="C388" s="2"/>
      <c r="D388" s="2">
        <v>0.42</v>
      </c>
      <c r="E388" s="2"/>
      <c r="F388" s="3"/>
      <c r="G388" s="3"/>
      <c r="H388" s="3">
        <v>0</v>
      </c>
      <c r="I388" s="3"/>
      <c r="J388" s="2">
        <f t="shared" si="12"/>
        <v>8.9879999999999995</v>
      </c>
      <c r="K388" s="10" t="s">
        <v>6</v>
      </c>
    </row>
    <row r="389" spans="1:11" s="16" customFormat="1" ht="15.75" x14ac:dyDescent="0.2">
      <c r="A389" s="161"/>
      <c r="B389" s="161"/>
      <c r="C389" s="161"/>
      <c r="D389" s="161"/>
      <c r="E389" s="161"/>
      <c r="F389" s="161"/>
      <c r="G389" s="161"/>
      <c r="H389" s="161"/>
      <c r="I389" s="6" t="s">
        <v>0</v>
      </c>
      <c r="J389" s="7">
        <f>SUM(J366:J388)</f>
        <v>534.21</v>
      </c>
      <c r="K389" s="7" t="s">
        <v>6</v>
      </c>
    </row>
    <row r="390" spans="1:11" s="16" customFormat="1" ht="15.75" x14ac:dyDescent="0.2">
      <c r="A390" s="161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</row>
    <row r="391" spans="1:11" s="16" customFormat="1" ht="15.75" x14ac:dyDescent="0.2">
      <c r="A391" s="159" t="s">
        <v>28</v>
      </c>
      <c r="B391" s="28" t="s">
        <v>125</v>
      </c>
      <c r="C391" s="191" t="s">
        <v>2822</v>
      </c>
      <c r="D391" s="191"/>
      <c r="E391" s="191"/>
      <c r="F391" s="191"/>
      <c r="G391" s="191"/>
      <c r="H391" s="191"/>
      <c r="I391" s="191"/>
      <c r="J391" s="191"/>
      <c r="K391" s="191"/>
    </row>
    <row r="392" spans="1:11" s="16" customFormat="1" x14ac:dyDescent="0.2">
      <c r="A392" s="159"/>
      <c r="B392" s="2" t="s">
        <v>30</v>
      </c>
      <c r="C392" s="2" t="s">
        <v>31</v>
      </c>
      <c r="D392" s="2" t="s">
        <v>32</v>
      </c>
      <c r="E392" s="2" t="s">
        <v>3</v>
      </c>
      <c r="F392" s="3" t="s">
        <v>33</v>
      </c>
      <c r="G392" s="3" t="s">
        <v>69</v>
      </c>
      <c r="H392" s="3" t="s">
        <v>127</v>
      </c>
      <c r="I392" s="3"/>
      <c r="J392" s="2" t="s">
        <v>0</v>
      </c>
      <c r="K392" s="3" t="s">
        <v>2</v>
      </c>
    </row>
    <row r="393" spans="1:11" s="16" customFormat="1" x14ac:dyDescent="0.2">
      <c r="A393" s="9" t="s">
        <v>517</v>
      </c>
      <c r="B393" s="2">
        <f>3.15*2+21.82+8.83</f>
        <v>36.950000000000003</v>
      </c>
      <c r="C393" s="17"/>
      <c r="D393" s="11"/>
      <c r="E393" s="17"/>
      <c r="F393" s="10"/>
      <c r="G393" s="10"/>
      <c r="H393" s="10"/>
      <c r="I393" s="10"/>
      <c r="J393" s="11">
        <f>B393</f>
        <v>36.950000000000003</v>
      </c>
      <c r="K393" s="10" t="s">
        <v>108</v>
      </c>
    </row>
    <row r="394" spans="1:11" s="16" customFormat="1" x14ac:dyDescent="0.2">
      <c r="A394" s="9" t="s">
        <v>2286</v>
      </c>
      <c r="B394" s="2">
        <v>16.649999999999999</v>
      </c>
      <c r="C394" s="17"/>
      <c r="D394" s="11"/>
      <c r="E394" s="17">
        <v>2</v>
      </c>
      <c r="F394" s="10"/>
      <c r="G394" s="10"/>
      <c r="H394" s="10"/>
      <c r="I394" s="10"/>
      <c r="J394" s="11">
        <f>B394*E394</f>
        <v>33.299999999999997</v>
      </c>
      <c r="K394" s="10" t="s">
        <v>108</v>
      </c>
    </row>
    <row r="395" spans="1:11" s="16" customFormat="1" x14ac:dyDescent="0.2">
      <c r="A395" s="9" t="s">
        <v>2287</v>
      </c>
      <c r="B395" s="17">
        <f>1.5*2</f>
        <v>3</v>
      </c>
      <c r="C395" s="17"/>
      <c r="D395" s="11"/>
      <c r="E395" s="17">
        <v>2</v>
      </c>
      <c r="F395" s="10"/>
      <c r="G395" s="10"/>
      <c r="H395" s="10"/>
      <c r="I395" s="10"/>
      <c r="J395" s="11">
        <f>B395*E395</f>
        <v>6</v>
      </c>
      <c r="K395" s="10" t="s">
        <v>108</v>
      </c>
    </row>
    <row r="396" spans="1:11" s="16" customFormat="1" ht="15.75" x14ac:dyDescent="0.2">
      <c r="A396" s="161"/>
      <c r="B396" s="161"/>
      <c r="C396" s="161"/>
      <c r="D396" s="161"/>
      <c r="E396" s="161"/>
      <c r="F396" s="161"/>
      <c r="G396" s="161"/>
      <c r="H396" s="161"/>
      <c r="I396" s="6" t="s">
        <v>0</v>
      </c>
      <c r="J396" s="7">
        <f>SUM(J393:J395)</f>
        <v>76.25</v>
      </c>
      <c r="K396" s="7" t="s">
        <v>108</v>
      </c>
    </row>
    <row r="397" spans="1:11" s="16" customFormat="1" ht="15.75" x14ac:dyDescent="0.2">
      <c r="A397" s="161"/>
      <c r="B397" s="161"/>
      <c r="C397" s="161"/>
      <c r="D397" s="161"/>
      <c r="E397" s="161"/>
      <c r="F397" s="161"/>
      <c r="G397" s="161"/>
      <c r="H397" s="161"/>
      <c r="I397" s="161"/>
      <c r="J397" s="161"/>
      <c r="K397" s="161"/>
    </row>
    <row r="398" spans="1:11" s="16" customFormat="1" ht="15.75" x14ac:dyDescent="0.2">
      <c r="A398" s="159" t="s">
        <v>28</v>
      </c>
      <c r="B398" s="28" t="s">
        <v>419</v>
      </c>
      <c r="C398" s="191" t="s">
        <v>421</v>
      </c>
      <c r="D398" s="191"/>
      <c r="E398" s="191"/>
      <c r="F398" s="191"/>
      <c r="G398" s="191"/>
      <c r="H398" s="191"/>
      <c r="I398" s="191"/>
      <c r="J398" s="191"/>
      <c r="K398" s="191"/>
    </row>
    <row r="399" spans="1:11" s="16" customFormat="1" ht="15" customHeight="1" x14ac:dyDescent="0.2">
      <c r="A399" s="159"/>
      <c r="B399" s="2" t="s">
        <v>30</v>
      </c>
      <c r="C399" s="2" t="s">
        <v>31</v>
      </c>
      <c r="D399" s="2" t="s">
        <v>32</v>
      </c>
      <c r="E399" s="2" t="s">
        <v>3</v>
      </c>
      <c r="F399" s="3" t="s">
        <v>33</v>
      </c>
      <c r="G399" s="3" t="s">
        <v>69</v>
      </c>
      <c r="H399" s="3" t="s">
        <v>127</v>
      </c>
      <c r="I399" s="3"/>
      <c r="J399" s="2" t="s">
        <v>0</v>
      </c>
      <c r="K399" s="3" t="s">
        <v>2</v>
      </c>
    </row>
    <row r="400" spans="1:11" s="16" customFormat="1" x14ac:dyDescent="0.2">
      <c r="A400" s="9" t="s">
        <v>597</v>
      </c>
      <c r="B400" s="17">
        <f>7.45+4*4+7.3+7.15*2+1.65*2</f>
        <v>48.349999999999994</v>
      </c>
      <c r="C400" s="17"/>
      <c r="D400" s="11"/>
      <c r="E400" s="17"/>
      <c r="F400" s="10"/>
      <c r="G400" s="10"/>
      <c r="H400" s="10"/>
      <c r="I400" s="10"/>
      <c r="J400" s="11">
        <f>B400</f>
        <v>48.349999999999994</v>
      </c>
      <c r="K400" s="10" t="s">
        <v>108</v>
      </c>
    </row>
    <row r="401" spans="1:11" s="16" customFormat="1" x14ac:dyDescent="0.2">
      <c r="A401" s="9" t="s">
        <v>598</v>
      </c>
      <c r="B401" s="17">
        <f>27.85+1.85+1.7*3+25.85+3.15*2+5.15*3</f>
        <v>82.4</v>
      </c>
      <c r="C401" s="17"/>
      <c r="D401" s="11"/>
      <c r="E401" s="17"/>
      <c r="F401" s="10"/>
      <c r="G401" s="10"/>
      <c r="H401" s="10"/>
      <c r="I401" s="10"/>
      <c r="J401" s="11">
        <f>B401</f>
        <v>82.4</v>
      </c>
      <c r="K401" s="10" t="s">
        <v>108</v>
      </c>
    </row>
    <row r="402" spans="1:11" s="16" customFormat="1" ht="15.75" x14ac:dyDescent="0.2">
      <c r="A402" s="161"/>
      <c r="B402" s="161"/>
      <c r="C402" s="161"/>
      <c r="D402" s="161"/>
      <c r="E402" s="161"/>
      <c r="F402" s="161"/>
      <c r="G402" s="161"/>
      <c r="H402" s="161"/>
      <c r="I402" s="6" t="s">
        <v>0</v>
      </c>
      <c r="J402" s="7">
        <f>SUM(J400:J401)</f>
        <v>130.75</v>
      </c>
      <c r="K402" s="7" t="s">
        <v>108</v>
      </c>
    </row>
    <row r="403" spans="1:11" s="16" customFormat="1" ht="15.75" x14ac:dyDescent="0.2">
      <c r="A403" s="161"/>
      <c r="B403" s="161"/>
      <c r="C403" s="161"/>
      <c r="D403" s="161"/>
      <c r="E403" s="161"/>
      <c r="F403" s="161"/>
      <c r="G403" s="161"/>
      <c r="H403" s="161"/>
      <c r="I403" s="161"/>
      <c r="J403" s="161"/>
      <c r="K403" s="161"/>
    </row>
    <row r="404" spans="1:11" s="16" customFormat="1" ht="15.75" x14ac:dyDescent="0.2">
      <c r="A404" s="159" t="s">
        <v>28</v>
      </c>
      <c r="B404" s="26" t="s">
        <v>420</v>
      </c>
      <c r="C404" s="171" t="s">
        <v>513</v>
      </c>
      <c r="D404" s="172"/>
      <c r="E404" s="172"/>
      <c r="F404" s="172"/>
      <c r="G404" s="172"/>
      <c r="H404" s="172"/>
      <c r="I404" s="172"/>
      <c r="J404" s="172"/>
      <c r="K404" s="173"/>
    </row>
    <row r="405" spans="1:11" s="16" customFormat="1" ht="15" customHeight="1" x14ac:dyDescent="0.2">
      <c r="A405" s="159"/>
      <c r="B405" s="2" t="s">
        <v>30</v>
      </c>
      <c r="C405" s="2" t="s">
        <v>31</v>
      </c>
      <c r="D405" s="2" t="s">
        <v>32</v>
      </c>
      <c r="E405" s="2" t="s">
        <v>3</v>
      </c>
      <c r="F405" s="3" t="s">
        <v>33</v>
      </c>
      <c r="G405" s="3" t="s">
        <v>69</v>
      </c>
      <c r="H405" s="3" t="s">
        <v>127</v>
      </c>
      <c r="I405" s="3"/>
      <c r="J405" s="2" t="s">
        <v>0</v>
      </c>
      <c r="K405" s="3" t="s">
        <v>2</v>
      </c>
    </row>
    <row r="406" spans="1:11" s="16" customFormat="1" ht="15" customHeight="1" x14ac:dyDescent="0.2">
      <c r="A406" s="9" t="s">
        <v>599</v>
      </c>
      <c r="B406" s="17">
        <f>5.15*2</f>
        <v>10.3</v>
      </c>
      <c r="C406" s="17"/>
      <c r="D406" s="11">
        <v>1</v>
      </c>
      <c r="E406" s="17">
        <v>1</v>
      </c>
      <c r="F406" s="10"/>
      <c r="G406" s="10"/>
      <c r="H406" s="10"/>
      <c r="I406" s="10"/>
      <c r="J406" s="11">
        <f>B406*D406*E406</f>
        <v>10.3</v>
      </c>
      <c r="K406" s="10" t="s">
        <v>6</v>
      </c>
    </row>
    <row r="407" spans="1:11" s="16" customFormat="1" x14ac:dyDescent="0.2">
      <c r="A407" s="9" t="s">
        <v>600</v>
      </c>
      <c r="B407" s="17">
        <f>4.8</f>
        <v>4.8</v>
      </c>
      <c r="C407" s="17"/>
      <c r="D407" s="11">
        <v>3</v>
      </c>
      <c r="E407" s="17"/>
      <c r="F407" s="10"/>
      <c r="G407" s="10"/>
      <c r="H407" s="10"/>
      <c r="I407" s="10"/>
      <c r="J407" s="11">
        <f t="shared" ref="J407:J408" si="16">B407*D407</f>
        <v>14.399999999999999</v>
      </c>
      <c r="K407" s="10" t="s">
        <v>6</v>
      </c>
    </row>
    <row r="408" spans="1:11" s="16" customFormat="1" x14ac:dyDescent="0.2">
      <c r="A408" s="9" t="s">
        <v>516</v>
      </c>
      <c r="B408" s="17">
        <v>15.3</v>
      </c>
      <c r="C408" s="17"/>
      <c r="D408" s="11">
        <v>3.41</v>
      </c>
      <c r="E408" s="17"/>
      <c r="F408" s="10"/>
      <c r="G408" s="10"/>
      <c r="H408" s="10"/>
      <c r="I408" s="10"/>
      <c r="J408" s="11">
        <f t="shared" si="16"/>
        <v>52.173000000000002</v>
      </c>
      <c r="K408" s="10" t="s">
        <v>6</v>
      </c>
    </row>
    <row r="409" spans="1:11" s="16" customFormat="1" ht="15.75" x14ac:dyDescent="0.2">
      <c r="A409" s="161"/>
      <c r="B409" s="161"/>
      <c r="C409" s="161"/>
      <c r="D409" s="161"/>
      <c r="E409" s="161"/>
      <c r="F409" s="161"/>
      <c r="G409" s="161"/>
      <c r="H409" s="161"/>
      <c r="I409" s="6" t="s">
        <v>0</v>
      </c>
      <c r="J409" s="7">
        <f>SUM(J406:J408)</f>
        <v>76.873000000000005</v>
      </c>
      <c r="K409" s="7" t="s">
        <v>6</v>
      </c>
    </row>
    <row r="410" spans="1:11" s="16" customFormat="1" ht="15.75" x14ac:dyDescent="0.2">
      <c r="A410" s="161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</row>
    <row r="411" spans="1:11" s="16" customFormat="1" ht="15.75" x14ac:dyDescent="0.2">
      <c r="A411" s="23" t="s">
        <v>129</v>
      </c>
      <c r="B411" s="183" t="s">
        <v>166</v>
      </c>
      <c r="C411" s="183"/>
      <c r="D411" s="183"/>
      <c r="E411" s="183"/>
      <c r="F411" s="183"/>
      <c r="G411" s="183"/>
      <c r="H411" s="183"/>
      <c r="I411" s="183"/>
      <c r="J411" s="183"/>
      <c r="K411" s="183"/>
    </row>
    <row r="412" spans="1:11" s="16" customFormat="1" ht="15.75" x14ac:dyDescent="0.2">
      <c r="A412" s="159" t="s">
        <v>28</v>
      </c>
      <c r="B412" s="26" t="s">
        <v>130</v>
      </c>
      <c r="C412" s="160" t="s">
        <v>497</v>
      </c>
      <c r="D412" s="160"/>
      <c r="E412" s="160"/>
      <c r="F412" s="160"/>
      <c r="G412" s="160"/>
      <c r="H412" s="160"/>
      <c r="I412" s="160"/>
      <c r="J412" s="160"/>
      <c r="K412" s="160"/>
    </row>
    <row r="413" spans="1:11" s="16" customFormat="1" x14ac:dyDescent="0.2">
      <c r="A413" s="159"/>
      <c r="B413" s="2" t="s">
        <v>30</v>
      </c>
      <c r="C413" s="2" t="s">
        <v>31</v>
      </c>
      <c r="D413" s="2" t="s">
        <v>32</v>
      </c>
      <c r="E413" s="2" t="s">
        <v>3</v>
      </c>
      <c r="F413" s="3" t="s">
        <v>33</v>
      </c>
      <c r="G413" s="3" t="s">
        <v>69</v>
      </c>
      <c r="H413" s="3" t="s">
        <v>127</v>
      </c>
      <c r="I413" s="3"/>
      <c r="J413" s="2" t="s">
        <v>0</v>
      </c>
      <c r="K413" s="3" t="s">
        <v>2</v>
      </c>
    </row>
    <row r="414" spans="1:11" s="16" customFormat="1" x14ac:dyDescent="0.2">
      <c r="A414" s="9" t="s">
        <v>555</v>
      </c>
      <c r="B414" s="17"/>
      <c r="C414" s="17"/>
      <c r="D414" s="11"/>
      <c r="E414" s="17">
        <v>12</v>
      </c>
      <c r="F414" s="10"/>
      <c r="G414" s="10"/>
      <c r="H414" s="10"/>
      <c r="I414" s="10"/>
      <c r="J414" s="11">
        <f>E414</f>
        <v>12</v>
      </c>
      <c r="K414" s="10" t="s">
        <v>2</v>
      </c>
    </row>
    <row r="415" spans="1:11" s="16" customFormat="1" ht="15.75" customHeight="1" x14ac:dyDescent="0.2">
      <c r="A415" s="161"/>
      <c r="B415" s="161"/>
      <c r="C415" s="161"/>
      <c r="D415" s="161"/>
      <c r="E415" s="161"/>
      <c r="F415" s="161"/>
      <c r="G415" s="161"/>
      <c r="H415" s="161"/>
      <c r="I415" s="6" t="s">
        <v>0</v>
      </c>
      <c r="J415" s="7">
        <f>SUM(J414:J414)</f>
        <v>12</v>
      </c>
      <c r="K415" s="7" t="s">
        <v>2</v>
      </c>
    </row>
    <row r="416" spans="1:11" s="16" customFormat="1" ht="15" customHeight="1" x14ac:dyDescent="0.2">
      <c r="A416" s="161"/>
      <c r="B416" s="161"/>
      <c r="C416" s="161"/>
      <c r="D416" s="161"/>
      <c r="E416" s="161"/>
      <c r="F416" s="161"/>
      <c r="G416" s="161"/>
      <c r="H416" s="161"/>
      <c r="I416" s="161"/>
      <c r="J416" s="161"/>
      <c r="K416" s="161"/>
    </row>
    <row r="417" spans="1:11" s="16" customFormat="1" ht="15.75" x14ac:dyDescent="0.2">
      <c r="A417" s="159" t="s">
        <v>28</v>
      </c>
      <c r="B417" s="26" t="s">
        <v>131</v>
      </c>
      <c r="C417" s="160" t="s">
        <v>498</v>
      </c>
      <c r="D417" s="160"/>
      <c r="E417" s="160"/>
      <c r="F417" s="160"/>
      <c r="G417" s="160"/>
      <c r="H417" s="160"/>
      <c r="I417" s="160"/>
      <c r="J417" s="160"/>
      <c r="K417" s="160"/>
    </row>
    <row r="418" spans="1:11" s="16" customFormat="1" x14ac:dyDescent="0.2">
      <c r="A418" s="159"/>
      <c r="B418" s="2" t="s">
        <v>30</v>
      </c>
      <c r="C418" s="2" t="s">
        <v>31</v>
      </c>
      <c r="D418" s="2" t="s">
        <v>32</v>
      </c>
      <c r="E418" s="2" t="s">
        <v>3</v>
      </c>
      <c r="F418" s="3" t="s">
        <v>33</v>
      </c>
      <c r="G418" s="3" t="s">
        <v>69</v>
      </c>
      <c r="H418" s="3" t="s">
        <v>127</v>
      </c>
      <c r="I418" s="3"/>
      <c r="J418" s="2" t="s">
        <v>0</v>
      </c>
      <c r="K418" s="3" t="s">
        <v>2</v>
      </c>
    </row>
    <row r="419" spans="1:11" s="16" customFormat="1" x14ac:dyDescent="0.2">
      <c r="A419" s="9" t="s">
        <v>556</v>
      </c>
      <c r="B419" s="17"/>
      <c r="C419" s="17"/>
      <c r="D419" s="11"/>
      <c r="E419" s="17">
        <v>3</v>
      </c>
      <c r="F419" s="10"/>
      <c r="G419" s="10"/>
      <c r="H419" s="10"/>
      <c r="I419" s="10"/>
      <c r="J419" s="11">
        <f>E419</f>
        <v>3</v>
      </c>
      <c r="K419" s="10" t="s">
        <v>2</v>
      </c>
    </row>
    <row r="420" spans="1:11" s="16" customFormat="1" ht="15.75" x14ac:dyDescent="0.2">
      <c r="A420" s="161"/>
      <c r="B420" s="161"/>
      <c r="C420" s="161"/>
      <c r="D420" s="161"/>
      <c r="E420" s="161"/>
      <c r="F420" s="161"/>
      <c r="G420" s="161"/>
      <c r="H420" s="161"/>
      <c r="I420" s="6" t="s">
        <v>0</v>
      </c>
      <c r="J420" s="7">
        <f>SUM(J419:J419)</f>
        <v>3</v>
      </c>
      <c r="K420" s="7" t="s">
        <v>2</v>
      </c>
    </row>
    <row r="421" spans="1:11" s="16" customFormat="1" ht="15.75" x14ac:dyDescent="0.2">
      <c r="A421" s="161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</row>
    <row r="422" spans="1:11" ht="15.75" x14ac:dyDescent="0.2">
      <c r="A422" s="159" t="s">
        <v>28</v>
      </c>
      <c r="B422" s="26" t="s">
        <v>132</v>
      </c>
      <c r="C422" s="160" t="s">
        <v>503</v>
      </c>
      <c r="D422" s="160"/>
      <c r="E422" s="160"/>
      <c r="F422" s="160"/>
      <c r="G422" s="160"/>
      <c r="H422" s="160"/>
      <c r="I422" s="160"/>
      <c r="J422" s="160"/>
      <c r="K422" s="160"/>
    </row>
    <row r="423" spans="1:11" ht="33.75" customHeight="1" x14ac:dyDescent="0.2">
      <c r="A423" s="159"/>
      <c r="B423" s="2" t="s">
        <v>30</v>
      </c>
      <c r="C423" s="2" t="s">
        <v>31</v>
      </c>
      <c r="D423" s="2" t="s">
        <v>32</v>
      </c>
      <c r="E423" s="2" t="s">
        <v>3</v>
      </c>
      <c r="F423" s="3" t="s">
        <v>33</v>
      </c>
      <c r="G423" s="3" t="s">
        <v>69</v>
      </c>
      <c r="H423" s="3" t="s">
        <v>127</v>
      </c>
      <c r="I423" s="3"/>
      <c r="J423" s="2" t="s">
        <v>0</v>
      </c>
      <c r="K423" s="3" t="s">
        <v>2</v>
      </c>
    </row>
    <row r="424" spans="1:11" x14ac:dyDescent="0.2">
      <c r="A424" s="9" t="s">
        <v>559</v>
      </c>
      <c r="B424" s="17">
        <v>4</v>
      </c>
      <c r="C424" s="17"/>
      <c r="D424" s="11">
        <v>2.6</v>
      </c>
      <c r="E424" s="17"/>
      <c r="F424" s="10"/>
      <c r="G424" s="10"/>
      <c r="H424" s="10"/>
      <c r="I424" s="10"/>
      <c r="J424" s="11">
        <f>B424*D424</f>
        <v>10.4</v>
      </c>
      <c r="K424" s="10" t="s">
        <v>6</v>
      </c>
    </row>
    <row r="425" spans="1:11" ht="15.75" x14ac:dyDescent="0.2">
      <c r="A425" s="161"/>
      <c r="B425" s="161"/>
      <c r="C425" s="161"/>
      <c r="D425" s="161"/>
      <c r="E425" s="161"/>
      <c r="F425" s="161"/>
      <c r="G425" s="161"/>
      <c r="H425" s="161"/>
      <c r="I425" s="6" t="s">
        <v>0</v>
      </c>
      <c r="J425" s="7">
        <f>SUM(J424)</f>
        <v>10.4</v>
      </c>
      <c r="K425" s="7" t="s">
        <v>6</v>
      </c>
    </row>
    <row r="426" spans="1:11" ht="15.75" x14ac:dyDescent="0.2">
      <c r="A426" s="161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</row>
    <row r="427" spans="1:11" ht="15.75" x14ac:dyDescent="0.2">
      <c r="A427" s="159" t="s">
        <v>28</v>
      </c>
      <c r="B427" s="42" t="s">
        <v>133</v>
      </c>
      <c r="C427" s="160" t="s">
        <v>505</v>
      </c>
      <c r="D427" s="160"/>
      <c r="E427" s="160"/>
      <c r="F427" s="160"/>
      <c r="G427" s="160"/>
      <c r="H427" s="160"/>
      <c r="I427" s="160"/>
      <c r="J427" s="160"/>
      <c r="K427" s="160"/>
    </row>
    <row r="428" spans="1:11" x14ac:dyDescent="0.2">
      <c r="A428" s="159"/>
      <c r="B428" s="2" t="s">
        <v>30</v>
      </c>
      <c r="C428" s="2" t="s">
        <v>31</v>
      </c>
      <c r="D428" s="2" t="s">
        <v>32</v>
      </c>
      <c r="E428" s="2" t="s">
        <v>3</v>
      </c>
      <c r="F428" s="3" t="s">
        <v>33</v>
      </c>
      <c r="G428" s="3" t="s">
        <v>69</v>
      </c>
      <c r="H428" s="3" t="s">
        <v>127</v>
      </c>
      <c r="I428" s="3"/>
      <c r="J428" s="2" t="s">
        <v>0</v>
      </c>
      <c r="K428" s="3" t="s">
        <v>2</v>
      </c>
    </row>
    <row r="429" spans="1:11" x14ac:dyDescent="0.2">
      <c r="A429" s="9" t="s">
        <v>557</v>
      </c>
      <c r="B429" s="17">
        <v>2.54</v>
      </c>
      <c r="C429" s="17"/>
      <c r="D429" s="11">
        <v>2.1</v>
      </c>
      <c r="E429" s="17">
        <v>2</v>
      </c>
      <c r="F429" s="10"/>
      <c r="G429" s="10"/>
      <c r="H429" s="10"/>
      <c r="I429" s="10"/>
      <c r="J429" s="11">
        <f>B429*D429*E429</f>
        <v>10.668000000000001</v>
      </c>
      <c r="K429" s="10" t="s">
        <v>6</v>
      </c>
    </row>
    <row r="430" spans="1:11" ht="15.75" x14ac:dyDescent="0.2">
      <c r="A430" s="161"/>
      <c r="B430" s="161"/>
      <c r="C430" s="161"/>
      <c r="D430" s="161"/>
      <c r="E430" s="161"/>
      <c r="F430" s="161"/>
      <c r="G430" s="161"/>
      <c r="H430" s="161"/>
      <c r="I430" s="6" t="s">
        <v>0</v>
      </c>
      <c r="J430" s="7">
        <f>SUM(J429:J429)</f>
        <v>10.668000000000001</v>
      </c>
      <c r="K430" s="7" t="s">
        <v>6</v>
      </c>
    </row>
    <row r="431" spans="1:11" ht="15.75" x14ac:dyDescent="0.2">
      <c r="A431" s="161"/>
      <c r="B431" s="161"/>
      <c r="C431" s="161"/>
      <c r="D431" s="161"/>
      <c r="E431" s="161"/>
      <c r="F431" s="161"/>
      <c r="G431" s="161"/>
      <c r="H431" s="161"/>
      <c r="I431" s="161"/>
      <c r="J431" s="161"/>
      <c r="K431" s="161"/>
    </row>
    <row r="432" spans="1:11" ht="15.75" x14ac:dyDescent="0.2">
      <c r="A432" s="159" t="s">
        <v>28</v>
      </c>
      <c r="B432" s="42" t="s">
        <v>499</v>
      </c>
      <c r="C432" s="160" t="s">
        <v>506</v>
      </c>
      <c r="D432" s="160"/>
      <c r="E432" s="160"/>
      <c r="F432" s="160"/>
      <c r="G432" s="160"/>
      <c r="H432" s="160"/>
      <c r="I432" s="160"/>
      <c r="J432" s="160"/>
      <c r="K432" s="160"/>
    </row>
    <row r="433" spans="1:11" x14ac:dyDescent="0.2">
      <c r="A433" s="159"/>
      <c r="B433" s="2" t="s">
        <v>30</v>
      </c>
      <c r="C433" s="2" t="s">
        <v>31</v>
      </c>
      <c r="D433" s="2" t="s">
        <v>32</v>
      </c>
      <c r="E433" s="2" t="s">
        <v>3</v>
      </c>
      <c r="F433" s="3" t="s">
        <v>33</v>
      </c>
      <c r="G433" s="3" t="s">
        <v>69</v>
      </c>
      <c r="H433" s="3" t="s">
        <v>127</v>
      </c>
      <c r="I433" s="3"/>
      <c r="J433" s="2" t="s">
        <v>0</v>
      </c>
      <c r="K433" s="3" t="s">
        <v>2</v>
      </c>
    </row>
    <row r="434" spans="1:11" x14ac:dyDescent="0.2">
      <c r="A434" s="9" t="s">
        <v>560</v>
      </c>
      <c r="B434" s="17">
        <v>2</v>
      </c>
      <c r="C434" s="17"/>
      <c r="D434" s="11">
        <v>2.57</v>
      </c>
      <c r="E434" s="17"/>
      <c r="F434" s="10"/>
      <c r="G434" s="10"/>
      <c r="H434" s="10"/>
      <c r="I434" s="10"/>
      <c r="J434" s="11">
        <f>B434*D434</f>
        <v>5.14</v>
      </c>
      <c r="K434" s="10" t="s">
        <v>6</v>
      </c>
    </row>
    <row r="435" spans="1:11" ht="15.75" x14ac:dyDescent="0.2">
      <c r="A435" s="161"/>
      <c r="B435" s="161"/>
      <c r="C435" s="161"/>
      <c r="D435" s="161"/>
      <c r="E435" s="161"/>
      <c r="F435" s="161"/>
      <c r="G435" s="161"/>
      <c r="H435" s="161"/>
      <c r="I435" s="6" t="s">
        <v>0</v>
      </c>
      <c r="J435" s="7">
        <f>SUM(J434:J434)</f>
        <v>5.14</v>
      </c>
      <c r="K435" s="7" t="s">
        <v>6</v>
      </c>
    </row>
    <row r="436" spans="1:11" ht="15.75" x14ac:dyDescent="0.2">
      <c r="A436" s="161"/>
      <c r="B436" s="161"/>
      <c r="C436" s="161"/>
      <c r="D436" s="161"/>
      <c r="E436" s="161"/>
      <c r="F436" s="161"/>
      <c r="G436" s="161"/>
      <c r="H436" s="161"/>
      <c r="I436" s="161"/>
      <c r="J436" s="161"/>
      <c r="K436" s="161"/>
    </row>
    <row r="437" spans="1:11" ht="15.75" x14ac:dyDescent="0.2">
      <c r="A437" s="159" t="s">
        <v>28</v>
      </c>
      <c r="B437" s="47" t="s">
        <v>500</v>
      </c>
      <c r="C437" s="160" t="s">
        <v>563</v>
      </c>
      <c r="D437" s="160"/>
      <c r="E437" s="160"/>
      <c r="F437" s="160"/>
      <c r="G437" s="160"/>
      <c r="H437" s="160"/>
      <c r="I437" s="160"/>
      <c r="J437" s="160"/>
      <c r="K437" s="160"/>
    </row>
    <row r="438" spans="1:11" x14ac:dyDescent="0.2">
      <c r="A438" s="159"/>
      <c r="B438" s="2" t="s">
        <v>30</v>
      </c>
      <c r="C438" s="2" t="s">
        <v>31</v>
      </c>
      <c r="D438" s="2" t="s">
        <v>32</v>
      </c>
      <c r="E438" s="2" t="s">
        <v>3</v>
      </c>
      <c r="F438" s="3" t="s">
        <v>33</v>
      </c>
      <c r="G438" s="3" t="s">
        <v>69</v>
      </c>
      <c r="H438" s="3" t="s">
        <v>127</v>
      </c>
      <c r="I438" s="3"/>
      <c r="J438" s="2" t="s">
        <v>0</v>
      </c>
      <c r="K438" s="3" t="s">
        <v>2</v>
      </c>
    </row>
    <row r="439" spans="1:11" x14ac:dyDescent="0.2">
      <c r="A439" s="9" t="s">
        <v>558</v>
      </c>
      <c r="B439" s="17">
        <v>0.8</v>
      </c>
      <c r="C439" s="17"/>
      <c r="D439" s="11">
        <v>2.1</v>
      </c>
      <c r="E439" s="17">
        <v>1</v>
      </c>
      <c r="F439" s="10"/>
      <c r="G439" s="10"/>
      <c r="H439" s="10"/>
      <c r="I439" s="10"/>
      <c r="J439" s="11">
        <f>B439*D439*E439</f>
        <v>1.6800000000000002</v>
      </c>
      <c r="K439" s="10" t="s">
        <v>6</v>
      </c>
    </row>
    <row r="440" spans="1:11" ht="15.75" x14ac:dyDescent="0.2">
      <c r="A440" s="161"/>
      <c r="B440" s="161"/>
      <c r="C440" s="161"/>
      <c r="D440" s="161"/>
      <c r="E440" s="161"/>
      <c r="F440" s="161"/>
      <c r="G440" s="161"/>
      <c r="H440" s="161"/>
      <c r="I440" s="6" t="s">
        <v>0</v>
      </c>
      <c r="J440" s="7">
        <f>SUM(J439:J439)</f>
        <v>1.6800000000000002</v>
      </c>
      <c r="K440" s="7" t="s">
        <v>6</v>
      </c>
    </row>
    <row r="441" spans="1:11" ht="15.75" x14ac:dyDescent="0.2">
      <c r="A441" s="161"/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</row>
    <row r="442" spans="1:11" ht="15.75" x14ac:dyDescent="0.2">
      <c r="A442" s="159" t="s">
        <v>28</v>
      </c>
      <c r="B442" s="47" t="s">
        <v>501</v>
      </c>
      <c r="C442" s="160" t="s">
        <v>504</v>
      </c>
      <c r="D442" s="160"/>
      <c r="E442" s="160"/>
      <c r="F442" s="160"/>
      <c r="G442" s="160"/>
      <c r="H442" s="160"/>
      <c r="I442" s="160"/>
      <c r="J442" s="160"/>
      <c r="K442" s="160"/>
    </row>
    <row r="443" spans="1:11" x14ac:dyDescent="0.2">
      <c r="A443" s="159"/>
      <c r="B443" s="2" t="s">
        <v>30</v>
      </c>
      <c r="C443" s="2" t="s">
        <v>31</v>
      </c>
      <c r="D443" s="2" t="s">
        <v>32</v>
      </c>
      <c r="E443" s="2" t="s">
        <v>3</v>
      </c>
      <c r="F443" s="3" t="s">
        <v>33</v>
      </c>
      <c r="G443" s="3" t="s">
        <v>69</v>
      </c>
      <c r="H443" s="3" t="s">
        <v>127</v>
      </c>
      <c r="I443" s="3"/>
      <c r="J443" s="2" t="s">
        <v>0</v>
      </c>
      <c r="K443" s="3" t="s">
        <v>2</v>
      </c>
    </row>
    <row r="444" spans="1:11" x14ac:dyDescent="0.2">
      <c r="A444" s="9" t="s">
        <v>564</v>
      </c>
      <c r="B444" s="17">
        <f>3.15*2+21.82+8.83</f>
        <v>36.950000000000003</v>
      </c>
      <c r="C444" s="17"/>
      <c r="D444" s="11">
        <v>2.02</v>
      </c>
      <c r="E444" s="17"/>
      <c r="F444" s="10"/>
      <c r="G444" s="10"/>
      <c r="H444" s="10"/>
      <c r="I444" s="10"/>
      <c r="J444" s="11">
        <f>B444*D444</f>
        <v>74.63900000000001</v>
      </c>
      <c r="K444" s="10" t="s">
        <v>6</v>
      </c>
    </row>
    <row r="445" spans="1:11" ht="15.75" x14ac:dyDescent="0.2">
      <c r="A445" s="161"/>
      <c r="B445" s="161"/>
      <c r="C445" s="161"/>
      <c r="D445" s="161"/>
      <c r="E445" s="161"/>
      <c r="F445" s="161"/>
      <c r="G445" s="161"/>
      <c r="H445" s="161"/>
      <c r="I445" s="6" t="s">
        <v>0</v>
      </c>
      <c r="J445" s="7">
        <f>SUM(J444:J444)</f>
        <v>74.63900000000001</v>
      </c>
      <c r="K445" s="7" t="s">
        <v>6</v>
      </c>
    </row>
    <row r="446" spans="1:11" ht="15.75" x14ac:dyDescent="0.2">
      <c r="A446" s="161"/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</row>
    <row r="447" spans="1:11" ht="15.75" x14ac:dyDescent="0.2">
      <c r="A447" s="161"/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</row>
    <row r="448" spans="1:11" ht="15.75" x14ac:dyDescent="0.2">
      <c r="A448" s="159" t="s">
        <v>28</v>
      </c>
      <c r="B448" s="47" t="s">
        <v>502</v>
      </c>
      <c r="C448" s="160" t="s">
        <v>507</v>
      </c>
      <c r="D448" s="160"/>
      <c r="E448" s="160"/>
      <c r="F448" s="160"/>
      <c r="G448" s="160"/>
      <c r="H448" s="160"/>
      <c r="I448" s="160"/>
      <c r="J448" s="160"/>
      <c r="K448" s="160"/>
    </row>
    <row r="449" spans="1:11" x14ac:dyDescent="0.2">
      <c r="A449" s="159"/>
      <c r="B449" s="2" t="s">
        <v>30</v>
      </c>
      <c r="C449" s="2" t="s">
        <v>31</v>
      </c>
      <c r="D449" s="2" t="s">
        <v>32</v>
      </c>
      <c r="E449" s="2" t="s">
        <v>3</v>
      </c>
      <c r="F449" s="3" t="s">
        <v>33</v>
      </c>
      <c r="G449" s="3" t="s">
        <v>69</v>
      </c>
      <c r="H449" s="3" t="s">
        <v>127</v>
      </c>
      <c r="I449" s="3"/>
      <c r="J449" s="2" t="s">
        <v>0</v>
      </c>
      <c r="K449" s="3" t="s">
        <v>2</v>
      </c>
    </row>
    <row r="450" spans="1:11" x14ac:dyDescent="0.2">
      <c r="A450" s="44" t="s">
        <v>377</v>
      </c>
      <c r="B450" s="17">
        <v>1.2</v>
      </c>
      <c r="C450" s="17"/>
      <c r="D450" s="11">
        <v>0.5</v>
      </c>
      <c r="E450" s="17">
        <v>17</v>
      </c>
      <c r="F450" s="10"/>
      <c r="G450" s="10"/>
      <c r="H450" s="10"/>
      <c r="I450" s="10"/>
      <c r="J450" s="11">
        <f>B450*D450*E450</f>
        <v>10.199999999999999</v>
      </c>
      <c r="K450" s="10" t="s">
        <v>6</v>
      </c>
    </row>
    <row r="451" spans="1:11" x14ac:dyDescent="0.2">
      <c r="A451" s="45" t="s">
        <v>378</v>
      </c>
      <c r="B451" s="17">
        <v>1.1000000000000001</v>
      </c>
      <c r="C451" s="17"/>
      <c r="D451" s="11">
        <v>0.7</v>
      </c>
      <c r="E451" s="17">
        <v>1</v>
      </c>
      <c r="F451" s="10"/>
      <c r="G451" s="10"/>
      <c r="H451" s="10"/>
      <c r="I451" s="10"/>
      <c r="J451" s="11">
        <f>B451*D451*E451</f>
        <v>0.77</v>
      </c>
      <c r="K451" s="10" t="s">
        <v>6</v>
      </c>
    </row>
    <row r="452" spans="1:11" ht="15.75" x14ac:dyDescent="0.2">
      <c r="A452" s="161"/>
      <c r="B452" s="161"/>
      <c r="C452" s="161"/>
      <c r="D452" s="161"/>
      <c r="E452" s="161"/>
      <c r="F452" s="161"/>
      <c r="G452" s="161"/>
      <c r="H452" s="161"/>
      <c r="I452" s="6" t="s">
        <v>0</v>
      </c>
      <c r="J452" s="7">
        <f>SUM(J450:J451)</f>
        <v>10.969999999999999</v>
      </c>
      <c r="K452" s="7" t="s">
        <v>6</v>
      </c>
    </row>
    <row r="453" spans="1:11" ht="15.75" x14ac:dyDescent="0.2">
      <c r="A453" s="161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</row>
    <row r="454" spans="1:11" ht="15.75" x14ac:dyDescent="0.2">
      <c r="A454" s="159" t="s">
        <v>28</v>
      </c>
      <c r="B454" s="47" t="s">
        <v>510</v>
      </c>
      <c r="C454" s="160" t="s">
        <v>2298</v>
      </c>
      <c r="D454" s="160"/>
      <c r="E454" s="160"/>
      <c r="F454" s="160"/>
      <c r="G454" s="160"/>
      <c r="H454" s="160"/>
      <c r="I454" s="160"/>
      <c r="J454" s="160"/>
      <c r="K454" s="160"/>
    </row>
    <row r="455" spans="1:11" x14ac:dyDescent="0.2">
      <c r="A455" s="159"/>
      <c r="B455" s="2" t="s">
        <v>30</v>
      </c>
      <c r="C455" s="2" t="s">
        <v>31</v>
      </c>
      <c r="D455" s="2" t="s">
        <v>32</v>
      </c>
      <c r="E455" s="2" t="s">
        <v>3</v>
      </c>
      <c r="F455" s="3" t="s">
        <v>33</v>
      </c>
      <c r="G455" s="3" t="s">
        <v>69</v>
      </c>
      <c r="H455" s="3" t="s">
        <v>127</v>
      </c>
      <c r="I455" s="3"/>
      <c r="J455" s="2" t="s">
        <v>0</v>
      </c>
      <c r="K455" s="3" t="s">
        <v>2</v>
      </c>
    </row>
    <row r="456" spans="1:11" x14ac:dyDescent="0.2">
      <c r="A456" s="44" t="s">
        <v>376</v>
      </c>
      <c r="B456" s="17">
        <v>1.5</v>
      </c>
      <c r="C456" s="17"/>
      <c r="D456" s="11">
        <v>1.2</v>
      </c>
      <c r="E456" s="17">
        <v>7</v>
      </c>
      <c r="F456" s="10"/>
      <c r="G456" s="10"/>
      <c r="H456" s="10"/>
      <c r="I456" s="10"/>
      <c r="J456" s="11">
        <f>B456*D456*E456</f>
        <v>12.599999999999998</v>
      </c>
      <c r="K456" s="10" t="s">
        <v>6</v>
      </c>
    </row>
    <row r="457" spans="1:11" ht="15.75" x14ac:dyDescent="0.2">
      <c r="A457" s="161"/>
      <c r="B457" s="161"/>
      <c r="C457" s="161"/>
      <c r="D457" s="161"/>
      <c r="E457" s="161"/>
      <c r="F457" s="161"/>
      <c r="G457" s="161"/>
      <c r="H457" s="161"/>
      <c r="I457" s="6" t="s">
        <v>0</v>
      </c>
      <c r="J457" s="7">
        <f>SUM(J456)</f>
        <v>12.599999999999998</v>
      </c>
      <c r="K457" s="7" t="s">
        <v>6</v>
      </c>
    </row>
    <row r="458" spans="1:11" ht="15.75" x14ac:dyDescent="0.2">
      <c r="A458" s="161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</row>
    <row r="459" spans="1:11" ht="15.75" x14ac:dyDescent="0.2">
      <c r="A459" s="159" t="s">
        <v>28</v>
      </c>
      <c r="B459" s="77" t="s">
        <v>562</v>
      </c>
      <c r="C459" s="160" t="s">
        <v>509</v>
      </c>
      <c r="D459" s="160"/>
      <c r="E459" s="160"/>
      <c r="F459" s="160"/>
      <c r="G459" s="160"/>
      <c r="H459" s="160"/>
      <c r="I459" s="160"/>
      <c r="J459" s="160"/>
      <c r="K459" s="160"/>
    </row>
    <row r="460" spans="1:11" x14ac:dyDescent="0.2">
      <c r="A460" s="159"/>
      <c r="B460" s="2" t="s">
        <v>30</v>
      </c>
      <c r="C460" s="2" t="s">
        <v>31</v>
      </c>
      <c r="D460" s="2" t="s">
        <v>32</v>
      </c>
      <c r="E460" s="2" t="s">
        <v>3</v>
      </c>
      <c r="F460" s="3" t="s">
        <v>33</v>
      </c>
      <c r="G460" s="3" t="s">
        <v>69</v>
      </c>
      <c r="H460" s="3" t="s">
        <v>127</v>
      </c>
      <c r="I460" s="3"/>
      <c r="J460" s="2" t="s">
        <v>0</v>
      </c>
      <c r="K460" s="3" t="s">
        <v>2</v>
      </c>
    </row>
    <row r="461" spans="1:11" x14ac:dyDescent="0.2">
      <c r="A461" s="44" t="s">
        <v>376</v>
      </c>
      <c r="B461" s="17">
        <v>1.5</v>
      </c>
      <c r="C461" s="17"/>
      <c r="D461" s="11"/>
      <c r="E461" s="17">
        <v>7</v>
      </c>
      <c r="F461" s="10"/>
      <c r="G461" s="10"/>
      <c r="H461" s="10"/>
      <c r="I461" s="10"/>
      <c r="J461" s="11">
        <f>E461</f>
        <v>7</v>
      </c>
      <c r="K461" s="10" t="s">
        <v>511</v>
      </c>
    </row>
    <row r="462" spans="1:11" x14ac:dyDescent="0.2">
      <c r="A462" s="44" t="s">
        <v>377</v>
      </c>
      <c r="B462" s="17"/>
      <c r="C462" s="17"/>
      <c r="D462" s="11"/>
      <c r="E462" s="17">
        <v>17</v>
      </c>
      <c r="F462" s="10"/>
      <c r="G462" s="10"/>
      <c r="H462" s="10"/>
      <c r="I462" s="10"/>
      <c r="J462" s="11">
        <f t="shared" ref="J462:J463" si="17">E462</f>
        <v>17</v>
      </c>
      <c r="K462" s="10" t="s">
        <v>511</v>
      </c>
    </row>
    <row r="463" spans="1:11" x14ac:dyDescent="0.2">
      <c r="A463" s="45" t="s">
        <v>378</v>
      </c>
      <c r="B463" s="17"/>
      <c r="C463" s="17"/>
      <c r="D463" s="11"/>
      <c r="E463" s="17">
        <v>1</v>
      </c>
      <c r="F463" s="10"/>
      <c r="G463" s="10"/>
      <c r="H463" s="10"/>
      <c r="I463" s="10"/>
      <c r="J463" s="11">
        <f t="shared" si="17"/>
        <v>1</v>
      </c>
      <c r="K463" s="10" t="s">
        <v>511</v>
      </c>
    </row>
    <row r="464" spans="1:11" ht="15.75" x14ac:dyDescent="0.2">
      <c r="A464" s="161"/>
      <c r="B464" s="161"/>
      <c r="C464" s="161"/>
      <c r="D464" s="161"/>
      <c r="E464" s="161"/>
      <c r="F464" s="161"/>
      <c r="G464" s="161"/>
      <c r="H464" s="161"/>
      <c r="I464" s="6" t="s">
        <v>0</v>
      </c>
      <c r="J464" s="7">
        <f>SUM(J461:J463)</f>
        <v>25</v>
      </c>
      <c r="K464" s="7" t="s">
        <v>511</v>
      </c>
    </row>
    <row r="465" spans="1:11" ht="15.75" x14ac:dyDescent="0.2">
      <c r="A465" s="161"/>
      <c r="B465" s="161"/>
      <c r="C465" s="161"/>
      <c r="D465" s="161"/>
      <c r="E465" s="161"/>
      <c r="F465" s="161"/>
      <c r="G465" s="161"/>
      <c r="H465" s="161"/>
      <c r="I465" s="161"/>
      <c r="J465" s="161"/>
      <c r="K465" s="161"/>
    </row>
    <row r="466" spans="1:11" ht="15.75" x14ac:dyDescent="0.2">
      <c r="A466" s="159" t="s">
        <v>28</v>
      </c>
      <c r="B466" s="77" t="s">
        <v>2297</v>
      </c>
      <c r="C466" s="160" t="s">
        <v>508</v>
      </c>
      <c r="D466" s="160"/>
      <c r="E466" s="160"/>
      <c r="F466" s="160"/>
      <c r="G466" s="160"/>
      <c r="H466" s="160"/>
      <c r="I466" s="160"/>
      <c r="J466" s="160"/>
      <c r="K466" s="160"/>
    </row>
    <row r="467" spans="1:11" ht="30" x14ac:dyDescent="0.2">
      <c r="A467" s="159"/>
      <c r="B467" s="2" t="s">
        <v>30</v>
      </c>
      <c r="C467" s="2" t="s">
        <v>31</v>
      </c>
      <c r="D467" s="2" t="s">
        <v>32</v>
      </c>
      <c r="E467" s="2" t="s">
        <v>3</v>
      </c>
      <c r="F467" s="3" t="s">
        <v>33</v>
      </c>
      <c r="G467" s="3" t="s">
        <v>69</v>
      </c>
      <c r="H467" s="3" t="s">
        <v>2299</v>
      </c>
      <c r="I467" s="3"/>
      <c r="J467" s="2" t="s">
        <v>0</v>
      </c>
      <c r="K467" s="3" t="s">
        <v>2</v>
      </c>
    </row>
    <row r="468" spans="1:11" x14ac:dyDescent="0.2">
      <c r="A468" s="44" t="s">
        <v>377</v>
      </c>
      <c r="B468" s="17">
        <v>1.2</v>
      </c>
      <c r="C468" s="17"/>
      <c r="D468" s="11">
        <v>0.5</v>
      </c>
      <c r="E468" s="17">
        <v>17</v>
      </c>
      <c r="F468" s="10"/>
      <c r="G468" s="10"/>
      <c r="H468" s="10">
        <f>(B468*2+D468*2)*0.03*E468</f>
        <v>1.734</v>
      </c>
      <c r="I468" s="10"/>
      <c r="J468" s="11">
        <f>B468*D468*E468-H468</f>
        <v>8.4659999999999993</v>
      </c>
      <c r="K468" s="10" t="s">
        <v>6</v>
      </c>
    </row>
    <row r="469" spans="1:11" x14ac:dyDescent="0.2">
      <c r="A469" s="45" t="s">
        <v>378</v>
      </c>
      <c r="B469" s="17">
        <v>1.1000000000000001</v>
      </c>
      <c r="C469" s="17"/>
      <c r="D469" s="11">
        <v>0.7</v>
      </c>
      <c r="E469" s="17">
        <v>1</v>
      </c>
      <c r="F469" s="10"/>
      <c r="G469" s="10"/>
      <c r="H469" s="10">
        <f>(B469*2+D469*2)*0.03*E469</f>
        <v>0.108</v>
      </c>
      <c r="I469" s="10"/>
      <c r="J469" s="11">
        <f>B469*D469*E469-H469</f>
        <v>0.66200000000000003</v>
      </c>
      <c r="K469" s="10" t="s">
        <v>6</v>
      </c>
    </row>
    <row r="470" spans="1:11" ht="15.75" x14ac:dyDescent="0.2">
      <c r="A470" s="161"/>
      <c r="B470" s="161"/>
      <c r="C470" s="161"/>
      <c r="D470" s="161"/>
      <c r="E470" s="161"/>
      <c r="F470" s="161"/>
      <c r="G470" s="161"/>
      <c r="H470" s="161"/>
      <c r="I470" s="6" t="s">
        <v>0</v>
      </c>
      <c r="J470" s="7">
        <f>SUM(J468:J469)</f>
        <v>9.1280000000000001</v>
      </c>
      <c r="K470" s="7" t="s">
        <v>6</v>
      </c>
    </row>
    <row r="471" spans="1:11" ht="15.75" x14ac:dyDescent="0.2">
      <c r="A471" s="161"/>
      <c r="B471" s="161"/>
      <c r="C471" s="161"/>
      <c r="D471" s="161"/>
      <c r="E471" s="161"/>
      <c r="F471" s="161"/>
      <c r="G471" s="161"/>
      <c r="H471" s="161"/>
      <c r="I471" s="161"/>
      <c r="J471" s="161"/>
      <c r="K471" s="161"/>
    </row>
    <row r="472" spans="1:11" ht="15.75" x14ac:dyDescent="0.2">
      <c r="A472" s="23" t="s">
        <v>136</v>
      </c>
      <c r="B472" s="183" t="s">
        <v>128</v>
      </c>
      <c r="C472" s="183"/>
      <c r="D472" s="183"/>
      <c r="E472" s="183"/>
      <c r="F472" s="183"/>
      <c r="G472" s="183"/>
      <c r="H472" s="183"/>
      <c r="I472" s="183"/>
      <c r="J472" s="183"/>
      <c r="K472" s="183"/>
    </row>
    <row r="473" spans="1:11" ht="15.75" x14ac:dyDescent="0.2">
      <c r="A473" s="159" t="s">
        <v>28</v>
      </c>
      <c r="B473" s="26" t="s">
        <v>137</v>
      </c>
      <c r="C473" s="160" t="s">
        <v>134</v>
      </c>
      <c r="D473" s="160"/>
      <c r="E473" s="160"/>
      <c r="F473" s="160"/>
      <c r="G473" s="160"/>
      <c r="H473" s="160"/>
      <c r="I473" s="160"/>
      <c r="J473" s="160"/>
      <c r="K473" s="160"/>
    </row>
    <row r="474" spans="1:11" x14ac:dyDescent="0.2">
      <c r="A474" s="159"/>
      <c r="B474" s="2" t="s">
        <v>30</v>
      </c>
      <c r="C474" s="2" t="s">
        <v>31</v>
      </c>
      <c r="D474" s="2" t="s">
        <v>32</v>
      </c>
      <c r="E474" s="2" t="s">
        <v>3</v>
      </c>
      <c r="F474" s="3" t="s">
        <v>33</v>
      </c>
      <c r="G474" s="3" t="s">
        <v>69</v>
      </c>
      <c r="H474" s="3" t="s">
        <v>127</v>
      </c>
      <c r="I474" s="3"/>
      <c r="J474" s="2" t="s">
        <v>0</v>
      </c>
      <c r="K474" s="3" t="s">
        <v>2</v>
      </c>
    </row>
    <row r="475" spans="1:11" x14ac:dyDescent="0.2">
      <c r="A475" s="9" t="s">
        <v>565</v>
      </c>
      <c r="B475" s="17"/>
      <c r="C475" s="17"/>
      <c r="D475" s="11"/>
      <c r="E475" s="17"/>
      <c r="F475" s="10">
        <f>179.16</f>
        <v>179.16</v>
      </c>
      <c r="G475" s="10"/>
      <c r="H475" s="10"/>
      <c r="I475" s="10"/>
      <c r="J475" s="11">
        <f>F475</f>
        <v>179.16</v>
      </c>
      <c r="K475" s="10" t="s">
        <v>6</v>
      </c>
    </row>
    <row r="476" spans="1:11" ht="15" customHeight="1" x14ac:dyDescent="0.2">
      <c r="A476" s="9" t="s">
        <v>253</v>
      </c>
      <c r="B476" s="17"/>
      <c r="C476" s="17"/>
      <c r="D476" s="11"/>
      <c r="E476" s="17"/>
      <c r="F476" s="10">
        <f>6.69</f>
        <v>6.69</v>
      </c>
      <c r="G476" s="10"/>
      <c r="H476" s="10"/>
      <c r="I476" s="10"/>
      <c r="J476" s="11">
        <f>F476</f>
        <v>6.69</v>
      </c>
      <c r="K476" s="10" t="s">
        <v>6</v>
      </c>
    </row>
    <row r="477" spans="1:11" ht="15.75" x14ac:dyDescent="0.2">
      <c r="A477" s="161"/>
      <c r="B477" s="161"/>
      <c r="C477" s="161"/>
      <c r="D477" s="161"/>
      <c r="E477" s="161"/>
      <c r="F477" s="161"/>
      <c r="G477" s="161"/>
      <c r="H477" s="161"/>
      <c r="I477" s="6" t="s">
        <v>0</v>
      </c>
      <c r="J477" s="7">
        <f>SUM(J475:J476)</f>
        <v>185.85</v>
      </c>
      <c r="K477" s="7" t="s">
        <v>6</v>
      </c>
    </row>
    <row r="478" spans="1:11" ht="15.75" x14ac:dyDescent="0.2">
      <c r="A478" s="161"/>
      <c r="B478" s="161"/>
      <c r="C478" s="161"/>
      <c r="D478" s="161"/>
      <c r="E478" s="161"/>
      <c r="F478" s="161"/>
      <c r="G478" s="161"/>
      <c r="H478" s="161"/>
      <c r="I478" s="161"/>
      <c r="J478" s="161"/>
      <c r="K478" s="161"/>
    </row>
    <row r="479" spans="1:11" ht="15.75" x14ac:dyDescent="0.2">
      <c r="A479" s="159" t="s">
        <v>28</v>
      </c>
      <c r="B479" s="26" t="s">
        <v>138</v>
      </c>
      <c r="C479" s="160" t="s">
        <v>379</v>
      </c>
      <c r="D479" s="160"/>
      <c r="E479" s="160"/>
      <c r="F479" s="160"/>
      <c r="G479" s="160"/>
      <c r="H479" s="160"/>
      <c r="I479" s="160"/>
      <c r="J479" s="160"/>
      <c r="K479" s="160"/>
    </row>
    <row r="480" spans="1:11" x14ac:dyDescent="0.2">
      <c r="A480" s="159"/>
      <c r="B480" s="2" t="s">
        <v>30</v>
      </c>
      <c r="C480" s="2" t="s">
        <v>31</v>
      </c>
      <c r="D480" s="2" t="s">
        <v>32</v>
      </c>
      <c r="E480" s="2" t="s">
        <v>3</v>
      </c>
      <c r="F480" s="3" t="s">
        <v>33</v>
      </c>
      <c r="G480" s="3" t="s">
        <v>69</v>
      </c>
      <c r="H480" s="3" t="s">
        <v>127</v>
      </c>
      <c r="I480" s="3"/>
      <c r="J480" s="2" t="s">
        <v>0</v>
      </c>
      <c r="K480" s="3" t="s">
        <v>2</v>
      </c>
    </row>
    <row r="481" spans="1:11" x14ac:dyDescent="0.2">
      <c r="A481" s="9"/>
      <c r="B481" s="17"/>
      <c r="C481" s="17"/>
      <c r="D481" s="11"/>
      <c r="E481" s="17"/>
      <c r="F481" s="10">
        <f>J477</f>
        <v>185.85</v>
      </c>
      <c r="G481" s="10"/>
      <c r="H481" s="10"/>
      <c r="I481" s="10"/>
      <c r="J481" s="11">
        <f>F481</f>
        <v>185.85</v>
      </c>
      <c r="K481" s="10" t="s">
        <v>6</v>
      </c>
    </row>
    <row r="482" spans="1:11" ht="15.75" x14ac:dyDescent="0.2">
      <c r="A482" s="161"/>
      <c r="B482" s="161"/>
      <c r="C482" s="161"/>
      <c r="D482" s="161"/>
      <c r="E482" s="161"/>
      <c r="F482" s="161"/>
      <c r="G482" s="161"/>
      <c r="H482" s="161"/>
      <c r="I482" s="6" t="s">
        <v>0</v>
      </c>
      <c r="J482" s="7">
        <f>SUM(J481:J481)</f>
        <v>185.85</v>
      </c>
      <c r="K482" s="7" t="s">
        <v>6</v>
      </c>
    </row>
    <row r="483" spans="1:11" ht="15.75" x14ac:dyDescent="0.2">
      <c r="A483" s="161"/>
      <c r="B483" s="161"/>
      <c r="C483" s="161"/>
      <c r="D483" s="161"/>
      <c r="E483" s="161"/>
      <c r="F483" s="161"/>
      <c r="G483" s="161"/>
      <c r="H483" s="161"/>
      <c r="I483" s="161"/>
      <c r="J483" s="161"/>
      <c r="K483" s="161"/>
    </row>
    <row r="484" spans="1:11" ht="15.75" x14ac:dyDescent="0.2">
      <c r="A484" s="159" t="s">
        <v>28</v>
      </c>
      <c r="B484" s="26" t="s">
        <v>139</v>
      </c>
      <c r="C484" s="160" t="s">
        <v>135</v>
      </c>
      <c r="D484" s="160"/>
      <c r="E484" s="160"/>
      <c r="F484" s="160"/>
      <c r="G484" s="160"/>
      <c r="H484" s="160"/>
      <c r="I484" s="160"/>
      <c r="J484" s="160"/>
      <c r="K484" s="160"/>
    </row>
    <row r="485" spans="1:11" x14ac:dyDescent="0.2">
      <c r="A485" s="159"/>
      <c r="B485" s="2" t="s">
        <v>30</v>
      </c>
      <c r="C485" s="2" t="s">
        <v>31</v>
      </c>
      <c r="D485" s="2" t="s">
        <v>32</v>
      </c>
      <c r="E485" s="2" t="s">
        <v>3</v>
      </c>
      <c r="F485" s="3" t="s">
        <v>33</v>
      </c>
      <c r="G485" s="3" t="s">
        <v>69</v>
      </c>
      <c r="H485" s="3" t="s">
        <v>127</v>
      </c>
      <c r="I485" s="3"/>
      <c r="J485" s="2" t="s">
        <v>0</v>
      </c>
      <c r="K485" s="3" t="s">
        <v>2</v>
      </c>
    </row>
    <row r="486" spans="1:11" x14ac:dyDescent="0.2">
      <c r="A486" s="9" t="s">
        <v>565</v>
      </c>
      <c r="B486" s="17">
        <v>53.1</v>
      </c>
      <c r="C486" s="17"/>
      <c r="D486" s="11"/>
      <c r="E486" s="17"/>
      <c r="F486" s="10"/>
      <c r="G486" s="10"/>
      <c r="H486" s="10"/>
      <c r="I486" s="10"/>
      <c r="J486" s="11">
        <f>B486</f>
        <v>53.1</v>
      </c>
      <c r="K486" s="10" t="s">
        <v>108</v>
      </c>
    </row>
    <row r="487" spans="1:11" x14ac:dyDescent="0.2">
      <c r="A487" s="9" t="s">
        <v>253</v>
      </c>
      <c r="B487" s="17">
        <f>7.32</f>
        <v>7.32</v>
      </c>
      <c r="C487" s="17"/>
      <c r="D487" s="11"/>
      <c r="E487" s="17"/>
      <c r="F487" s="10"/>
      <c r="G487" s="10"/>
      <c r="H487" s="10"/>
      <c r="I487" s="10"/>
      <c r="J487" s="11">
        <f>B487</f>
        <v>7.32</v>
      </c>
      <c r="K487" s="10" t="s">
        <v>108</v>
      </c>
    </row>
    <row r="488" spans="1:11" ht="15.75" x14ac:dyDescent="0.2">
      <c r="A488" s="161"/>
      <c r="B488" s="161"/>
      <c r="C488" s="161"/>
      <c r="D488" s="161"/>
      <c r="E488" s="161"/>
      <c r="F488" s="161"/>
      <c r="G488" s="161"/>
      <c r="H488" s="161"/>
      <c r="I488" s="6" t="s">
        <v>0</v>
      </c>
      <c r="J488" s="7">
        <f>SUM(J486:J487)</f>
        <v>60.42</v>
      </c>
      <c r="K488" s="7" t="s">
        <v>108</v>
      </c>
    </row>
    <row r="489" spans="1:11" ht="15.75" x14ac:dyDescent="0.2">
      <c r="A489" s="161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</row>
    <row r="490" spans="1:11" ht="15.75" x14ac:dyDescent="0.2">
      <c r="A490" s="159" t="s">
        <v>28</v>
      </c>
      <c r="B490" s="26" t="s">
        <v>140</v>
      </c>
      <c r="C490" s="160" t="s">
        <v>380</v>
      </c>
      <c r="D490" s="160"/>
      <c r="E490" s="160"/>
      <c r="F490" s="160"/>
      <c r="G490" s="160"/>
      <c r="H490" s="160"/>
      <c r="I490" s="160"/>
      <c r="J490" s="160"/>
      <c r="K490" s="160"/>
    </row>
    <row r="491" spans="1:11" ht="30" x14ac:dyDescent="0.2">
      <c r="A491" s="159"/>
      <c r="B491" s="2" t="s">
        <v>30</v>
      </c>
      <c r="C491" s="2" t="s">
        <v>31</v>
      </c>
      <c r="D491" s="2" t="s">
        <v>32</v>
      </c>
      <c r="E491" s="2" t="s">
        <v>3</v>
      </c>
      <c r="F491" s="3" t="s">
        <v>33</v>
      </c>
      <c r="G491" s="3" t="s">
        <v>69</v>
      </c>
      <c r="H491" s="3" t="s">
        <v>381</v>
      </c>
      <c r="I491" s="3"/>
      <c r="J491" s="2" t="s">
        <v>0</v>
      </c>
      <c r="K491" s="3" t="s">
        <v>2</v>
      </c>
    </row>
    <row r="492" spans="1:11" x14ac:dyDescent="0.2">
      <c r="A492" s="9" t="s">
        <v>565</v>
      </c>
      <c r="B492" s="17">
        <f>18.5+8.65</f>
        <v>27.15</v>
      </c>
      <c r="C492" s="17"/>
      <c r="D492" s="11"/>
      <c r="E492" s="17"/>
      <c r="F492" s="10"/>
      <c r="G492" s="10"/>
      <c r="H492" s="10">
        <v>0.4</v>
      </c>
      <c r="I492" s="10"/>
      <c r="J492" s="11">
        <f>B492*H492</f>
        <v>10.86</v>
      </c>
      <c r="K492" s="10" t="s">
        <v>6</v>
      </c>
    </row>
    <row r="493" spans="1:11" x14ac:dyDescent="0.2">
      <c r="A493" s="9" t="s">
        <v>253</v>
      </c>
      <c r="B493" s="17">
        <v>3.55</v>
      </c>
      <c r="C493" s="17"/>
      <c r="D493" s="11"/>
      <c r="E493" s="17"/>
      <c r="F493" s="10"/>
      <c r="G493" s="10"/>
      <c r="H493" s="10">
        <v>0.4</v>
      </c>
      <c r="I493" s="10"/>
      <c r="J493" s="11">
        <f>B493*H493</f>
        <v>1.42</v>
      </c>
      <c r="K493" s="10" t="s">
        <v>6</v>
      </c>
    </row>
    <row r="494" spans="1:11" ht="15.75" x14ac:dyDescent="0.2">
      <c r="A494" s="161"/>
      <c r="B494" s="161"/>
      <c r="C494" s="161"/>
      <c r="D494" s="161"/>
      <c r="E494" s="161"/>
      <c r="F494" s="161"/>
      <c r="G494" s="161"/>
      <c r="H494" s="161"/>
      <c r="I494" s="6" t="s">
        <v>0</v>
      </c>
      <c r="J494" s="7">
        <f>SUM(J492:J493)</f>
        <v>12.28</v>
      </c>
      <c r="K494" s="7" t="s">
        <v>6</v>
      </c>
    </row>
    <row r="495" spans="1:11" ht="15.75" x14ac:dyDescent="0.2">
      <c r="A495" s="161"/>
      <c r="B495" s="161"/>
      <c r="C495" s="161"/>
      <c r="D495" s="161"/>
      <c r="E495" s="161"/>
      <c r="F495" s="161"/>
      <c r="G495" s="161"/>
      <c r="H495" s="161"/>
      <c r="I495" s="161"/>
      <c r="J495" s="161"/>
      <c r="K495" s="161"/>
    </row>
    <row r="496" spans="1:11" ht="15.75" x14ac:dyDescent="0.2">
      <c r="A496" s="27"/>
      <c r="B496" s="29"/>
      <c r="C496" s="30"/>
      <c r="D496" s="30"/>
      <c r="E496" s="30"/>
      <c r="F496" s="30"/>
      <c r="G496" s="30"/>
      <c r="H496" s="30"/>
      <c r="I496" s="30"/>
      <c r="J496" s="30"/>
      <c r="K496" s="31"/>
    </row>
    <row r="497" spans="1:11" ht="15.75" x14ac:dyDescent="0.2">
      <c r="A497" s="159" t="s">
        <v>28</v>
      </c>
      <c r="B497" s="26" t="s">
        <v>416</v>
      </c>
      <c r="C497" s="160" t="s">
        <v>417</v>
      </c>
      <c r="D497" s="160"/>
      <c r="E497" s="160"/>
      <c r="F497" s="160"/>
      <c r="G497" s="160"/>
      <c r="H497" s="160"/>
      <c r="I497" s="160"/>
      <c r="J497" s="160"/>
      <c r="K497" s="160"/>
    </row>
    <row r="498" spans="1:11" x14ac:dyDescent="0.2">
      <c r="A498" s="159"/>
      <c r="B498" s="2" t="s">
        <v>30</v>
      </c>
      <c r="C498" s="2" t="s">
        <v>31</v>
      </c>
      <c r="D498" s="2" t="s">
        <v>32</v>
      </c>
      <c r="E498" s="2" t="s">
        <v>3</v>
      </c>
      <c r="F498" s="3" t="s">
        <v>33</v>
      </c>
      <c r="G498" s="3" t="s">
        <v>69</v>
      </c>
      <c r="H498" s="3"/>
      <c r="I498" s="3"/>
      <c r="J498" s="2" t="s">
        <v>0</v>
      </c>
      <c r="K498" s="3" t="s">
        <v>2</v>
      </c>
    </row>
    <row r="499" spans="1:11" x14ac:dyDescent="0.2">
      <c r="A499" s="9" t="s">
        <v>566</v>
      </c>
      <c r="B499" s="17"/>
      <c r="C499" s="17"/>
      <c r="D499" s="11"/>
      <c r="E499" s="17"/>
      <c r="F499" s="10">
        <v>31.64</v>
      </c>
      <c r="G499" s="10"/>
      <c r="H499" s="10"/>
      <c r="I499" s="10"/>
      <c r="J499" s="11">
        <f>F499</f>
        <v>31.64</v>
      </c>
      <c r="K499" s="10" t="s">
        <v>6</v>
      </c>
    </row>
    <row r="500" spans="1:11" ht="15.75" x14ac:dyDescent="0.2">
      <c r="A500" s="161"/>
      <c r="B500" s="161"/>
      <c r="C500" s="161"/>
      <c r="D500" s="161"/>
      <c r="E500" s="161"/>
      <c r="F500" s="161"/>
      <c r="G500" s="161"/>
      <c r="H500" s="161"/>
      <c r="I500" s="6" t="s">
        <v>0</v>
      </c>
      <c r="J500" s="7">
        <f>SUM(J499:J499)</f>
        <v>31.64</v>
      </c>
      <c r="K500" s="7" t="s">
        <v>6</v>
      </c>
    </row>
    <row r="501" spans="1:11" ht="15.75" x14ac:dyDescent="0.2">
      <c r="A501" s="161"/>
      <c r="B501" s="161"/>
      <c r="C501" s="161"/>
      <c r="D501" s="161"/>
      <c r="E501" s="161"/>
      <c r="F501" s="161"/>
      <c r="G501" s="161"/>
      <c r="H501" s="161"/>
      <c r="I501" s="161"/>
      <c r="J501" s="161"/>
      <c r="K501" s="161"/>
    </row>
    <row r="502" spans="1:11" ht="15.75" x14ac:dyDescent="0.2">
      <c r="A502" s="23" t="s">
        <v>144</v>
      </c>
      <c r="B502" s="177" t="s">
        <v>146</v>
      </c>
      <c r="C502" s="178"/>
      <c r="D502" s="178"/>
      <c r="E502" s="178"/>
      <c r="F502" s="178"/>
      <c r="G502" s="178"/>
      <c r="H502" s="178"/>
      <c r="I502" s="178"/>
      <c r="J502" s="178"/>
      <c r="K502" s="179"/>
    </row>
    <row r="503" spans="1:11" ht="15.75" x14ac:dyDescent="0.2">
      <c r="A503" s="159" t="s">
        <v>28</v>
      </c>
      <c r="B503" s="26" t="s">
        <v>145</v>
      </c>
      <c r="C503" s="160" t="s">
        <v>150</v>
      </c>
      <c r="D503" s="160"/>
      <c r="E503" s="160"/>
      <c r="F503" s="160"/>
      <c r="G503" s="160"/>
      <c r="H503" s="160"/>
      <c r="I503" s="160"/>
      <c r="J503" s="160"/>
      <c r="K503" s="160"/>
    </row>
    <row r="504" spans="1:11" x14ac:dyDescent="0.2">
      <c r="A504" s="159"/>
      <c r="B504" s="2" t="s">
        <v>30</v>
      </c>
      <c r="C504" s="2" t="s">
        <v>31</v>
      </c>
      <c r="D504" s="2" t="s">
        <v>32</v>
      </c>
      <c r="E504" s="2" t="s">
        <v>3</v>
      </c>
      <c r="F504" s="3" t="s">
        <v>33</v>
      </c>
      <c r="G504" s="3" t="s">
        <v>69</v>
      </c>
      <c r="H504" s="3" t="s">
        <v>127</v>
      </c>
      <c r="I504" s="3" t="s">
        <v>161</v>
      </c>
      <c r="J504" s="2" t="s">
        <v>0</v>
      </c>
      <c r="K504" s="3" t="s">
        <v>2</v>
      </c>
    </row>
    <row r="505" spans="1:11" x14ac:dyDescent="0.2">
      <c r="A505" s="36" t="s">
        <v>537</v>
      </c>
      <c r="B505" s="2">
        <f>4.3+7.65*2</f>
        <v>19.600000000000001</v>
      </c>
      <c r="C505" s="2"/>
      <c r="D505" s="2">
        <v>3</v>
      </c>
      <c r="E505" s="17"/>
      <c r="F505" s="10"/>
      <c r="G505" s="3"/>
      <c r="H505" s="3">
        <f>3*1.8+3*0.6+2*1.99</f>
        <v>11.18</v>
      </c>
      <c r="I505" s="3">
        <v>2</v>
      </c>
      <c r="J505" s="2">
        <f>((B505*D505)-H505)*I505</f>
        <v>95.240000000000009</v>
      </c>
      <c r="K505" s="10" t="s">
        <v>6</v>
      </c>
    </row>
    <row r="506" spans="1:11" ht="30" x14ac:dyDescent="0.2">
      <c r="A506" s="9" t="s">
        <v>538</v>
      </c>
      <c r="B506" s="2">
        <f>4+2.65*2</f>
        <v>9.3000000000000007</v>
      </c>
      <c r="C506" s="2"/>
      <c r="D506" s="2">
        <v>3</v>
      </c>
      <c r="E506" s="17"/>
      <c r="F506" s="10"/>
      <c r="G506" s="3"/>
      <c r="H506" s="3">
        <f>1.8+0.6+1.99</f>
        <v>4.3899999999999997</v>
      </c>
      <c r="I506" s="3">
        <v>2</v>
      </c>
      <c r="J506" s="2">
        <f t="shared" ref="J506:J526" si="18">((B506*D506)-H506)*I506</f>
        <v>47.02</v>
      </c>
      <c r="K506" s="10" t="s">
        <v>6</v>
      </c>
    </row>
    <row r="507" spans="1:11" ht="30" x14ac:dyDescent="0.2">
      <c r="A507" s="9" t="s">
        <v>539</v>
      </c>
      <c r="B507" s="2">
        <f>4+2.65*2</f>
        <v>9.3000000000000007</v>
      </c>
      <c r="C507" s="2"/>
      <c r="D507" s="2">
        <v>3</v>
      </c>
      <c r="E507" s="17"/>
      <c r="F507" s="10"/>
      <c r="G507" s="3"/>
      <c r="H507" s="3">
        <f>1.8+0.6+1.99</f>
        <v>4.3899999999999997</v>
      </c>
      <c r="I507" s="3">
        <v>2</v>
      </c>
      <c r="J507" s="2">
        <f t="shared" si="18"/>
        <v>47.02</v>
      </c>
      <c r="K507" s="10" t="s">
        <v>6</v>
      </c>
    </row>
    <row r="508" spans="1:11" x14ac:dyDescent="0.2">
      <c r="A508" s="9" t="s">
        <v>540</v>
      </c>
      <c r="B508" s="2">
        <f>4+9.25*2</f>
        <v>22.5</v>
      </c>
      <c r="C508" s="2"/>
      <c r="D508" s="2">
        <v>3</v>
      </c>
      <c r="E508" s="17"/>
      <c r="F508" s="10"/>
      <c r="G508" s="3"/>
      <c r="H508" s="3">
        <f>2*5.33+6*0.6</f>
        <v>14.26</v>
      </c>
      <c r="I508" s="3">
        <v>2</v>
      </c>
      <c r="J508" s="2">
        <f t="shared" si="18"/>
        <v>106.48</v>
      </c>
      <c r="K508" s="10" t="s">
        <v>6</v>
      </c>
    </row>
    <row r="509" spans="1:11" x14ac:dyDescent="0.2">
      <c r="A509" s="9" t="s">
        <v>542</v>
      </c>
      <c r="B509" s="2">
        <f>2.04+1.85</f>
        <v>3.89</v>
      </c>
      <c r="C509" s="2"/>
      <c r="D509" s="2">
        <v>3</v>
      </c>
      <c r="E509" s="17"/>
      <c r="F509" s="10"/>
      <c r="G509" s="3"/>
      <c r="H509" s="3">
        <f>1.99</f>
        <v>1.99</v>
      </c>
      <c r="I509" s="3">
        <v>2</v>
      </c>
      <c r="J509" s="2">
        <f t="shared" si="18"/>
        <v>19.36</v>
      </c>
      <c r="K509" s="10" t="s">
        <v>6</v>
      </c>
    </row>
    <row r="510" spans="1:11" x14ac:dyDescent="0.2">
      <c r="A510" s="9" t="s">
        <v>541</v>
      </c>
      <c r="B510" s="2">
        <f>2.56+1.7</f>
        <v>4.26</v>
      </c>
      <c r="C510" s="2"/>
      <c r="D510" s="2">
        <v>3</v>
      </c>
      <c r="E510" s="17"/>
      <c r="F510" s="10"/>
      <c r="G510" s="3"/>
      <c r="H510" s="3">
        <f>1.99</f>
        <v>1.99</v>
      </c>
      <c r="I510" s="3">
        <v>2</v>
      </c>
      <c r="J510" s="2">
        <f t="shared" si="18"/>
        <v>21.58</v>
      </c>
      <c r="K510" s="10" t="s">
        <v>6</v>
      </c>
    </row>
    <row r="511" spans="1:11" x14ac:dyDescent="0.2">
      <c r="A511" s="9" t="s">
        <v>543</v>
      </c>
      <c r="B511" s="2">
        <f>4+3.65*2</f>
        <v>11.3</v>
      </c>
      <c r="C511" s="2"/>
      <c r="D511" s="2">
        <v>3</v>
      </c>
      <c r="E511" s="17"/>
      <c r="F511" s="10"/>
      <c r="G511" s="3"/>
      <c r="H511" s="3">
        <f>1.99+1.8+0.6</f>
        <v>4.3899999999999997</v>
      </c>
      <c r="I511" s="3">
        <v>2</v>
      </c>
      <c r="J511" s="2">
        <f t="shared" si="18"/>
        <v>59.02000000000001</v>
      </c>
      <c r="K511" s="10" t="s">
        <v>6</v>
      </c>
    </row>
    <row r="512" spans="1:11" x14ac:dyDescent="0.2">
      <c r="A512" s="9" t="s">
        <v>589</v>
      </c>
      <c r="B512" s="2">
        <f>2.36+1.85*2</f>
        <v>6.0600000000000005</v>
      </c>
      <c r="C512" s="2"/>
      <c r="D512" s="2">
        <v>3</v>
      </c>
      <c r="E512" s="17"/>
      <c r="F512" s="10"/>
      <c r="G512" s="3"/>
      <c r="H512" s="3">
        <f>1.99+0.6</f>
        <v>2.59</v>
      </c>
      <c r="I512" s="3">
        <v>2</v>
      </c>
      <c r="J512" s="2">
        <f t="shared" si="18"/>
        <v>31.18</v>
      </c>
      <c r="K512" s="10" t="s">
        <v>6</v>
      </c>
    </row>
    <row r="513" spans="1:11" x14ac:dyDescent="0.2">
      <c r="A513" s="9" t="s">
        <v>545</v>
      </c>
      <c r="B513" s="2">
        <f>1.85+2.84</f>
        <v>4.6899999999999995</v>
      </c>
      <c r="C513" s="2"/>
      <c r="D513" s="2">
        <v>3</v>
      </c>
      <c r="E513" s="17"/>
      <c r="F513" s="10"/>
      <c r="G513" s="3"/>
      <c r="H513" s="3">
        <f>1.99</f>
        <v>1.99</v>
      </c>
      <c r="I513" s="3">
        <v>2</v>
      </c>
      <c r="J513" s="2">
        <f t="shared" si="18"/>
        <v>24.159999999999997</v>
      </c>
      <c r="K513" s="10" t="s">
        <v>6</v>
      </c>
    </row>
    <row r="514" spans="1:11" x14ac:dyDescent="0.2">
      <c r="A514" s="9" t="s">
        <v>546</v>
      </c>
      <c r="B514" s="2">
        <f>1.65+1.85</f>
        <v>3.5</v>
      </c>
      <c r="C514" s="2"/>
      <c r="D514" s="2">
        <v>3</v>
      </c>
      <c r="E514" s="17"/>
      <c r="F514" s="10"/>
      <c r="G514" s="3"/>
      <c r="H514" s="3">
        <f>0.6</f>
        <v>0.6</v>
      </c>
      <c r="I514" s="3">
        <v>2</v>
      </c>
      <c r="J514" s="2">
        <f t="shared" si="18"/>
        <v>19.8</v>
      </c>
      <c r="K514" s="10" t="s">
        <v>6</v>
      </c>
    </row>
    <row r="515" spans="1:11" x14ac:dyDescent="0.2">
      <c r="A515" s="9" t="s">
        <v>588</v>
      </c>
      <c r="B515" s="2">
        <f>2.85+3.45</f>
        <v>6.3000000000000007</v>
      </c>
      <c r="C515" s="2"/>
      <c r="D515" s="2">
        <v>3</v>
      </c>
      <c r="E515" s="17"/>
      <c r="F515" s="10"/>
      <c r="G515" s="3"/>
      <c r="H515" s="3">
        <f>2*1.99</f>
        <v>3.98</v>
      </c>
      <c r="I515" s="3">
        <v>2</v>
      </c>
      <c r="J515" s="2">
        <f t="shared" si="18"/>
        <v>29.840000000000003</v>
      </c>
      <c r="K515" s="10" t="s">
        <v>6</v>
      </c>
    </row>
    <row r="516" spans="1:11" x14ac:dyDescent="0.2">
      <c r="A516" s="9" t="s">
        <v>548</v>
      </c>
      <c r="B516" s="2">
        <f>2.8+3.15</f>
        <v>5.9499999999999993</v>
      </c>
      <c r="C516" s="2"/>
      <c r="D516" s="2">
        <v>3</v>
      </c>
      <c r="E516" s="17"/>
      <c r="F516" s="10"/>
      <c r="G516" s="3"/>
      <c r="H516" s="3">
        <f>0.6+1.99</f>
        <v>2.59</v>
      </c>
      <c r="I516" s="3">
        <v>2</v>
      </c>
      <c r="J516" s="2">
        <f t="shared" si="18"/>
        <v>30.519999999999996</v>
      </c>
      <c r="K516" s="10" t="s">
        <v>6</v>
      </c>
    </row>
    <row r="517" spans="1:11" x14ac:dyDescent="0.2">
      <c r="A517" s="9" t="s">
        <v>549</v>
      </c>
      <c r="B517" s="2">
        <f>1.65+1.5</f>
        <v>3.15</v>
      </c>
      <c r="C517" s="2"/>
      <c r="D517" s="2">
        <v>3</v>
      </c>
      <c r="E517" s="17"/>
      <c r="F517" s="10"/>
      <c r="G517" s="3"/>
      <c r="H517" s="3">
        <f>1.68</f>
        <v>1.68</v>
      </c>
      <c r="I517" s="3">
        <v>2</v>
      </c>
      <c r="J517" s="2">
        <f t="shared" si="18"/>
        <v>15.54</v>
      </c>
      <c r="K517" s="10" t="s">
        <v>6</v>
      </c>
    </row>
    <row r="518" spans="1:11" x14ac:dyDescent="0.2">
      <c r="A518" s="9" t="s">
        <v>550</v>
      </c>
      <c r="B518" s="2">
        <f>5.65+7.45+1.5</f>
        <v>14.600000000000001</v>
      </c>
      <c r="C518" s="2"/>
      <c r="D518" s="2">
        <v>3</v>
      </c>
      <c r="E518" s="17"/>
      <c r="F518" s="10"/>
      <c r="G518" s="3"/>
      <c r="H518" s="3">
        <f>0.77+1.8</f>
        <v>2.5700000000000003</v>
      </c>
      <c r="I518" s="3">
        <v>2</v>
      </c>
      <c r="J518" s="2">
        <f t="shared" si="18"/>
        <v>82.460000000000008</v>
      </c>
      <c r="K518" s="10" t="s">
        <v>6</v>
      </c>
    </row>
    <row r="519" spans="1:11" x14ac:dyDescent="0.2">
      <c r="A519" s="9" t="s">
        <v>534</v>
      </c>
      <c r="B519" s="2">
        <f>1.2</f>
        <v>1.2</v>
      </c>
      <c r="C519" s="2"/>
      <c r="D519" s="2">
        <v>3</v>
      </c>
      <c r="E519" s="17"/>
      <c r="F519" s="10"/>
      <c r="G519" s="3"/>
      <c r="H519" s="3">
        <v>0</v>
      </c>
      <c r="I519" s="3">
        <v>2</v>
      </c>
      <c r="J519" s="2">
        <f t="shared" si="18"/>
        <v>7.1999999999999993</v>
      </c>
      <c r="K519" s="10" t="s">
        <v>6</v>
      </c>
    </row>
    <row r="520" spans="1:11" x14ac:dyDescent="0.2">
      <c r="A520" s="9" t="s">
        <v>535</v>
      </c>
      <c r="B520" s="2">
        <f>1.95+1.65+2.57*2</f>
        <v>8.7399999999999984</v>
      </c>
      <c r="C520" s="2"/>
      <c r="D520" s="2">
        <v>3</v>
      </c>
      <c r="E520" s="17"/>
      <c r="F520" s="10"/>
      <c r="G520" s="3"/>
      <c r="H520" s="3">
        <f>1.99+0.6</f>
        <v>2.59</v>
      </c>
      <c r="I520" s="3">
        <v>2</v>
      </c>
      <c r="J520" s="2">
        <f t="shared" si="18"/>
        <v>47.259999999999991</v>
      </c>
      <c r="K520" s="10" t="s">
        <v>6</v>
      </c>
    </row>
    <row r="521" spans="1:11" x14ac:dyDescent="0.2">
      <c r="A521" s="9" t="s">
        <v>536</v>
      </c>
      <c r="B521" s="2">
        <f>2.57*2+1.65</f>
        <v>6.7899999999999991</v>
      </c>
      <c r="C521" s="2"/>
      <c r="D521" s="2">
        <v>3</v>
      </c>
      <c r="E521" s="17"/>
      <c r="F521" s="10"/>
      <c r="G521" s="3"/>
      <c r="H521" s="3">
        <f>1.99+0.6</f>
        <v>2.59</v>
      </c>
      <c r="I521" s="3">
        <v>2</v>
      </c>
      <c r="J521" s="2">
        <f t="shared" si="18"/>
        <v>35.559999999999995</v>
      </c>
      <c r="K521" s="10" t="s">
        <v>6</v>
      </c>
    </row>
    <row r="522" spans="1:11" x14ac:dyDescent="0.2">
      <c r="A522" s="9" t="s">
        <v>517</v>
      </c>
      <c r="B522" s="2">
        <f>3.15*2+21.82+8.83</f>
        <v>36.950000000000003</v>
      </c>
      <c r="C522" s="2"/>
      <c r="D522" s="2">
        <v>0.55000000000000004</v>
      </c>
      <c r="E522" s="2"/>
      <c r="F522" s="3"/>
      <c r="G522" s="3"/>
      <c r="H522" s="3">
        <v>0</v>
      </c>
      <c r="I522" s="3">
        <v>2</v>
      </c>
      <c r="J522" s="2">
        <f t="shared" si="18"/>
        <v>40.645000000000003</v>
      </c>
      <c r="K522" s="10" t="s">
        <v>6</v>
      </c>
    </row>
    <row r="523" spans="1:11" x14ac:dyDescent="0.2">
      <c r="A523" s="36" t="s">
        <v>516</v>
      </c>
      <c r="B523" s="2">
        <f>1.65*2+(32.65-15.3)</f>
        <v>20.65</v>
      </c>
      <c r="C523" s="2"/>
      <c r="D523" s="2">
        <v>3.41</v>
      </c>
      <c r="E523" s="2"/>
      <c r="F523" s="3"/>
      <c r="G523" s="3"/>
      <c r="H523" s="3">
        <v>0</v>
      </c>
      <c r="I523" s="3">
        <v>2</v>
      </c>
      <c r="J523" s="2">
        <f t="shared" si="18"/>
        <v>140.833</v>
      </c>
      <c r="K523" s="10" t="s">
        <v>6</v>
      </c>
    </row>
    <row r="524" spans="1:11" x14ac:dyDescent="0.2">
      <c r="A524" s="36" t="s">
        <v>590</v>
      </c>
      <c r="B524" s="2">
        <f>7.45+18.5+8.65+7.45+5+1.65*2+21+5</f>
        <v>76.349999999999994</v>
      </c>
      <c r="C524" s="2"/>
      <c r="D524" s="2">
        <v>1</v>
      </c>
      <c r="E524" s="2"/>
      <c r="F524" s="3"/>
      <c r="G524" s="3"/>
      <c r="H524" s="3">
        <v>0</v>
      </c>
      <c r="I524" s="3">
        <v>2</v>
      </c>
      <c r="J524" s="2">
        <f t="shared" si="18"/>
        <v>152.69999999999999</v>
      </c>
      <c r="K524" s="10" t="s">
        <v>6</v>
      </c>
    </row>
    <row r="525" spans="1:11" s="16" customFormat="1" x14ac:dyDescent="0.2">
      <c r="A525" s="36" t="s">
        <v>253</v>
      </c>
      <c r="B525" s="2">
        <f>3.85*2+2.04*2</f>
        <v>11.780000000000001</v>
      </c>
      <c r="C525" s="2"/>
      <c r="D525" s="2">
        <v>2.2000000000000002</v>
      </c>
      <c r="E525" s="2"/>
      <c r="F525" s="3"/>
      <c r="G525" s="3"/>
      <c r="H525" s="3">
        <v>0</v>
      </c>
      <c r="I525" s="3">
        <v>2</v>
      </c>
      <c r="J525" s="2">
        <f t="shared" si="18"/>
        <v>51.832000000000008</v>
      </c>
      <c r="K525" s="10" t="s">
        <v>6</v>
      </c>
    </row>
    <row r="526" spans="1:11" x14ac:dyDescent="0.2">
      <c r="A526" s="36" t="s">
        <v>591</v>
      </c>
      <c r="B526" s="2">
        <f>10.7*2</f>
        <v>21.4</v>
      </c>
      <c r="C526" s="2"/>
      <c r="D526" s="2">
        <v>0.42</v>
      </c>
      <c r="E526" s="2"/>
      <c r="F526" s="3"/>
      <c r="G526" s="3"/>
      <c r="H526" s="3">
        <v>0</v>
      </c>
      <c r="I526" s="3">
        <v>2</v>
      </c>
      <c r="J526" s="2">
        <f t="shared" si="18"/>
        <v>17.975999999999999</v>
      </c>
      <c r="K526" s="10" t="s">
        <v>6</v>
      </c>
    </row>
    <row r="527" spans="1:11" ht="15.75" x14ac:dyDescent="0.2">
      <c r="A527" s="161"/>
      <c r="B527" s="161"/>
      <c r="C527" s="161"/>
      <c r="D527" s="161"/>
      <c r="E527" s="161"/>
      <c r="F527" s="161"/>
      <c r="G527" s="161"/>
      <c r="H527" s="161"/>
      <c r="I527" s="6" t="s">
        <v>0</v>
      </c>
      <c r="J527" s="7">
        <f>SUM(J505:J526)</f>
        <v>1123.2260000000001</v>
      </c>
      <c r="K527" s="7" t="s">
        <v>6</v>
      </c>
    </row>
    <row r="528" spans="1:11" ht="15.75" x14ac:dyDescent="0.2">
      <c r="A528" s="161"/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</row>
    <row r="529" spans="1:11" ht="15.75" x14ac:dyDescent="0.2">
      <c r="A529" s="159" t="s">
        <v>28</v>
      </c>
      <c r="B529" s="26" t="s">
        <v>411</v>
      </c>
      <c r="C529" s="160" t="s">
        <v>151</v>
      </c>
      <c r="D529" s="160"/>
      <c r="E529" s="160"/>
      <c r="F529" s="160"/>
      <c r="G529" s="160"/>
      <c r="H529" s="160"/>
      <c r="I529" s="160"/>
      <c r="J529" s="160"/>
      <c r="K529" s="160"/>
    </row>
    <row r="530" spans="1:11" x14ac:dyDescent="0.2">
      <c r="A530" s="159"/>
      <c r="B530" s="2" t="s">
        <v>30</v>
      </c>
      <c r="C530" s="2" t="s">
        <v>31</v>
      </c>
      <c r="D530" s="2" t="s">
        <v>32</v>
      </c>
      <c r="E530" s="2" t="s">
        <v>3</v>
      </c>
      <c r="F530" s="3" t="s">
        <v>33</v>
      </c>
      <c r="G530" s="3" t="s">
        <v>69</v>
      </c>
      <c r="H530" s="3" t="s">
        <v>127</v>
      </c>
      <c r="I530" s="3"/>
      <c r="J530" s="2" t="s">
        <v>0</v>
      </c>
      <c r="K530" s="3" t="s">
        <v>2</v>
      </c>
    </row>
    <row r="531" spans="1:11" x14ac:dyDescent="0.2">
      <c r="A531" s="36" t="s">
        <v>537</v>
      </c>
      <c r="B531" s="17"/>
      <c r="C531" s="17"/>
      <c r="D531" s="11"/>
      <c r="E531" s="17"/>
      <c r="F531" s="10">
        <v>30.6</v>
      </c>
      <c r="G531" s="3"/>
      <c r="H531" s="3"/>
      <c r="I531" s="3"/>
      <c r="J531" s="2">
        <f>F531</f>
        <v>30.6</v>
      </c>
      <c r="K531" s="10" t="s">
        <v>6</v>
      </c>
    </row>
    <row r="532" spans="1:11" ht="30" x14ac:dyDescent="0.2">
      <c r="A532" s="9" t="s">
        <v>538</v>
      </c>
      <c r="B532" s="17"/>
      <c r="C532" s="17"/>
      <c r="D532" s="11"/>
      <c r="E532" s="17"/>
      <c r="F532" s="10">
        <v>10</v>
      </c>
      <c r="G532" s="3"/>
      <c r="H532" s="3"/>
      <c r="I532" s="3"/>
      <c r="J532" s="2">
        <f t="shared" ref="J532:J547" si="19">F532</f>
        <v>10</v>
      </c>
      <c r="K532" s="10" t="s">
        <v>6</v>
      </c>
    </row>
    <row r="533" spans="1:11" ht="30" x14ac:dyDescent="0.2">
      <c r="A533" s="9" t="s">
        <v>539</v>
      </c>
      <c r="B533" s="17"/>
      <c r="C533" s="17"/>
      <c r="D533" s="11"/>
      <c r="E533" s="17"/>
      <c r="F533" s="10">
        <v>10</v>
      </c>
      <c r="G533" s="3"/>
      <c r="H533" s="3"/>
      <c r="I533" s="3"/>
      <c r="J533" s="2">
        <f t="shared" si="19"/>
        <v>10</v>
      </c>
      <c r="K533" s="10" t="s">
        <v>6</v>
      </c>
    </row>
    <row r="534" spans="1:11" x14ac:dyDescent="0.2">
      <c r="A534" s="9" t="s">
        <v>540</v>
      </c>
      <c r="B534" s="17"/>
      <c r="C534" s="17"/>
      <c r="D534" s="11"/>
      <c r="E534" s="17"/>
      <c r="F534" s="10">
        <v>28.26</v>
      </c>
      <c r="G534" s="3"/>
      <c r="H534" s="3"/>
      <c r="I534" s="3"/>
      <c r="J534" s="2">
        <f t="shared" si="19"/>
        <v>28.26</v>
      </c>
      <c r="K534" s="10" t="s">
        <v>6</v>
      </c>
    </row>
    <row r="535" spans="1:11" x14ac:dyDescent="0.2">
      <c r="A535" s="9" t="s">
        <v>542</v>
      </c>
      <c r="B535" s="17"/>
      <c r="C535" s="17"/>
      <c r="D535" s="11"/>
      <c r="E535" s="17"/>
      <c r="F535" s="10">
        <v>3.46</v>
      </c>
      <c r="G535" s="3"/>
      <c r="H535" s="3"/>
      <c r="I535" s="3"/>
      <c r="J535" s="2">
        <f t="shared" si="19"/>
        <v>3.46</v>
      </c>
      <c r="K535" s="10" t="s">
        <v>6</v>
      </c>
    </row>
    <row r="536" spans="1:11" x14ac:dyDescent="0.2">
      <c r="A536" s="9" t="s">
        <v>541</v>
      </c>
      <c r="B536" s="17"/>
      <c r="C536" s="17"/>
      <c r="D536" s="11"/>
      <c r="E536" s="17"/>
      <c r="F536" s="10">
        <v>3.46</v>
      </c>
      <c r="G536" s="3"/>
      <c r="H536" s="3"/>
      <c r="I536" s="3"/>
      <c r="J536" s="2">
        <f t="shared" si="19"/>
        <v>3.46</v>
      </c>
      <c r="K536" s="10" t="s">
        <v>6</v>
      </c>
    </row>
    <row r="537" spans="1:11" x14ac:dyDescent="0.2">
      <c r="A537" s="9" t="s">
        <v>543</v>
      </c>
      <c r="B537" s="17"/>
      <c r="C537" s="17"/>
      <c r="D537" s="11"/>
      <c r="E537" s="17"/>
      <c r="F537" s="10">
        <v>14</v>
      </c>
      <c r="G537" s="3"/>
      <c r="H537" s="3"/>
      <c r="I537" s="3"/>
      <c r="J537" s="2">
        <f t="shared" si="19"/>
        <v>14</v>
      </c>
      <c r="K537" s="10" t="s">
        <v>6</v>
      </c>
    </row>
    <row r="538" spans="1:11" x14ac:dyDescent="0.2">
      <c r="A538" s="9" t="s">
        <v>589</v>
      </c>
      <c r="B538" s="17"/>
      <c r="C538" s="17"/>
      <c r="D538" s="11"/>
      <c r="E538" s="17"/>
      <c r="F538" s="10">
        <v>4</v>
      </c>
      <c r="G538" s="3"/>
      <c r="H538" s="3"/>
      <c r="I538" s="3"/>
      <c r="J538" s="2">
        <f t="shared" si="19"/>
        <v>4</v>
      </c>
      <c r="K538" s="10" t="s">
        <v>6</v>
      </c>
    </row>
    <row r="539" spans="1:11" x14ac:dyDescent="0.2">
      <c r="A539" s="9" t="s">
        <v>545</v>
      </c>
      <c r="B539" s="17"/>
      <c r="C539" s="17"/>
      <c r="D539" s="11"/>
      <c r="E539" s="17"/>
      <c r="F539" s="10">
        <v>4.83</v>
      </c>
      <c r="G539" s="3"/>
      <c r="H539" s="3"/>
      <c r="I539" s="3"/>
      <c r="J539" s="2">
        <f t="shared" si="19"/>
        <v>4.83</v>
      </c>
      <c r="K539" s="10" t="s">
        <v>6</v>
      </c>
    </row>
    <row r="540" spans="1:11" x14ac:dyDescent="0.2">
      <c r="A540" s="9" t="s">
        <v>546</v>
      </c>
      <c r="B540" s="17"/>
      <c r="C540" s="17"/>
      <c r="D540" s="11"/>
      <c r="E540" s="17"/>
      <c r="F540" s="10">
        <v>2.8</v>
      </c>
      <c r="G540" s="3"/>
      <c r="H540" s="3"/>
      <c r="I540" s="3"/>
      <c r="J540" s="2">
        <f t="shared" si="19"/>
        <v>2.8</v>
      </c>
      <c r="K540" s="10" t="s">
        <v>6</v>
      </c>
    </row>
    <row r="541" spans="1:11" x14ac:dyDescent="0.2">
      <c r="A541" s="9" t="s">
        <v>588</v>
      </c>
      <c r="B541" s="17"/>
      <c r="C541" s="17"/>
      <c r="D541" s="11"/>
      <c r="E541" s="17"/>
      <c r="F541" s="10">
        <v>8.98</v>
      </c>
      <c r="G541" s="3"/>
      <c r="H541" s="3"/>
      <c r="I541" s="3"/>
      <c r="J541" s="2">
        <f t="shared" si="19"/>
        <v>8.98</v>
      </c>
      <c r="K541" s="10" t="s">
        <v>6</v>
      </c>
    </row>
    <row r="542" spans="1:11" x14ac:dyDescent="0.2">
      <c r="A542" s="9" t="s">
        <v>548</v>
      </c>
      <c r="B542" s="17"/>
      <c r="C542" s="17"/>
      <c r="D542" s="11"/>
      <c r="E542" s="17"/>
      <c r="F542" s="10">
        <v>8.35</v>
      </c>
      <c r="G542" s="3"/>
      <c r="H542" s="3"/>
      <c r="I542" s="3"/>
      <c r="J542" s="2">
        <f t="shared" si="19"/>
        <v>8.35</v>
      </c>
      <c r="K542" s="10" t="s">
        <v>6</v>
      </c>
    </row>
    <row r="543" spans="1:11" x14ac:dyDescent="0.2">
      <c r="A543" s="9" t="s">
        <v>549</v>
      </c>
      <c r="B543" s="17"/>
      <c r="C543" s="17"/>
      <c r="D543" s="11"/>
      <c r="E543" s="17"/>
      <c r="F543" s="10">
        <v>4.37</v>
      </c>
      <c r="G543" s="3"/>
      <c r="H543" s="3"/>
      <c r="I543" s="3"/>
      <c r="J543" s="2">
        <f t="shared" si="19"/>
        <v>4.37</v>
      </c>
      <c r="K543" s="10" t="s">
        <v>6</v>
      </c>
    </row>
    <row r="544" spans="1:11" x14ac:dyDescent="0.2">
      <c r="A544" s="9" t="s">
        <v>534</v>
      </c>
      <c r="B544" s="17"/>
      <c r="C544" s="17"/>
      <c r="D544" s="11"/>
      <c r="E544" s="17"/>
      <c r="F544" s="10">
        <v>31.02</v>
      </c>
      <c r="G544" s="3"/>
      <c r="H544" s="3"/>
      <c r="I544" s="3"/>
      <c r="J544" s="2">
        <f t="shared" si="19"/>
        <v>31.02</v>
      </c>
      <c r="K544" s="10" t="s">
        <v>6</v>
      </c>
    </row>
    <row r="545" spans="1:11" x14ac:dyDescent="0.2">
      <c r="A545" s="9" t="s">
        <v>535</v>
      </c>
      <c r="B545" s="17"/>
      <c r="C545" s="17"/>
      <c r="D545" s="11"/>
      <c r="E545" s="17"/>
      <c r="F545" s="10">
        <v>4</v>
      </c>
      <c r="G545" s="3"/>
      <c r="H545" s="3"/>
      <c r="I545" s="3"/>
      <c r="J545" s="2">
        <f t="shared" si="19"/>
        <v>4</v>
      </c>
      <c r="K545" s="10" t="s">
        <v>6</v>
      </c>
    </row>
    <row r="546" spans="1:11" x14ac:dyDescent="0.2">
      <c r="A546" s="9" t="s">
        <v>536</v>
      </c>
      <c r="B546" s="17"/>
      <c r="C546" s="17"/>
      <c r="D546" s="11"/>
      <c r="E546" s="17"/>
      <c r="F546" s="10">
        <v>4</v>
      </c>
      <c r="G546" s="10"/>
      <c r="H546" s="10"/>
      <c r="I546" s="10"/>
      <c r="J546" s="2">
        <f t="shared" si="19"/>
        <v>4</v>
      </c>
      <c r="K546" s="10" t="s">
        <v>6</v>
      </c>
    </row>
    <row r="547" spans="1:11" x14ac:dyDescent="0.2">
      <c r="A547" s="9" t="s">
        <v>554</v>
      </c>
      <c r="B547" s="17"/>
      <c r="C547" s="17"/>
      <c r="D547" s="11"/>
      <c r="E547" s="17"/>
      <c r="F547" s="10">
        <v>31.64</v>
      </c>
      <c r="G547" s="10"/>
      <c r="H547" s="10"/>
      <c r="I547" s="10"/>
      <c r="J547" s="2">
        <f t="shared" si="19"/>
        <v>31.64</v>
      </c>
      <c r="K547" s="10" t="s">
        <v>6</v>
      </c>
    </row>
    <row r="548" spans="1:11" ht="15.75" x14ac:dyDescent="0.2">
      <c r="A548" s="161"/>
      <c r="B548" s="161"/>
      <c r="C548" s="161"/>
      <c r="D548" s="161"/>
      <c r="E548" s="161"/>
      <c r="F548" s="161"/>
      <c r="G548" s="161"/>
      <c r="H548" s="161"/>
      <c r="I548" s="6" t="s">
        <v>0</v>
      </c>
      <c r="J548" s="7">
        <f>SUM(J531:J547)</f>
        <v>203.76999999999998</v>
      </c>
      <c r="K548" s="7" t="s">
        <v>6</v>
      </c>
    </row>
    <row r="549" spans="1:11" ht="15.75" x14ac:dyDescent="0.2">
      <c r="A549" s="161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</row>
    <row r="550" spans="1:11" ht="15.75" x14ac:dyDescent="0.2">
      <c r="A550" s="159" t="s">
        <v>28</v>
      </c>
      <c r="B550" s="26" t="s">
        <v>412</v>
      </c>
      <c r="C550" s="160" t="s">
        <v>152</v>
      </c>
      <c r="D550" s="160"/>
      <c r="E550" s="160"/>
      <c r="F550" s="160"/>
      <c r="G550" s="160"/>
      <c r="H550" s="160"/>
      <c r="I550" s="160"/>
      <c r="J550" s="160"/>
      <c r="K550" s="160"/>
    </row>
    <row r="551" spans="1:11" x14ac:dyDescent="0.2">
      <c r="A551" s="159"/>
      <c r="B551" s="2" t="s">
        <v>30</v>
      </c>
      <c r="C551" s="2" t="s">
        <v>31</v>
      </c>
      <c r="D551" s="2" t="s">
        <v>32</v>
      </c>
      <c r="E551" s="2" t="s">
        <v>3</v>
      </c>
      <c r="F551" s="3" t="s">
        <v>33</v>
      </c>
      <c r="G551" s="3" t="s">
        <v>69</v>
      </c>
      <c r="H551" s="3" t="s">
        <v>127</v>
      </c>
      <c r="I551" s="3"/>
      <c r="J551" s="2" t="s">
        <v>0</v>
      </c>
      <c r="K551" s="3" t="s">
        <v>2</v>
      </c>
    </row>
    <row r="552" spans="1:11" x14ac:dyDescent="0.2">
      <c r="A552" s="9" t="s">
        <v>542</v>
      </c>
      <c r="B552" s="17">
        <f>7.46</f>
        <v>7.46</v>
      </c>
      <c r="C552" s="17"/>
      <c r="D552" s="11">
        <v>3</v>
      </c>
      <c r="E552" s="17"/>
      <c r="F552" s="10"/>
      <c r="G552" s="10"/>
      <c r="H552" s="10">
        <f>0.6+1.99</f>
        <v>2.59</v>
      </c>
      <c r="I552" s="10"/>
      <c r="J552" s="11">
        <f>(B552*D552)-H552</f>
        <v>19.79</v>
      </c>
      <c r="K552" s="10" t="s">
        <v>6</v>
      </c>
    </row>
    <row r="553" spans="1:11" x14ac:dyDescent="0.2">
      <c r="A553" s="9" t="s">
        <v>541</v>
      </c>
      <c r="B553" s="17">
        <f>7.46</f>
        <v>7.46</v>
      </c>
      <c r="C553" s="17"/>
      <c r="D553" s="11">
        <v>3</v>
      </c>
      <c r="E553" s="17"/>
      <c r="F553" s="10"/>
      <c r="G553" s="10"/>
      <c r="H553" s="10">
        <f>0.6+1.99</f>
        <v>2.59</v>
      </c>
      <c r="I553" s="10"/>
      <c r="J553" s="11">
        <f t="shared" ref="J553:J559" si="20">(B553*D553)-H553</f>
        <v>19.79</v>
      </c>
      <c r="K553" s="10" t="s">
        <v>6</v>
      </c>
    </row>
    <row r="554" spans="1:11" x14ac:dyDescent="0.2">
      <c r="A554" s="9" t="s">
        <v>589</v>
      </c>
      <c r="B554" s="17">
        <f>8.11</f>
        <v>8.11</v>
      </c>
      <c r="C554" s="17"/>
      <c r="D554" s="11">
        <v>3</v>
      </c>
      <c r="E554" s="17"/>
      <c r="F554" s="10"/>
      <c r="G554" s="10"/>
      <c r="H554" s="10">
        <f>1.99+0.6</f>
        <v>2.59</v>
      </c>
      <c r="I554" s="10"/>
      <c r="J554" s="11">
        <f t="shared" si="20"/>
        <v>21.74</v>
      </c>
      <c r="K554" s="10" t="s">
        <v>6</v>
      </c>
    </row>
    <row r="555" spans="1:11" x14ac:dyDescent="0.2">
      <c r="A555" s="9" t="s">
        <v>548</v>
      </c>
      <c r="B555" s="17">
        <f>11.6</f>
        <v>11.6</v>
      </c>
      <c r="C555" s="17"/>
      <c r="D555" s="11">
        <v>3</v>
      </c>
      <c r="E555" s="17"/>
      <c r="F555" s="10"/>
      <c r="G555" s="10"/>
      <c r="H555" s="10">
        <f>1.99+0.6+0.77</f>
        <v>3.36</v>
      </c>
      <c r="I555" s="10"/>
      <c r="J555" s="11">
        <f t="shared" si="20"/>
        <v>31.439999999999998</v>
      </c>
      <c r="K555" s="10" t="s">
        <v>6</v>
      </c>
    </row>
    <row r="556" spans="1:11" x14ac:dyDescent="0.2">
      <c r="A556" s="9" t="s">
        <v>549</v>
      </c>
      <c r="B556" s="17">
        <f>6</f>
        <v>6</v>
      </c>
      <c r="C556" s="17"/>
      <c r="D556" s="11">
        <v>3</v>
      </c>
      <c r="E556" s="17"/>
      <c r="F556" s="10"/>
      <c r="G556" s="10"/>
      <c r="H556" s="10">
        <f>1.99+1.68+0.6</f>
        <v>4.2699999999999996</v>
      </c>
      <c r="I556" s="10"/>
      <c r="J556" s="11">
        <f t="shared" si="20"/>
        <v>13.73</v>
      </c>
      <c r="K556" s="10" t="s">
        <v>6</v>
      </c>
    </row>
    <row r="557" spans="1:11" x14ac:dyDescent="0.2">
      <c r="A557" s="9" t="s">
        <v>535</v>
      </c>
      <c r="B557" s="17">
        <f>8.15</f>
        <v>8.15</v>
      </c>
      <c r="C557" s="17"/>
      <c r="D557" s="11">
        <v>3</v>
      </c>
      <c r="E557" s="17"/>
      <c r="F557" s="10"/>
      <c r="G557" s="10"/>
      <c r="H557" s="10">
        <f>1.99+0.6</f>
        <v>2.59</v>
      </c>
      <c r="I557" s="10"/>
      <c r="J557" s="11">
        <f t="shared" si="20"/>
        <v>21.860000000000003</v>
      </c>
      <c r="K557" s="10" t="s">
        <v>6</v>
      </c>
    </row>
    <row r="558" spans="1:11" x14ac:dyDescent="0.2">
      <c r="A558" s="9" t="s">
        <v>536</v>
      </c>
      <c r="B558" s="17">
        <f>8.15</f>
        <v>8.15</v>
      </c>
      <c r="C558" s="17"/>
      <c r="D558" s="11">
        <v>3</v>
      </c>
      <c r="E558" s="17"/>
      <c r="F558" s="10"/>
      <c r="G558" s="10"/>
      <c r="H558" s="10">
        <f>1.99+0.6</f>
        <v>2.59</v>
      </c>
      <c r="I558" s="10"/>
      <c r="J558" s="11">
        <f t="shared" si="20"/>
        <v>21.860000000000003</v>
      </c>
      <c r="K558" s="10" t="s">
        <v>6</v>
      </c>
    </row>
    <row r="559" spans="1:11" ht="30" x14ac:dyDescent="0.2">
      <c r="A559" s="9" t="s">
        <v>601</v>
      </c>
      <c r="B559" s="17">
        <f>5.15*2</f>
        <v>10.3</v>
      </c>
      <c r="C559" s="17"/>
      <c r="D559" s="11">
        <v>1</v>
      </c>
      <c r="E559" s="17"/>
      <c r="F559" s="10"/>
      <c r="G559" s="10"/>
      <c r="H559" s="10">
        <v>0</v>
      </c>
      <c r="I559" s="10"/>
      <c r="J559" s="11">
        <f t="shared" si="20"/>
        <v>10.3</v>
      </c>
      <c r="K559" s="10" t="s">
        <v>6</v>
      </c>
    </row>
    <row r="560" spans="1:11" ht="15.75" x14ac:dyDescent="0.2">
      <c r="A560" s="161"/>
      <c r="B560" s="161"/>
      <c r="C560" s="161"/>
      <c r="D560" s="161"/>
      <c r="E560" s="161"/>
      <c r="F560" s="161"/>
      <c r="G560" s="161"/>
      <c r="H560" s="161"/>
      <c r="I560" s="6" t="s">
        <v>0</v>
      </c>
      <c r="J560" s="7">
        <f>SUM(J552:J559)</f>
        <v>160.51000000000002</v>
      </c>
      <c r="K560" s="7" t="s">
        <v>6</v>
      </c>
    </row>
    <row r="561" spans="1:11" ht="15.75" x14ac:dyDescent="0.2">
      <c r="A561" s="161"/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</row>
    <row r="562" spans="1:11" ht="15.75" x14ac:dyDescent="0.2">
      <c r="A562" s="159" t="s">
        <v>28</v>
      </c>
      <c r="B562" s="26" t="s">
        <v>413</v>
      </c>
      <c r="C562" s="160" t="s">
        <v>153</v>
      </c>
      <c r="D562" s="160"/>
      <c r="E562" s="160"/>
      <c r="F562" s="160"/>
      <c r="G562" s="160"/>
      <c r="H562" s="160"/>
      <c r="I562" s="160"/>
      <c r="J562" s="160"/>
      <c r="K562" s="160"/>
    </row>
    <row r="563" spans="1:11" x14ac:dyDescent="0.2">
      <c r="A563" s="159"/>
      <c r="B563" s="2" t="s">
        <v>30</v>
      </c>
      <c r="C563" s="2" t="s">
        <v>31</v>
      </c>
      <c r="D563" s="2" t="s">
        <v>32</v>
      </c>
      <c r="E563" s="2" t="s">
        <v>3</v>
      </c>
      <c r="F563" s="3" t="s">
        <v>33</v>
      </c>
      <c r="G563" s="3" t="s">
        <v>69</v>
      </c>
      <c r="H563" s="3" t="s">
        <v>127</v>
      </c>
      <c r="I563" s="3"/>
      <c r="J563" s="2" t="s">
        <v>0</v>
      </c>
      <c r="K563" s="3" t="s">
        <v>2</v>
      </c>
    </row>
    <row r="564" spans="1:11" x14ac:dyDescent="0.2">
      <c r="A564" s="9" t="s">
        <v>154</v>
      </c>
      <c r="B564" s="17"/>
      <c r="C564" s="17"/>
      <c r="D564" s="11"/>
      <c r="E564" s="17"/>
      <c r="F564" s="10">
        <f>J527</f>
        <v>1123.2260000000001</v>
      </c>
      <c r="G564" s="10"/>
      <c r="H564" s="20"/>
      <c r="I564" s="10"/>
      <c r="J564" s="11">
        <f>F564</f>
        <v>1123.2260000000001</v>
      </c>
      <c r="K564" s="10" t="s">
        <v>6</v>
      </c>
    </row>
    <row r="565" spans="1:11" x14ac:dyDescent="0.2">
      <c r="A565" s="9" t="s">
        <v>148</v>
      </c>
      <c r="B565" s="17"/>
      <c r="C565" s="17"/>
      <c r="D565" s="11"/>
      <c r="E565" s="17"/>
      <c r="F565" s="10">
        <f>J560</f>
        <v>160.51000000000002</v>
      </c>
      <c r="G565" s="10"/>
      <c r="H565" s="20"/>
      <c r="I565" s="10"/>
      <c r="J565" s="11">
        <f>-F565</f>
        <v>-160.51000000000002</v>
      </c>
      <c r="K565" s="10" t="s">
        <v>6</v>
      </c>
    </row>
    <row r="566" spans="1:11" ht="15.75" x14ac:dyDescent="0.2">
      <c r="A566" s="161"/>
      <c r="B566" s="161"/>
      <c r="C566" s="161"/>
      <c r="D566" s="161"/>
      <c r="E566" s="161"/>
      <c r="F566" s="161"/>
      <c r="G566" s="161"/>
      <c r="H566" s="161"/>
      <c r="I566" s="6" t="s">
        <v>0</v>
      </c>
      <c r="J566" s="7">
        <f>SUM(J564:J565)</f>
        <v>962.71600000000012</v>
      </c>
      <c r="K566" s="7" t="s">
        <v>6</v>
      </c>
    </row>
    <row r="567" spans="1:11" ht="15.75" x14ac:dyDescent="0.2">
      <c r="A567" s="161"/>
      <c r="B567" s="161"/>
      <c r="C567" s="161"/>
      <c r="D567" s="161"/>
      <c r="E567" s="161"/>
      <c r="F567" s="161"/>
      <c r="G567" s="161"/>
      <c r="H567" s="161"/>
      <c r="I567" s="161"/>
      <c r="J567" s="161"/>
      <c r="K567" s="161"/>
    </row>
    <row r="568" spans="1:11" ht="15.75" x14ac:dyDescent="0.2">
      <c r="A568" s="159" t="s">
        <v>28</v>
      </c>
      <c r="B568" s="26" t="s">
        <v>414</v>
      </c>
      <c r="C568" s="160" t="s">
        <v>155</v>
      </c>
      <c r="D568" s="160"/>
      <c r="E568" s="160"/>
      <c r="F568" s="160"/>
      <c r="G568" s="160"/>
      <c r="H568" s="160"/>
      <c r="I568" s="160"/>
      <c r="J568" s="160"/>
      <c r="K568" s="160"/>
    </row>
    <row r="569" spans="1:11" x14ac:dyDescent="0.2">
      <c r="A569" s="159"/>
      <c r="B569" s="2" t="s">
        <v>30</v>
      </c>
      <c r="C569" s="2" t="s">
        <v>31</v>
      </c>
      <c r="D569" s="2" t="s">
        <v>32</v>
      </c>
      <c r="E569" s="2" t="s">
        <v>3</v>
      </c>
      <c r="F569" s="3" t="s">
        <v>33</v>
      </c>
      <c r="G569" s="3" t="s">
        <v>69</v>
      </c>
      <c r="H569" s="3" t="s">
        <v>127</v>
      </c>
      <c r="I569" s="3"/>
      <c r="J569" s="2" t="s">
        <v>0</v>
      </c>
      <c r="K569" s="3" t="s">
        <v>2</v>
      </c>
    </row>
    <row r="570" spans="1:11" x14ac:dyDescent="0.2">
      <c r="A570" s="9" t="s">
        <v>149</v>
      </c>
      <c r="B570" s="17"/>
      <c r="C570" s="17"/>
      <c r="D570" s="11"/>
      <c r="E570" s="17"/>
      <c r="F570" s="10">
        <f>J548</f>
        <v>203.76999999999998</v>
      </c>
      <c r="G570" s="10"/>
      <c r="H570" s="10"/>
      <c r="I570" s="10"/>
      <c r="J570" s="11">
        <f>F570</f>
        <v>203.76999999999998</v>
      </c>
      <c r="K570" s="10" t="s">
        <v>6</v>
      </c>
    </row>
    <row r="571" spans="1:11" ht="15.75" x14ac:dyDescent="0.2">
      <c r="A571" s="161"/>
      <c r="B571" s="161"/>
      <c r="C571" s="161"/>
      <c r="D571" s="161"/>
      <c r="E571" s="161"/>
      <c r="F571" s="161"/>
      <c r="G571" s="161"/>
      <c r="H571" s="161"/>
      <c r="I571" s="6" t="s">
        <v>0</v>
      </c>
      <c r="J571" s="7">
        <f>SUM(J570:J570)</f>
        <v>203.76999999999998</v>
      </c>
      <c r="K571" s="7" t="s">
        <v>6</v>
      </c>
    </row>
    <row r="572" spans="1:11" ht="15.75" x14ac:dyDescent="0.2">
      <c r="A572" s="161"/>
      <c r="B572" s="161"/>
      <c r="C572" s="161"/>
      <c r="D572" s="161"/>
      <c r="E572" s="161"/>
      <c r="F572" s="161"/>
      <c r="G572" s="161"/>
      <c r="H572" s="161"/>
      <c r="I572" s="161"/>
      <c r="J572" s="161"/>
      <c r="K572" s="161"/>
    </row>
    <row r="573" spans="1:11" ht="15.75" x14ac:dyDescent="0.2">
      <c r="A573" s="159" t="s">
        <v>28</v>
      </c>
      <c r="B573" s="26" t="s">
        <v>415</v>
      </c>
      <c r="C573" s="160" t="s">
        <v>422</v>
      </c>
      <c r="D573" s="160"/>
      <c r="E573" s="160"/>
      <c r="F573" s="160"/>
      <c r="G573" s="160"/>
      <c r="H573" s="160"/>
      <c r="I573" s="160"/>
      <c r="J573" s="160"/>
      <c r="K573" s="160"/>
    </row>
    <row r="574" spans="1:11" x14ac:dyDescent="0.2">
      <c r="A574" s="159"/>
      <c r="B574" s="2" t="s">
        <v>30</v>
      </c>
      <c r="C574" s="2" t="s">
        <v>31</v>
      </c>
      <c r="D574" s="2" t="s">
        <v>32</v>
      </c>
      <c r="E574" s="2" t="s">
        <v>3</v>
      </c>
      <c r="F574" s="3" t="s">
        <v>33</v>
      </c>
      <c r="G574" s="3" t="s">
        <v>69</v>
      </c>
      <c r="H574" s="3" t="s">
        <v>127</v>
      </c>
      <c r="I574" s="3"/>
      <c r="J574" s="2" t="s">
        <v>0</v>
      </c>
      <c r="K574" s="3" t="s">
        <v>2</v>
      </c>
    </row>
    <row r="575" spans="1:11" x14ac:dyDescent="0.2">
      <c r="A575" s="9" t="s">
        <v>542</v>
      </c>
      <c r="B575" s="17">
        <f>7.46</f>
        <v>7.46</v>
      </c>
      <c r="C575" s="17"/>
      <c r="D575" s="11">
        <v>3</v>
      </c>
      <c r="E575" s="17"/>
      <c r="F575" s="10"/>
      <c r="G575" s="10"/>
      <c r="H575" s="10">
        <f>0.6+1.99</f>
        <v>2.59</v>
      </c>
      <c r="I575" s="10"/>
      <c r="J575" s="11">
        <f>(B575*D575-H575)</f>
        <v>19.79</v>
      </c>
      <c r="K575" s="10" t="s">
        <v>6</v>
      </c>
    </row>
    <row r="576" spans="1:11" x14ac:dyDescent="0.2">
      <c r="A576" s="9" t="s">
        <v>541</v>
      </c>
      <c r="B576" s="17">
        <f>7.46</f>
        <v>7.46</v>
      </c>
      <c r="C576" s="17"/>
      <c r="D576" s="11">
        <v>3</v>
      </c>
      <c r="E576" s="17"/>
      <c r="F576" s="10"/>
      <c r="G576" s="10"/>
      <c r="H576" s="10">
        <f>0.6+1.99</f>
        <v>2.59</v>
      </c>
      <c r="I576" s="10"/>
      <c r="J576" s="11">
        <f t="shared" ref="J576:J581" si="21">(B576*D576-H576)</f>
        <v>19.79</v>
      </c>
      <c r="K576" s="10" t="s">
        <v>6</v>
      </c>
    </row>
    <row r="577" spans="1:11" x14ac:dyDescent="0.2">
      <c r="A577" s="9" t="s">
        <v>589</v>
      </c>
      <c r="B577" s="17">
        <f>8.11</f>
        <v>8.11</v>
      </c>
      <c r="C577" s="17"/>
      <c r="D577" s="11">
        <v>3</v>
      </c>
      <c r="E577" s="17"/>
      <c r="F577" s="10"/>
      <c r="G577" s="10"/>
      <c r="H577" s="10">
        <f>1.99+0.6</f>
        <v>2.59</v>
      </c>
      <c r="I577" s="10"/>
      <c r="J577" s="11">
        <f t="shared" si="21"/>
        <v>21.74</v>
      </c>
      <c r="K577" s="10" t="s">
        <v>6</v>
      </c>
    </row>
    <row r="578" spans="1:11" x14ac:dyDescent="0.2">
      <c r="A578" s="9" t="s">
        <v>548</v>
      </c>
      <c r="B578" s="17">
        <f>11.6</f>
        <v>11.6</v>
      </c>
      <c r="C578" s="17"/>
      <c r="D578" s="11">
        <v>3</v>
      </c>
      <c r="E578" s="17"/>
      <c r="F578" s="10"/>
      <c r="G578" s="10"/>
      <c r="H578" s="10">
        <f>1.99+0.6+0.77</f>
        <v>3.36</v>
      </c>
      <c r="I578" s="10"/>
      <c r="J578" s="11">
        <f t="shared" si="21"/>
        <v>31.439999999999998</v>
      </c>
      <c r="K578" s="10" t="s">
        <v>6</v>
      </c>
    </row>
    <row r="579" spans="1:11" x14ac:dyDescent="0.2">
      <c r="A579" s="9" t="s">
        <v>549</v>
      </c>
      <c r="B579" s="17">
        <f>6</f>
        <v>6</v>
      </c>
      <c r="C579" s="17"/>
      <c r="D579" s="11">
        <v>3</v>
      </c>
      <c r="E579" s="17"/>
      <c r="F579" s="10"/>
      <c r="G579" s="10"/>
      <c r="H579" s="10">
        <f>1.99+1.68+0.6</f>
        <v>4.2699999999999996</v>
      </c>
      <c r="I579" s="10"/>
      <c r="J579" s="11">
        <f t="shared" si="21"/>
        <v>13.73</v>
      </c>
      <c r="K579" s="10" t="s">
        <v>6</v>
      </c>
    </row>
    <row r="580" spans="1:11" x14ac:dyDescent="0.2">
      <c r="A580" s="9" t="s">
        <v>535</v>
      </c>
      <c r="B580" s="17">
        <f>8.15</f>
        <v>8.15</v>
      </c>
      <c r="C580" s="17"/>
      <c r="D580" s="11">
        <v>3</v>
      </c>
      <c r="E580" s="17"/>
      <c r="F580" s="10"/>
      <c r="G580" s="10"/>
      <c r="H580" s="10">
        <f>1.99+0.6</f>
        <v>2.59</v>
      </c>
      <c r="I580" s="10"/>
      <c r="J580" s="11">
        <f t="shared" si="21"/>
        <v>21.860000000000003</v>
      </c>
      <c r="K580" s="10" t="s">
        <v>6</v>
      </c>
    </row>
    <row r="581" spans="1:11" x14ac:dyDescent="0.2">
      <c r="A581" s="9" t="s">
        <v>536</v>
      </c>
      <c r="B581" s="17">
        <f>8.15</f>
        <v>8.15</v>
      </c>
      <c r="C581" s="17"/>
      <c r="D581" s="11">
        <v>3</v>
      </c>
      <c r="E581" s="17"/>
      <c r="F581" s="10"/>
      <c r="G581" s="10"/>
      <c r="H581" s="10">
        <f>1.99+0.6</f>
        <v>2.59</v>
      </c>
      <c r="I581" s="10"/>
      <c r="J581" s="11">
        <f t="shared" si="21"/>
        <v>21.860000000000003</v>
      </c>
      <c r="K581" s="10" t="s">
        <v>6</v>
      </c>
    </row>
    <row r="582" spans="1:11" ht="15.75" x14ac:dyDescent="0.2">
      <c r="A582" s="161"/>
      <c r="B582" s="161"/>
      <c r="C582" s="161"/>
      <c r="D582" s="161"/>
      <c r="E582" s="161"/>
      <c r="F582" s="161"/>
      <c r="G582" s="161"/>
      <c r="H582" s="161"/>
      <c r="I582" s="6" t="s">
        <v>0</v>
      </c>
      <c r="J582" s="7">
        <f>SUM(J575:J581)</f>
        <v>150.21</v>
      </c>
      <c r="K582" s="7" t="s">
        <v>108</v>
      </c>
    </row>
    <row r="583" spans="1:11" ht="15.75" x14ac:dyDescent="0.2">
      <c r="A583" s="161"/>
      <c r="B583" s="161"/>
      <c r="C583" s="161"/>
      <c r="D583" s="161"/>
      <c r="E583" s="161"/>
      <c r="F583" s="161"/>
      <c r="G583" s="161"/>
      <c r="H583" s="161"/>
      <c r="I583" s="161"/>
      <c r="J583" s="161"/>
      <c r="K583" s="161"/>
    </row>
    <row r="584" spans="1:11" ht="15.75" x14ac:dyDescent="0.2">
      <c r="A584" s="23" t="s">
        <v>156</v>
      </c>
      <c r="B584" s="177" t="s">
        <v>392</v>
      </c>
      <c r="C584" s="178"/>
      <c r="D584" s="178"/>
      <c r="E584" s="178"/>
      <c r="F584" s="178"/>
      <c r="G584" s="178"/>
      <c r="H584" s="178"/>
      <c r="I584" s="178"/>
      <c r="J584" s="178"/>
      <c r="K584" s="179"/>
    </row>
    <row r="585" spans="1:11" ht="15.75" x14ac:dyDescent="0.2">
      <c r="A585" s="159" t="s">
        <v>28</v>
      </c>
      <c r="B585" s="26" t="s">
        <v>157</v>
      </c>
      <c r="C585" s="160" t="s">
        <v>141</v>
      </c>
      <c r="D585" s="160"/>
      <c r="E585" s="160"/>
      <c r="F585" s="160"/>
      <c r="G585" s="160"/>
      <c r="H585" s="160"/>
      <c r="I585" s="160"/>
      <c r="J585" s="160"/>
      <c r="K585" s="160"/>
    </row>
    <row r="586" spans="1:11" x14ac:dyDescent="0.2">
      <c r="A586" s="159"/>
      <c r="B586" s="2" t="s">
        <v>30</v>
      </c>
      <c r="C586" s="2" t="s">
        <v>31</v>
      </c>
      <c r="D586" s="2" t="s">
        <v>32</v>
      </c>
      <c r="E586" s="2" t="s">
        <v>3</v>
      </c>
      <c r="F586" s="3" t="s">
        <v>33</v>
      </c>
      <c r="G586" s="3" t="s">
        <v>69</v>
      </c>
      <c r="H586" s="3" t="s">
        <v>127</v>
      </c>
      <c r="I586" s="3"/>
      <c r="J586" s="2" t="s">
        <v>0</v>
      </c>
      <c r="K586" s="3" t="s">
        <v>2</v>
      </c>
    </row>
    <row r="587" spans="1:11" x14ac:dyDescent="0.2">
      <c r="A587" s="9" t="s">
        <v>534</v>
      </c>
      <c r="B587" s="17"/>
      <c r="C587" s="17"/>
      <c r="D587" s="11"/>
      <c r="E587" s="17"/>
      <c r="F587" s="10">
        <v>31.02</v>
      </c>
      <c r="G587" s="10"/>
      <c r="H587" s="20"/>
      <c r="I587" s="10"/>
      <c r="J587" s="11">
        <f>F587</f>
        <v>31.02</v>
      </c>
      <c r="K587" s="10" t="s">
        <v>6</v>
      </c>
    </row>
    <row r="588" spans="1:11" x14ac:dyDescent="0.2">
      <c r="A588" s="9" t="s">
        <v>537</v>
      </c>
      <c r="B588" s="17"/>
      <c r="C588" s="17"/>
      <c r="D588" s="11"/>
      <c r="E588" s="17"/>
      <c r="F588" s="10">
        <v>30.6</v>
      </c>
      <c r="G588" s="10"/>
      <c r="H588" s="20"/>
      <c r="I588" s="10"/>
      <c r="J588" s="11">
        <f t="shared" ref="J588:J595" si="22">F588</f>
        <v>30.6</v>
      </c>
      <c r="K588" s="10" t="s">
        <v>6</v>
      </c>
    </row>
    <row r="589" spans="1:11" ht="30" x14ac:dyDescent="0.2">
      <c r="A589" s="9" t="s">
        <v>538</v>
      </c>
      <c r="B589" s="17"/>
      <c r="C589" s="17"/>
      <c r="D589" s="11"/>
      <c r="E589" s="17"/>
      <c r="F589" s="10">
        <v>10</v>
      </c>
      <c r="G589" s="10"/>
      <c r="H589" s="20"/>
      <c r="I589" s="10"/>
      <c r="J589" s="11">
        <f t="shared" si="22"/>
        <v>10</v>
      </c>
      <c r="K589" s="10" t="s">
        <v>6</v>
      </c>
    </row>
    <row r="590" spans="1:11" ht="30" x14ac:dyDescent="0.2">
      <c r="A590" s="9" t="s">
        <v>539</v>
      </c>
      <c r="B590" s="17"/>
      <c r="C590" s="17"/>
      <c r="D590" s="11"/>
      <c r="E590" s="17"/>
      <c r="F590" s="10">
        <v>10</v>
      </c>
      <c r="G590" s="10"/>
      <c r="H590" s="20"/>
      <c r="I590" s="10"/>
      <c r="J590" s="11">
        <f t="shared" si="22"/>
        <v>10</v>
      </c>
      <c r="K590" s="10" t="s">
        <v>6</v>
      </c>
    </row>
    <row r="591" spans="1:11" x14ac:dyDescent="0.2">
      <c r="A591" s="9" t="s">
        <v>540</v>
      </c>
      <c r="B591" s="17"/>
      <c r="C591" s="17"/>
      <c r="D591" s="11"/>
      <c r="E591" s="17"/>
      <c r="F591" s="10">
        <v>28.26</v>
      </c>
      <c r="G591" s="10"/>
      <c r="H591" s="20"/>
      <c r="I591" s="10"/>
      <c r="J591" s="11">
        <f t="shared" si="22"/>
        <v>28.26</v>
      </c>
      <c r="K591" s="10" t="s">
        <v>6</v>
      </c>
    </row>
    <row r="592" spans="1:11" x14ac:dyDescent="0.2">
      <c r="A592" s="9" t="s">
        <v>543</v>
      </c>
      <c r="B592" s="17"/>
      <c r="C592" s="17"/>
      <c r="D592" s="11"/>
      <c r="E592" s="17"/>
      <c r="F592" s="10">
        <v>14</v>
      </c>
      <c r="G592" s="10"/>
      <c r="H592" s="20"/>
      <c r="I592" s="10"/>
      <c r="J592" s="11">
        <f t="shared" si="22"/>
        <v>14</v>
      </c>
      <c r="K592" s="10" t="s">
        <v>6</v>
      </c>
    </row>
    <row r="593" spans="1:11" x14ac:dyDescent="0.2">
      <c r="A593" s="9" t="s">
        <v>545</v>
      </c>
      <c r="B593" s="17"/>
      <c r="C593" s="17"/>
      <c r="D593" s="11"/>
      <c r="E593" s="17"/>
      <c r="F593" s="10">
        <v>4.83</v>
      </c>
      <c r="G593" s="10"/>
      <c r="H593" s="10"/>
      <c r="I593" s="10"/>
      <c r="J593" s="11">
        <f t="shared" si="22"/>
        <v>4.83</v>
      </c>
      <c r="K593" s="10" t="s">
        <v>6</v>
      </c>
    </row>
    <row r="594" spans="1:11" x14ac:dyDescent="0.2">
      <c r="A594" s="9" t="s">
        <v>546</v>
      </c>
      <c r="B594" s="17"/>
      <c r="C594" s="17"/>
      <c r="D594" s="11"/>
      <c r="E594" s="17"/>
      <c r="F594" s="10">
        <v>2.8</v>
      </c>
      <c r="G594" s="10"/>
      <c r="H594" s="10"/>
      <c r="I594" s="10"/>
      <c r="J594" s="11">
        <f t="shared" si="22"/>
        <v>2.8</v>
      </c>
      <c r="K594" s="10" t="s">
        <v>6</v>
      </c>
    </row>
    <row r="595" spans="1:11" x14ac:dyDescent="0.2">
      <c r="A595" s="9" t="s">
        <v>547</v>
      </c>
      <c r="B595" s="17"/>
      <c r="C595" s="17"/>
      <c r="D595" s="11"/>
      <c r="E595" s="17"/>
      <c r="F595" s="10">
        <v>8.98</v>
      </c>
      <c r="G595" s="10"/>
      <c r="H595" s="10"/>
      <c r="I595" s="10"/>
      <c r="J595" s="11">
        <f t="shared" si="22"/>
        <v>8.98</v>
      </c>
      <c r="K595" s="10" t="s">
        <v>6</v>
      </c>
    </row>
    <row r="596" spans="1:11" ht="15.75" x14ac:dyDescent="0.2">
      <c r="A596" s="161"/>
      <c r="B596" s="161"/>
      <c r="C596" s="161"/>
      <c r="D596" s="161"/>
      <c r="E596" s="161"/>
      <c r="F596" s="161"/>
      <c r="G596" s="161"/>
      <c r="H596" s="161"/>
      <c r="I596" s="6" t="s">
        <v>0</v>
      </c>
      <c r="J596" s="7">
        <f>SUM(J587:J595)</f>
        <v>140.49</v>
      </c>
      <c r="K596" s="7" t="s">
        <v>6</v>
      </c>
    </row>
    <row r="597" spans="1:11" ht="15.75" x14ac:dyDescent="0.2">
      <c r="A597" s="161"/>
      <c r="B597" s="161"/>
      <c r="C597" s="161"/>
      <c r="D597" s="161"/>
      <c r="E597" s="161"/>
      <c r="F597" s="161"/>
      <c r="G597" s="161"/>
      <c r="H597" s="161"/>
      <c r="I597" s="161"/>
      <c r="J597" s="161"/>
      <c r="K597" s="161"/>
    </row>
    <row r="598" spans="1:11" ht="15.75" x14ac:dyDescent="0.2">
      <c r="A598" s="159" t="s">
        <v>28</v>
      </c>
      <c r="B598" s="26" t="s">
        <v>160</v>
      </c>
      <c r="C598" s="160" t="s">
        <v>142</v>
      </c>
      <c r="D598" s="160"/>
      <c r="E598" s="160"/>
      <c r="F598" s="160"/>
      <c r="G598" s="160"/>
      <c r="H598" s="160"/>
      <c r="I598" s="160"/>
      <c r="J598" s="160"/>
      <c r="K598" s="160"/>
    </row>
    <row r="599" spans="1:11" x14ac:dyDescent="0.2">
      <c r="A599" s="159"/>
      <c r="B599" s="2" t="s">
        <v>30</v>
      </c>
      <c r="C599" s="2" t="s">
        <v>31</v>
      </c>
      <c r="D599" s="2" t="s">
        <v>32</v>
      </c>
      <c r="E599" s="2" t="s">
        <v>3</v>
      </c>
      <c r="F599" s="3" t="s">
        <v>33</v>
      </c>
      <c r="G599" s="3" t="s">
        <v>69</v>
      </c>
      <c r="H599" s="3" t="s">
        <v>127</v>
      </c>
      <c r="I599" s="3"/>
      <c r="J599" s="2" t="s">
        <v>0</v>
      </c>
      <c r="K599" s="3" t="s">
        <v>2</v>
      </c>
    </row>
    <row r="600" spans="1:11" x14ac:dyDescent="0.2">
      <c r="A600" s="9" t="s">
        <v>535</v>
      </c>
      <c r="B600" s="17"/>
      <c r="C600" s="17"/>
      <c r="D600" s="11"/>
      <c r="E600" s="17"/>
      <c r="F600" s="10">
        <v>4</v>
      </c>
      <c r="G600" s="10"/>
      <c r="H600" s="20"/>
      <c r="I600" s="10"/>
      <c r="J600" s="11">
        <f>F600</f>
        <v>4</v>
      </c>
      <c r="K600" s="10" t="s">
        <v>6</v>
      </c>
    </row>
    <row r="601" spans="1:11" x14ac:dyDescent="0.2">
      <c r="A601" s="9" t="s">
        <v>536</v>
      </c>
      <c r="B601" s="17"/>
      <c r="C601" s="17"/>
      <c r="D601" s="11"/>
      <c r="E601" s="17"/>
      <c r="F601" s="10">
        <v>4</v>
      </c>
      <c r="G601" s="10"/>
      <c r="H601" s="20"/>
      <c r="I601" s="10"/>
      <c r="J601" s="11">
        <f t="shared" ref="J601:J606" si="23">F601</f>
        <v>4</v>
      </c>
      <c r="K601" s="10" t="s">
        <v>6</v>
      </c>
    </row>
    <row r="602" spans="1:11" x14ac:dyDescent="0.2">
      <c r="A602" s="9" t="s">
        <v>541</v>
      </c>
      <c r="B602" s="17"/>
      <c r="C602" s="17"/>
      <c r="D602" s="11"/>
      <c r="E602" s="17"/>
      <c r="F602" s="10">
        <v>3.46</v>
      </c>
      <c r="G602" s="10"/>
      <c r="H602" s="20"/>
      <c r="I602" s="10"/>
      <c r="J602" s="11">
        <f t="shared" si="23"/>
        <v>3.46</v>
      </c>
      <c r="K602" s="10" t="s">
        <v>6</v>
      </c>
    </row>
    <row r="603" spans="1:11" x14ac:dyDescent="0.2">
      <c r="A603" s="9" t="s">
        <v>542</v>
      </c>
      <c r="B603" s="17"/>
      <c r="C603" s="17"/>
      <c r="D603" s="11"/>
      <c r="E603" s="17"/>
      <c r="F603" s="10">
        <v>3.46</v>
      </c>
      <c r="G603" s="10"/>
      <c r="H603" s="20"/>
      <c r="I603" s="10"/>
      <c r="J603" s="11">
        <f t="shared" si="23"/>
        <v>3.46</v>
      </c>
      <c r="K603" s="10" t="s">
        <v>6</v>
      </c>
    </row>
    <row r="604" spans="1:11" x14ac:dyDescent="0.2">
      <c r="A604" s="9" t="s">
        <v>544</v>
      </c>
      <c r="B604" s="17"/>
      <c r="C604" s="17"/>
      <c r="D604" s="11"/>
      <c r="E604" s="17"/>
      <c r="F604" s="10">
        <v>4</v>
      </c>
      <c r="G604" s="10"/>
      <c r="H604" s="20"/>
      <c r="I604" s="10"/>
      <c r="J604" s="11">
        <f t="shared" si="23"/>
        <v>4</v>
      </c>
      <c r="K604" s="10" t="s">
        <v>6</v>
      </c>
    </row>
    <row r="605" spans="1:11" x14ac:dyDescent="0.2">
      <c r="A605" s="9" t="s">
        <v>548</v>
      </c>
      <c r="B605" s="17"/>
      <c r="C605" s="17"/>
      <c r="D605" s="11"/>
      <c r="E605" s="17"/>
      <c r="F605" s="10">
        <v>8.35</v>
      </c>
      <c r="G605" s="10"/>
      <c r="H605" s="20"/>
      <c r="I605" s="10"/>
      <c r="J605" s="11">
        <f t="shared" si="23"/>
        <v>8.35</v>
      </c>
      <c r="K605" s="10" t="s">
        <v>6</v>
      </c>
    </row>
    <row r="606" spans="1:11" ht="15.75" customHeight="1" x14ac:dyDescent="0.2">
      <c r="A606" s="9" t="s">
        <v>549</v>
      </c>
      <c r="B606" s="17"/>
      <c r="C606" s="17"/>
      <c r="D606" s="11"/>
      <c r="E606" s="17"/>
      <c r="F606" s="10">
        <v>4.37</v>
      </c>
      <c r="G606" s="10"/>
      <c r="H606" s="20"/>
      <c r="I606" s="10"/>
      <c r="J606" s="11">
        <f t="shared" si="23"/>
        <v>4.37</v>
      </c>
      <c r="K606" s="10" t="s">
        <v>6</v>
      </c>
    </row>
    <row r="607" spans="1:11" ht="15" customHeight="1" x14ac:dyDescent="0.2">
      <c r="A607" s="161"/>
      <c r="B607" s="161"/>
      <c r="C607" s="161"/>
      <c r="D607" s="161"/>
      <c r="E607" s="161"/>
      <c r="F607" s="161"/>
      <c r="G607" s="161"/>
      <c r="H607" s="161"/>
      <c r="I607" s="6" t="s">
        <v>0</v>
      </c>
      <c r="J607" s="7">
        <f>SUM(J600:J606)</f>
        <v>31.640000000000004</v>
      </c>
      <c r="K607" s="7" t="s">
        <v>6</v>
      </c>
    </row>
    <row r="608" spans="1:11" ht="15.75" x14ac:dyDescent="0.2">
      <c r="A608" s="161"/>
      <c r="B608" s="161"/>
      <c r="C608" s="161"/>
      <c r="D608" s="161"/>
      <c r="E608" s="161"/>
      <c r="F608" s="161"/>
      <c r="G608" s="161"/>
      <c r="H608" s="161"/>
      <c r="I608" s="161"/>
      <c r="J608" s="161"/>
      <c r="K608" s="161"/>
    </row>
    <row r="609" spans="1:11" ht="15.75" x14ac:dyDescent="0.2">
      <c r="A609" s="159" t="s">
        <v>28</v>
      </c>
      <c r="B609" s="26" t="s">
        <v>393</v>
      </c>
      <c r="C609" s="160" t="s">
        <v>382</v>
      </c>
      <c r="D609" s="160"/>
      <c r="E609" s="160"/>
      <c r="F609" s="160"/>
      <c r="G609" s="160"/>
      <c r="H609" s="160"/>
      <c r="I609" s="160"/>
      <c r="J609" s="160"/>
      <c r="K609" s="160"/>
    </row>
    <row r="610" spans="1:11" x14ac:dyDescent="0.2">
      <c r="A610" s="159"/>
      <c r="B610" s="2" t="s">
        <v>30</v>
      </c>
      <c r="C610" s="2" t="s">
        <v>31</v>
      </c>
      <c r="D610" s="2" t="s">
        <v>32</v>
      </c>
      <c r="E610" s="2" t="s">
        <v>3</v>
      </c>
      <c r="F610" s="3" t="s">
        <v>33</v>
      </c>
      <c r="G610" s="3" t="s">
        <v>69</v>
      </c>
      <c r="H610" s="3" t="s">
        <v>127</v>
      </c>
      <c r="I610" s="3"/>
      <c r="J610" s="2" t="s">
        <v>0</v>
      </c>
      <c r="K610" s="3" t="s">
        <v>2</v>
      </c>
    </row>
    <row r="611" spans="1:11" x14ac:dyDescent="0.2">
      <c r="A611" s="9" t="s">
        <v>534</v>
      </c>
      <c r="B611" s="17"/>
      <c r="C611" s="17"/>
      <c r="D611" s="11"/>
      <c r="E611" s="17"/>
      <c r="F611" s="10">
        <v>31.02</v>
      </c>
      <c r="G611" s="10"/>
      <c r="H611" s="20"/>
      <c r="I611" s="10"/>
      <c r="J611" s="11">
        <f>F611</f>
        <v>31.02</v>
      </c>
      <c r="K611" s="10" t="s">
        <v>6</v>
      </c>
    </row>
    <row r="612" spans="1:11" x14ac:dyDescent="0.2">
      <c r="A612" s="9" t="s">
        <v>537</v>
      </c>
      <c r="B612" s="17"/>
      <c r="C612" s="17"/>
      <c r="D612" s="11"/>
      <c r="E612" s="17"/>
      <c r="F612" s="10">
        <v>30.6</v>
      </c>
      <c r="G612" s="10"/>
      <c r="H612" s="20"/>
      <c r="I612" s="10"/>
      <c r="J612" s="11">
        <f t="shared" ref="J612:J619" si="24">F612</f>
        <v>30.6</v>
      </c>
      <c r="K612" s="10" t="s">
        <v>6</v>
      </c>
    </row>
    <row r="613" spans="1:11" ht="30" x14ac:dyDescent="0.2">
      <c r="A613" s="9" t="s">
        <v>538</v>
      </c>
      <c r="B613" s="17"/>
      <c r="C613" s="17"/>
      <c r="D613" s="11"/>
      <c r="E613" s="17"/>
      <c r="F613" s="10">
        <v>10</v>
      </c>
      <c r="G613" s="10"/>
      <c r="H613" s="20"/>
      <c r="I613" s="10"/>
      <c r="J613" s="11">
        <f t="shared" si="24"/>
        <v>10</v>
      </c>
      <c r="K613" s="10" t="s">
        <v>6</v>
      </c>
    </row>
    <row r="614" spans="1:11" ht="30" x14ac:dyDescent="0.2">
      <c r="A614" s="9" t="s">
        <v>539</v>
      </c>
      <c r="B614" s="17"/>
      <c r="C614" s="17"/>
      <c r="D614" s="11"/>
      <c r="E614" s="17"/>
      <c r="F614" s="10">
        <v>10</v>
      </c>
      <c r="G614" s="10"/>
      <c r="H614" s="20"/>
      <c r="I614" s="10"/>
      <c r="J614" s="11">
        <f t="shared" si="24"/>
        <v>10</v>
      </c>
      <c r="K614" s="10" t="s">
        <v>6</v>
      </c>
    </row>
    <row r="615" spans="1:11" x14ac:dyDescent="0.2">
      <c r="A615" s="9" t="s">
        <v>540</v>
      </c>
      <c r="B615" s="17"/>
      <c r="C615" s="17"/>
      <c r="D615" s="11"/>
      <c r="E615" s="17"/>
      <c r="F615" s="10">
        <v>28.26</v>
      </c>
      <c r="G615" s="10"/>
      <c r="H615" s="20"/>
      <c r="I615" s="10"/>
      <c r="J615" s="11">
        <f t="shared" si="24"/>
        <v>28.26</v>
      </c>
      <c r="K615" s="10" t="s">
        <v>6</v>
      </c>
    </row>
    <row r="616" spans="1:11" x14ac:dyDescent="0.2">
      <c r="A616" s="9" t="s">
        <v>543</v>
      </c>
      <c r="B616" s="17"/>
      <c r="C616" s="17"/>
      <c r="D616" s="11"/>
      <c r="E616" s="17"/>
      <c r="F616" s="10">
        <v>14</v>
      </c>
      <c r="G616" s="10"/>
      <c r="H616" s="20"/>
      <c r="I616" s="10"/>
      <c r="J616" s="11">
        <f t="shared" si="24"/>
        <v>14</v>
      </c>
      <c r="K616" s="10" t="s">
        <v>6</v>
      </c>
    </row>
    <row r="617" spans="1:11" x14ac:dyDescent="0.2">
      <c r="A617" s="9" t="s">
        <v>545</v>
      </c>
      <c r="B617" s="17"/>
      <c r="C617" s="17"/>
      <c r="D617" s="11"/>
      <c r="E617" s="17"/>
      <c r="F617" s="10">
        <v>4.83</v>
      </c>
      <c r="G617" s="10"/>
      <c r="H617" s="20"/>
      <c r="I617" s="10"/>
      <c r="J617" s="11">
        <f t="shared" si="24"/>
        <v>4.83</v>
      </c>
      <c r="K617" s="10" t="s">
        <v>6</v>
      </c>
    </row>
    <row r="618" spans="1:11" x14ac:dyDescent="0.2">
      <c r="A618" s="9" t="s">
        <v>546</v>
      </c>
      <c r="B618" s="17"/>
      <c r="C618" s="17"/>
      <c r="D618" s="11"/>
      <c r="E618" s="17"/>
      <c r="F618" s="10">
        <v>2.8</v>
      </c>
      <c r="G618" s="10"/>
      <c r="H618" s="20"/>
      <c r="I618" s="10"/>
      <c r="J618" s="11">
        <f t="shared" si="24"/>
        <v>2.8</v>
      </c>
      <c r="K618" s="10" t="s">
        <v>6</v>
      </c>
    </row>
    <row r="619" spans="1:11" x14ac:dyDescent="0.2">
      <c r="A619" s="9" t="s">
        <v>547</v>
      </c>
      <c r="B619" s="17"/>
      <c r="C619" s="17"/>
      <c r="D619" s="11"/>
      <c r="E619" s="17"/>
      <c r="F619" s="10">
        <v>8.98</v>
      </c>
      <c r="G619" s="10"/>
      <c r="H619" s="20"/>
      <c r="I619" s="10"/>
      <c r="J619" s="11">
        <f t="shared" si="24"/>
        <v>8.98</v>
      </c>
      <c r="K619" s="10" t="s">
        <v>6</v>
      </c>
    </row>
    <row r="620" spans="1:11" ht="15.75" x14ac:dyDescent="0.2">
      <c r="A620" s="161"/>
      <c r="B620" s="161"/>
      <c r="C620" s="161"/>
      <c r="D620" s="161"/>
      <c r="E620" s="161"/>
      <c r="F620" s="161"/>
      <c r="G620" s="161"/>
      <c r="H620" s="161"/>
      <c r="I620" s="6" t="s">
        <v>0</v>
      </c>
      <c r="J620" s="7">
        <f>SUM(J611:J619)</f>
        <v>140.49</v>
      </c>
      <c r="K620" s="7" t="s">
        <v>6</v>
      </c>
    </row>
    <row r="621" spans="1:11" ht="15.75" x14ac:dyDescent="0.2">
      <c r="A621" s="161"/>
      <c r="B621" s="161"/>
      <c r="C621" s="161"/>
      <c r="D621" s="161"/>
      <c r="E621" s="161"/>
      <c r="F621" s="161"/>
      <c r="G621" s="161"/>
      <c r="H621" s="161"/>
      <c r="I621" s="161"/>
      <c r="J621" s="161"/>
      <c r="K621" s="161"/>
    </row>
    <row r="622" spans="1:11" ht="15.75" x14ac:dyDescent="0.2">
      <c r="A622" s="159" t="s">
        <v>28</v>
      </c>
      <c r="B622" s="26" t="s">
        <v>394</v>
      </c>
      <c r="C622" s="160" t="s">
        <v>403</v>
      </c>
      <c r="D622" s="160"/>
      <c r="E622" s="160"/>
      <c r="F622" s="160"/>
      <c r="G622" s="160"/>
      <c r="H622" s="160"/>
      <c r="I622" s="160"/>
      <c r="J622" s="160"/>
      <c r="K622" s="160"/>
    </row>
    <row r="623" spans="1:11" x14ac:dyDescent="0.2">
      <c r="A623" s="159"/>
      <c r="B623" s="2" t="s">
        <v>30</v>
      </c>
      <c r="C623" s="2" t="s">
        <v>31</v>
      </c>
      <c r="D623" s="2" t="s">
        <v>32</v>
      </c>
      <c r="E623" s="2" t="s">
        <v>3</v>
      </c>
      <c r="F623" s="3" t="s">
        <v>33</v>
      </c>
      <c r="G623" s="3" t="s">
        <v>69</v>
      </c>
      <c r="H623" s="3" t="s">
        <v>127</v>
      </c>
      <c r="I623" s="3"/>
      <c r="J623" s="2" t="s">
        <v>0</v>
      </c>
      <c r="K623" s="3" t="s">
        <v>2</v>
      </c>
    </row>
    <row r="624" spans="1:11" x14ac:dyDescent="0.2">
      <c r="A624" s="9" t="s">
        <v>534</v>
      </c>
      <c r="B624" s="17">
        <f>0.05+0.22+2.53+5.28+3.17+0.3+1.75+5.65+0.05+1.2+1.43+0.24+1.58</f>
        <v>23.450000000000003</v>
      </c>
      <c r="C624" s="17"/>
      <c r="D624" s="11"/>
      <c r="E624" s="17"/>
      <c r="F624" s="10"/>
      <c r="G624" s="10"/>
      <c r="H624" s="10"/>
      <c r="I624" s="10"/>
      <c r="J624" s="11">
        <f>B624</f>
        <v>23.450000000000003</v>
      </c>
      <c r="K624" s="10" t="s">
        <v>108</v>
      </c>
    </row>
    <row r="625" spans="1:11" x14ac:dyDescent="0.2">
      <c r="A625" s="9" t="s">
        <v>537</v>
      </c>
      <c r="B625" s="17">
        <f>5.65+15.75</f>
        <v>21.4</v>
      </c>
      <c r="C625" s="17"/>
      <c r="D625" s="11"/>
      <c r="E625" s="17"/>
      <c r="F625" s="10"/>
      <c r="G625" s="10"/>
      <c r="H625" s="10"/>
      <c r="I625" s="10"/>
      <c r="J625" s="11">
        <f t="shared" ref="J625:J632" si="25">B625</f>
        <v>21.4</v>
      </c>
      <c r="K625" s="10" t="s">
        <v>108</v>
      </c>
    </row>
    <row r="626" spans="1:11" ht="30" x14ac:dyDescent="0.2">
      <c r="A626" s="9" t="s">
        <v>538</v>
      </c>
      <c r="B626" s="17">
        <f>12.05</f>
        <v>12.05</v>
      </c>
      <c r="C626" s="17"/>
      <c r="D626" s="11"/>
      <c r="E626" s="17"/>
      <c r="F626" s="10"/>
      <c r="G626" s="10"/>
      <c r="H626" s="10"/>
      <c r="I626" s="10"/>
      <c r="J626" s="11">
        <f t="shared" si="25"/>
        <v>12.05</v>
      </c>
      <c r="K626" s="10" t="s">
        <v>108</v>
      </c>
    </row>
    <row r="627" spans="1:11" ht="30" x14ac:dyDescent="0.2">
      <c r="A627" s="9" t="s">
        <v>539</v>
      </c>
      <c r="B627" s="17">
        <f>12.05</f>
        <v>12.05</v>
      </c>
      <c r="C627" s="17"/>
      <c r="D627" s="11"/>
      <c r="E627" s="17"/>
      <c r="F627" s="10"/>
      <c r="G627" s="10"/>
      <c r="H627" s="10"/>
      <c r="I627" s="10"/>
      <c r="J627" s="11">
        <f t="shared" si="25"/>
        <v>12.05</v>
      </c>
      <c r="K627" s="10" t="s">
        <v>108</v>
      </c>
    </row>
    <row r="628" spans="1:11" x14ac:dyDescent="0.2">
      <c r="A628" s="9" t="s">
        <v>540</v>
      </c>
      <c r="B628" s="17">
        <f>7+4.43+0.91+7.61</f>
        <v>19.95</v>
      </c>
      <c r="C628" s="17"/>
      <c r="D628" s="11"/>
      <c r="E628" s="17"/>
      <c r="F628" s="10"/>
      <c r="G628" s="10"/>
      <c r="H628" s="10"/>
      <c r="I628" s="10"/>
      <c r="J628" s="11">
        <f t="shared" si="25"/>
        <v>19.95</v>
      </c>
      <c r="K628" s="10" t="s">
        <v>108</v>
      </c>
    </row>
    <row r="629" spans="1:11" x14ac:dyDescent="0.2">
      <c r="A629" s="9" t="s">
        <v>543</v>
      </c>
      <c r="B629" s="17">
        <f>14.05</f>
        <v>14.05</v>
      </c>
      <c r="C629" s="17"/>
      <c r="D629" s="11"/>
      <c r="E629" s="17"/>
      <c r="F629" s="10"/>
      <c r="G629" s="10"/>
      <c r="H629" s="10"/>
      <c r="I629" s="10"/>
      <c r="J629" s="11">
        <f t="shared" si="25"/>
        <v>14.05</v>
      </c>
      <c r="K629" s="10" t="s">
        <v>108</v>
      </c>
    </row>
    <row r="630" spans="1:11" x14ac:dyDescent="0.2">
      <c r="A630" s="9" t="s">
        <v>545</v>
      </c>
      <c r="B630" s="17">
        <f>2.68+1.8+0.25+0.64</f>
        <v>5.37</v>
      </c>
      <c r="C630" s="17"/>
      <c r="D630" s="11"/>
      <c r="E630" s="17"/>
      <c r="F630" s="10"/>
      <c r="G630" s="10"/>
      <c r="H630" s="10"/>
      <c r="I630" s="10"/>
      <c r="J630" s="11">
        <f t="shared" si="25"/>
        <v>5.37</v>
      </c>
      <c r="K630" s="10" t="s">
        <v>108</v>
      </c>
    </row>
    <row r="631" spans="1:11" x14ac:dyDescent="0.2">
      <c r="A631" s="9" t="s">
        <v>546</v>
      </c>
      <c r="B631" s="17">
        <f>5.75</f>
        <v>5.75</v>
      </c>
      <c r="C631" s="17"/>
      <c r="D631" s="11"/>
      <c r="E631" s="17"/>
      <c r="F631" s="10"/>
      <c r="G631" s="10"/>
      <c r="H631" s="10"/>
      <c r="I631" s="10"/>
      <c r="J631" s="11">
        <f t="shared" si="25"/>
        <v>5.75</v>
      </c>
      <c r="K631" s="10" t="s">
        <v>108</v>
      </c>
    </row>
    <row r="632" spans="1:11" x14ac:dyDescent="0.2">
      <c r="A632" s="9" t="s">
        <v>547</v>
      </c>
      <c r="B632" s="17">
        <f>9.25+0.87</f>
        <v>10.119999999999999</v>
      </c>
      <c r="C632" s="17"/>
      <c r="D632" s="11"/>
      <c r="E632" s="17"/>
      <c r="F632" s="10"/>
      <c r="G632" s="10"/>
      <c r="H632" s="10"/>
      <c r="I632" s="10"/>
      <c r="J632" s="11">
        <f t="shared" si="25"/>
        <v>10.119999999999999</v>
      </c>
      <c r="K632" s="10" t="s">
        <v>108</v>
      </c>
    </row>
    <row r="633" spans="1:11" ht="15.75" x14ac:dyDescent="0.2">
      <c r="A633" s="161"/>
      <c r="B633" s="161"/>
      <c r="C633" s="161"/>
      <c r="D633" s="161"/>
      <c r="E633" s="161"/>
      <c r="F633" s="161"/>
      <c r="G633" s="161"/>
      <c r="H633" s="161"/>
      <c r="I633" s="6" t="s">
        <v>0</v>
      </c>
      <c r="J633" s="7">
        <f>SUM(J624:J632)</f>
        <v>124.19000000000001</v>
      </c>
      <c r="K633" s="7" t="s">
        <v>108</v>
      </c>
    </row>
    <row r="634" spans="1:11" ht="15.75" x14ac:dyDescent="0.2">
      <c r="A634" s="161"/>
      <c r="B634" s="161"/>
      <c r="C634" s="161"/>
      <c r="D634" s="161"/>
      <c r="E634" s="161"/>
      <c r="F634" s="161"/>
      <c r="G634" s="161"/>
      <c r="H634" s="161"/>
      <c r="I634" s="161"/>
      <c r="J634" s="161"/>
      <c r="K634" s="161"/>
    </row>
    <row r="635" spans="1:11" ht="15.75" x14ac:dyDescent="0.2">
      <c r="A635" s="159" t="s">
        <v>28</v>
      </c>
      <c r="B635" s="26" t="s">
        <v>395</v>
      </c>
      <c r="C635" s="160" t="s">
        <v>404</v>
      </c>
      <c r="D635" s="160"/>
      <c r="E635" s="160"/>
      <c r="F635" s="160"/>
      <c r="G635" s="160"/>
      <c r="H635" s="160"/>
      <c r="I635" s="160"/>
      <c r="J635" s="160"/>
      <c r="K635" s="160"/>
    </row>
    <row r="636" spans="1:11" x14ac:dyDescent="0.2">
      <c r="A636" s="159"/>
      <c r="B636" s="2" t="s">
        <v>30</v>
      </c>
      <c r="C636" s="2" t="s">
        <v>31</v>
      </c>
      <c r="D636" s="2" t="s">
        <v>32</v>
      </c>
      <c r="E636" s="2" t="s">
        <v>3</v>
      </c>
      <c r="F636" s="3" t="s">
        <v>33</v>
      </c>
      <c r="G636" s="3" t="s">
        <v>69</v>
      </c>
      <c r="H636" s="3" t="s">
        <v>127</v>
      </c>
      <c r="I636" s="3"/>
      <c r="J636" s="2" t="s">
        <v>0</v>
      </c>
      <c r="K636" s="3" t="s">
        <v>2</v>
      </c>
    </row>
    <row r="637" spans="1:11" x14ac:dyDescent="0.2">
      <c r="A637" s="9" t="s">
        <v>535</v>
      </c>
      <c r="B637" s="17"/>
      <c r="C637" s="17"/>
      <c r="D637" s="11"/>
      <c r="E637" s="17"/>
      <c r="F637" s="10">
        <v>4</v>
      </c>
      <c r="G637" s="10"/>
      <c r="H637" s="20"/>
      <c r="I637" s="10"/>
      <c r="J637" s="11">
        <f>F637</f>
        <v>4</v>
      </c>
      <c r="K637" s="10" t="s">
        <v>6</v>
      </c>
    </row>
    <row r="638" spans="1:11" x14ac:dyDescent="0.2">
      <c r="A638" s="9" t="s">
        <v>536</v>
      </c>
      <c r="B638" s="17"/>
      <c r="C638" s="17"/>
      <c r="D638" s="11"/>
      <c r="E638" s="17"/>
      <c r="F638" s="10">
        <v>4</v>
      </c>
      <c r="G638" s="10"/>
      <c r="H638" s="20"/>
      <c r="I638" s="10"/>
      <c r="J638" s="11">
        <f>F638</f>
        <v>4</v>
      </c>
      <c r="K638" s="10" t="s">
        <v>6</v>
      </c>
    </row>
    <row r="639" spans="1:11" x14ac:dyDescent="0.2">
      <c r="A639" s="9" t="s">
        <v>541</v>
      </c>
      <c r="B639" s="17"/>
      <c r="C639" s="17"/>
      <c r="D639" s="11"/>
      <c r="E639" s="17"/>
      <c r="F639" s="10">
        <v>3.46</v>
      </c>
      <c r="G639" s="10"/>
      <c r="H639" s="20"/>
      <c r="I639" s="10"/>
      <c r="J639" s="11">
        <f>F639</f>
        <v>3.46</v>
      </c>
      <c r="K639" s="10" t="s">
        <v>6</v>
      </c>
    </row>
    <row r="640" spans="1:11" x14ac:dyDescent="0.2">
      <c r="A640" s="9" t="s">
        <v>542</v>
      </c>
      <c r="B640" s="17"/>
      <c r="C640" s="17"/>
      <c r="D640" s="11"/>
      <c r="E640" s="17"/>
      <c r="F640" s="10">
        <v>3.46</v>
      </c>
      <c r="G640" s="10"/>
      <c r="H640" s="20"/>
      <c r="I640" s="10"/>
      <c r="J640" s="11">
        <f t="shared" ref="J640:J643" si="26">F640</f>
        <v>3.46</v>
      </c>
      <c r="K640" s="10" t="s">
        <v>6</v>
      </c>
    </row>
    <row r="641" spans="1:11" x14ac:dyDescent="0.2">
      <c r="A641" s="9" t="s">
        <v>544</v>
      </c>
      <c r="B641" s="17"/>
      <c r="C641" s="17"/>
      <c r="D641" s="11"/>
      <c r="E641" s="17"/>
      <c r="F641" s="10">
        <v>4</v>
      </c>
      <c r="G641" s="10"/>
      <c r="H641" s="20"/>
      <c r="I641" s="10"/>
      <c r="J641" s="11">
        <f t="shared" si="26"/>
        <v>4</v>
      </c>
      <c r="K641" s="10" t="s">
        <v>6</v>
      </c>
    </row>
    <row r="642" spans="1:11" x14ac:dyDescent="0.2">
      <c r="A642" s="9" t="s">
        <v>548</v>
      </c>
      <c r="B642" s="17"/>
      <c r="C642" s="17"/>
      <c r="D642" s="11"/>
      <c r="E642" s="17"/>
      <c r="F642" s="10">
        <v>8.35</v>
      </c>
      <c r="G642" s="10"/>
      <c r="H642" s="20"/>
      <c r="I642" s="10"/>
      <c r="J642" s="11">
        <f t="shared" si="26"/>
        <v>8.35</v>
      </c>
      <c r="K642" s="10" t="s">
        <v>6</v>
      </c>
    </row>
    <row r="643" spans="1:11" x14ac:dyDescent="0.2">
      <c r="A643" s="9" t="s">
        <v>549</v>
      </c>
      <c r="B643" s="17"/>
      <c r="C643" s="17"/>
      <c r="D643" s="11"/>
      <c r="E643" s="17"/>
      <c r="F643" s="10">
        <v>4.37</v>
      </c>
      <c r="G643" s="10"/>
      <c r="H643" s="20"/>
      <c r="I643" s="10"/>
      <c r="J643" s="11">
        <f t="shared" si="26"/>
        <v>4.37</v>
      </c>
      <c r="K643" s="10" t="s">
        <v>6</v>
      </c>
    </row>
    <row r="644" spans="1:11" ht="15.75" x14ac:dyDescent="0.2">
      <c r="A644" s="161"/>
      <c r="B644" s="161"/>
      <c r="C644" s="161"/>
      <c r="D644" s="161"/>
      <c r="E644" s="161"/>
      <c r="F644" s="161"/>
      <c r="G644" s="161"/>
      <c r="H644" s="161"/>
      <c r="I644" s="6" t="s">
        <v>0</v>
      </c>
      <c r="J644" s="7">
        <f>SUM(J637:J643)</f>
        <v>31.640000000000004</v>
      </c>
      <c r="K644" s="7" t="s">
        <v>6</v>
      </c>
    </row>
    <row r="645" spans="1:11" ht="15.75" x14ac:dyDescent="0.2">
      <c r="A645" s="161"/>
      <c r="B645" s="161"/>
      <c r="C645" s="161"/>
      <c r="D645" s="161"/>
      <c r="E645" s="161"/>
      <c r="F645" s="161"/>
      <c r="G645" s="161"/>
      <c r="H645" s="161"/>
      <c r="I645" s="161"/>
      <c r="J645" s="161"/>
      <c r="K645" s="161"/>
    </row>
    <row r="646" spans="1:11" ht="15.75" x14ac:dyDescent="0.2">
      <c r="A646" s="159" t="s">
        <v>28</v>
      </c>
      <c r="B646" s="26" t="s">
        <v>396</v>
      </c>
      <c r="C646" s="160" t="s">
        <v>405</v>
      </c>
      <c r="D646" s="160"/>
      <c r="E646" s="160"/>
      <c r="F646" s="160"/>
      <c r="G646" s="160"/>
      <c r="H646" s="160"/>
      <c r="I646" s="160"/>
      <c r="J646" s="160"/>
      <c r="K646" s="160"/>
    </row>
    <row r="647" spans="1:11" x14ac:dyDescent="0.2">
      <c r="A647" s="159"/>
      <c r="B647" s="2" t="s">
        <v>30</v>
      </c>
      <c r="C647" s="2" t="s">
        <v>31</v>
      </c>
      <c r="D647" s="2" t="s">
        <v>32</v>
      </c>
      <c r="E647" s="2" t="s">
        <v>3</v>
      </c>
      <c r="F647" s="3" t="s">
        <v>33</v>
      </c>
      <c r="G647" s="3" t="s">
        <v>69</v>
      </c>
      <c r="H647" s="3" t="s">
        <v>127</v>
      </c>
      <c r="I647" s="3"/>
      <c r="J647" s="2" t="s">
        <v>0</v>
      </c>
      <c r="K647" s="3" t="s">
        <v>2</v>
      </c>
    </row>
    <row r="648" spans="1:11" x14ac:dyDescent="0.2">
      <c r="A648" s="9" t="s">
        <v>568</v>
      </c>
      <c r="B648" s="17">
        <v>0.25</v>
      </c>
      <c r="C648" s="17">
        <v>0.25</v>
      </c>
      <c r="D648" s="11"/>
      <c r="E648" s="17">
        <v>165</v>
      </c>
      <c r="F648" s="10"/>
      <c r="G648" s="10"/>
      <c r="H648" s="10"/>
      <c r="I648" s="10"/>
      <c r="J648" s="11">
        <f>B648*C648*E648</f>
        <v>10.3125</v>
      </c>
      <c r="K648" s="10" t="s">
        <v>6</v>
      </c>
    </row>
    <row r="649" spans="1:11" x14ac:dyDescent="0.2">
      <c r="A649" s="9" t="s">
        <v>569</v>
      </c>
      <c r="B649" s="17">
        <v>0.25</v>
      </c>
      <c r="C649" s="17">
        <v>0.25</v>
      </c>
      <c r="D649" s="11"/>
      <c r="E649" s="17">
        <v>73</v>
      </c>
      <c r="F649" s="10"/>
      <c r="G649" s="10"/>
      <c r="H649" s="10"/>
      <c r="I649" s="10"/>
      <c r="J649" s="11">
        <f t="shared" ref="J649" si="27">B649*C649*E649</f>
        <v>4.5625</v>
      </c>
      <c r="K649" s="10" t="s">
        <v>6</v>
      </c>
    </row>
    <row r="650" spans="1:11" ht="15.75" x14ac:dyDescent="0.2">
      <c r="A650" s="161"/>
      <c r="B650" s="161"/>
      <c r="C650" s="161"/>
      <c r="D650" s="161"/>
      <c r="E650" s="161"/>
      <c r="F650" s="161"/>
      <c r="G650" s="161"/>
      <c r="H650" s="161"/>
      <c r="I650" s="6" t="s">
        <v>0</v>
      </c>
      <c r="J650" s="7">
        <f>SUM(J648:J649)</f>
        <v>14.875</v>
      </c>
      <c r="K650" s="7" t="s">
        <v>6</v>
      </c>
    </row>
    <row r="651" spans="1:11" ht="15.75" customHeight="1" x14ac:dyDescent="0.2">
      <c r="A651" s="161"/>
      <c r="B651" s="161"/>
      <c r="C651" s="161"/>
      <c r="D651" s="161"/>
      <c r="E651" s="161"/>
      <c r="F651" s="161"/>
      <c r="G651" s="161"/>
      <c r="H651" s="161"/>
      <c r="I651" s="161"/>
      <c r="J651" s="161"/>
      <c r="K651" s="161"/>
    </row>
    <row r="652" spans="1:11" ht="15.75" x14ac:dyDescent="0.2">
      <c r="A652" s="159" t="s">
        <v>28</v>
      </c>
      <c r="B652" s="26" t="s">
        <v>397</v>
      </c>
      <c r="C652" s="160" t="s">
        <v>406</v>
      </c>
      <c r="D652" s="160"/>
      <c r="E652" s="160"/>
      <c r="F652" s="160"/>
      <c r="G652" s="160"/>
      <c r="H652" s="160"/>
      <c r="I652" s="160"/>
      <c r="J652" s="160"/>
      <c r="K652" s="160"/>
    </row>
    <row r="653" spans="1:11" x14ac:dyDescent="0.2">
      <c r="A653" s="159"/>
      <c r="B653" s="2" t="s">
        <v>30</v>
      </c>
      <c r="C653" s="2" t="s">
        <v>31</v>
      </c>
      <c r="D653" s="2" t="s">
        <v>32</v>
      </c>
      <c r="E653" s="2" t="s">
        <v>3</v>
      </c>
      <c r="F653" s="3" t="s">
        <v>33</v>
      </c>
      <c r="G653" s="3" t="s">
        <v>69</v>
      </c>
      <c r="H653" s="3" t="s">
        <v>49</v>
      </c>
      <c r="I653" s="3"/>
      <c r="J653" s="2" t="s">
        <v>0</v>
      </c>
      <c r="K653" s="3" t="s">
        <v>2</v>
      </c>
    </row>
    <row r="654" spans="1:11" x14ac:dyDescent="0.2">
      <c r="A654" s="9"/>
      <c r="B654" s="17"/>
      <c r="C654" s="17"/>
      <c r="D654" s="11"/>
      <c r="E654" s="17"/>
      <c r="F654" s="10">
        <v>9.92</v>
      </c>
      <c r="G654" s="10"/>
      <c r="H654" s="10">
        <v>0.1</v>
      </c>
      <c r="I654" s="10"/>
      <c r="J654" s="11">
        <f>F654*H654</f>
        <v>0.99199999999999999</v>
      </c>
      <c r="K654" s="10" t="s">
        <v>10</v>
      </c>
    </row>
    <row r="655" spans="1:11" ht="15.75" x14ac:dyDescent="0.2">
      <c r="A655" s="161"/>
      <c r="B655" s="161"/>
      <c r="C655" s="161"/>
      <c r="D655" s="161"/>
      <c r="E655" s="161"/>
      <c r="F655" s="161"/>
      <c r="G655" s="161"/>
      <c r="H655" s="161"/>
      <c r="I655" s="6" t="s">
        <v>0</v>
      </c>
      <c r="J655" s="7">
        <f>SUM(J654:J654)</f>
        <v>0.99199999999999999</v>
      </c>
      <c r="K655" s="7" t="s">
        <v>10</v>
      </c>
    </row>
    <row r="656" spans="1:11" ht="15.75" x14ac:dyDescent="0.2">
      <c r="A656" s="161"/>
      <c r="B656" s="161"/>
      <c r="C656" s="161"/>
      <c r="D656" s="161"/>
      <c r="E656" s="161"/>
      <c r="F656" s="161"/>
      <c r="G656" s="161"/>
      <c r="H656" s="161"/>
      <c r="I656" s="161"/>
      <c r="J656" s="161"/>
      <c r="K656" s="161"/>
    </row>
    <row r="657" spans="1:11" ht="15.75" x14ac:dyDescent="0.2">
      <c r="A657" s="159" t="s">
        <v>28</v>
      </c>
      <c r="B657" s="48" t="s">
        <v>398</v>
      </c>
      <c r="C657" s="160" t="s">
        <v>408</v>
      </c>
      <c r="D657" s="160"/>
      <c r="E657" s="160"/>
      <c r="F657" s="160"/>
      <c r="G657" s="160"/>
      <c r="H657" s="160"/>
      <c r="I657" s="160"/>
      <c r="J657" s="160"/>
      <c r="K657" s="160"/>
    </row>
    <row r="658" spans="1:11" ht="15.75" customHeight="1" x14ac:dyDescent="0.2">
      <c r="A658" s="159"/>
      <c r="B658" s="2" t="s">
        <v>30</v>
      </c>
      <c r="C658" s="2" t="s">
        <v>31</v>
      </c>
      <c r="D658" s="2" t="s">
        <v>32</v>
      </c>
      <c r="E658" s="2" t="s">
        <v>3</v>
      </c>
      <c r="F658" s="3" t="s">
        <v>33</v>
      </c>
      <c r="G658" s="3" t="s">
        <v>69</v>
      </c>
      <c r="H658" s="3" t="s">
        <v>409</v>
      </c>
      <c r="I658" s="3"/>
      <c r="J658" s="2" t="s">
        <v>0</v>
      </c>
      <c r="K658" s="3" t="s">
        <v>2</v>
      </c>
    </row>
    <row r="659" spans="1:11" ht="15" customHeight="1" x14ac:dyDescent="0.2">
      <c r="A659" s="9"/>
      <c r="B659" s="17"/>
      <c r="C659" s="17"/>
      <c r="D659" s="11"/>
      <c r="E659" s="17"/>
      <c r="F659" s="10">
        <v>2.27</v>
      </c>
      <c r="G659" s="10"/>
      <c r="H659" s="10">
        <v>50</v>
      </c>
      <c r="I659" s="10"/>
      <c r="J659" s="11">
        <f>F659*H659</f>
        <v>113.5</v>
      </c>
      <c r="K659" s="10" t="s">
        <v>410</v>
      </c>
    </row>
    <row r="660" spans="1:11" ht="15.75" x14ac:dyDescent="0.2">
      <c r="A660" s="161"/>
      <c r="B660" s="161"/>
      <c r="C660" s="161"/>
      <c r="D660" s="161"/>
      <c r="E660" s="161"/>
      <c r="F660" s="161"/>
      <c r="G660" s="161"/>
      <c r="H660" s="161"/>
      <c r="I660" s="6" t="s">
        <v>0</v>
      </c>
      <c r="J660" s="7">
        <f>SUM(J659:J659)</f>
        <v>113.5</v>
      </c>
      <c r="K660" s="7" t="s">
        <v>410</v>
      </c>
    </row>
    <row r="661" spans="1:11" ht="15.75" x14ac:dyDescent="0.2">
      <c r="A661" s="161"/>
      <c r="B661" s="161"/>
      <c r="C661" s="161"/>
      <c r="D661" s="161"/>
      <c r="E661" s="161"/>
      <c r="F661" s="161"/>
      <c r="G661" s="161"/>
      <c r="H661" s="161"/>
      <c r="I661" s="161"/>
      <c r="J661" s="161"/>
      <c r="K661" s="161"/>
    </row>
    <row r="662" spans="1:11" ht="15.75" x14ac:dyDescent="0.2">
      <c r="A662" s="159" t="s">
        <v>28</v>
      </c>
      <c r="B662" s="26" t="s">
        <v>399</v>
      </c>
      <c r="C662" s="191" t="s">
        <v>514</v>
      </c>
      <c r="D662" s="191"/>
      <c r="E662" s="191"/>
      <c r="F662" s="191"/>
      <c r="G662" s="191"/>
      <c r="H662" s="191"/>
      <c r="I662" s="191"/>
      <c r="J662" s="191"/>
      <c r="K662" s="191"/>
    </row>
    <row r="663" spans="1:11" x14ac:dyDescent="0.2">
      <c r="A663" s="159"/>
      <c r="B663" s="2" t="s">
        <v>30</v>
      </c>
      <c r="C663" s="2" t="s">
        <v>31</v>
      </c>
      <c r="D663" s="2" t="s">
        <v>32</v>
      </c>
      <c r="E663" s="2" t="s">
        <v>3</v>
      </c>
      <c r="F663" s="3" t="s">
        <v>33</v>
      </c>
      <c r="G663" s="3" t="s">
        <v>69</v>
      </c>
      <c r="H663" s="3" t="s">
        <v>127</v>
      </c>
      <c r="I663" s="3"/>
      <c r="J663" s="2" t="s">
        <v>0</v>
      </c>
      <c r="K663" s="3" t="s">
        <v>2</v>
      </c>
    </row>
    <row r="664" spans="1:11" x14ac:dyDescent="0.2">
      <c r="A664" s="46"/>
      <c r="B664" s="17"/>
      <c r="C664" s="17"/>
      <c r="D664" s="11"/>
      <c r="E664" s="17"/>
      <c r="F664" s="10">
        <f>7.79+20.25</f>
        <v>28.04</v>
      </c>
      <c r="G664" s="10"/>
      <c r="H664" s="10"/>
      <c r="I664" s="10"/>
      <c r="J664" s="11">
        <f>F664</f>
        <v>28.04</v>
      </c>
      <c r="K664" s="10" t="s">
        <v>6</v>
      </c>
    </row>
    <row r="665" spans="1:11" ht="15.75" x14ac:dyDescent="0.2">
      <c r="A665" s="161"/>
      <c r="B665" s="161"/>
      <c r="C665" s="161"/>
      <c r="D665" s="161"/>
      <c r="E665" s="161"/>
      <c r="F665" s="161"/>
      <c r="G665" s="161"/>
      <c r="H665" s="161"/>
      <c r="I665" s="6" t="s">
        <v>0</v>
      </c>
      <c r="J665" s="7">
        <f>SUM(J664:J664)</f>
        <v>28.04</v>
      </c>
      <c r="K665" s="7" t="s">
        <v>6</v>
      </c>
    </row>
    <row r="666" spans="1:11" ht="15.75" x14ac:dyDescent="0.2">
      <c r="A666" s="161"/>
      <c r="B666" s="161"/>
      <c r="C666" s="161"/>
      <c r="D666" s="161"/>
      <c r="E666" s="161"/>
      <c r="F666" s="161"/>
      <c r="G666" s="161"/>
      <c r="H666" s="161"/>
      <c r="I666" s="161"/>
      <c r="J666" s="161"/>
      <c r="K666" s="161"/>
    </row>
    <row r="667" spans="1:11" ht="15.75" x14ac:dyDescent="0.2">
      <c r="A667" s="159" t="s">
        <v>28</v>
      </c>
      <c r="B667" s="48" t="s">
        <v>400</v>
      </c>
      <c r="C667" s="191" t="s">
        <v>570</v>
      </c>
      <c r="D667" s="191"/>
      <c r="E667" s="191"/>
      <c r="F667" s="191"/>
      <c r="G667" s="191"/>
      <c r="H667" s="191"/>
      <c r="I667" s="191"/>
      <c r="J667" s="191"/>
      <c r="K667" s="191"/>
    </row>
    <row r="668" spans="1:11" x14ac:dyDescent="0.2">
      <c r="A668" s="159"/>
      <c r="B668" s="2" t="s">
        <v>30</v>
      </c>
      <c r="C668" s="2" t="s">
        <v>31</v>
      </c>
      <c r="D668" s="2" t="s">
        <v>32</v>
      </c>
      <c r="E668" s="2" t="s">
        <v>3</v>
      </c>
      <c r="F668" s="3" t="s">
        <v>33</v>
      </c>
      <c r="G668" s="3" t="s">
        <v>69</v>
      </c>
      <c r="H668" s="3" t="s">
        <v>127</v>
      </c>
      <c r="I668" s="3"/>
      <c r="J668" s="2" t="s">
        <v>0</v>
      </c>
      <c r="K668" s="3" t="s">
        <v>2</v>
      </c>
    </row>
    <row r="669" spans="1:11" x14ac:dyDescent="0.2">
      <c r="A669" s="9" t="s">
        <v>550</v>
      </c>
      <c r="B669" s="17"/>
      <c r="C669" s="17"/>
      <c r="D669" s="11"/>
      <c r="E669" s="17"/>
      <c r="F669" s="10">
        <v>10.7</v>
      </c>
      <c r="G669" s="10"/>
      <c r="H669" s="10"/>
      <c r="I669" s="10"/>
      <c r="J669" s="11">
        <f>F669</f>
        <v>10.7</v>
      </c>
      <c r="K669" s="10" t="s">
        <v>6</v>
      </c>
    </row>
    <row r="670" spans="1:11" ht="15.75" x14ac:dyDescent="0.2">
      <c r="A670" s="161"/>
      <c r="B670" s="161"/>
      <c r="C670" s="161"/>
      <c r="D670" s="161"/>
      <c r="E670" s="161"/>
      <c r="F670" s="161"/>
      <c r="G670" s="161"/>
      <c r="H670" s="161"/>
      <c r="I670" s="6" t="s">
        <v>0</v>
      </c>
      <c r="J670" s="7">
        <f>SUM(J669:J669)</f>
        <v>10.7</v>
      </c>
      <c r="K670" s="7" t="s">
        <v>6</v>
      </c>
    </row>
    <row r="671" spans="1:11" ht="15.75" x14ac:dyDescent="0.2">
      <c r="A671" s="161"/>
      <c r="B671" s="161"/>
      <c r="C671" s="161"/>
      <c r="D671" s="161"/>
      <c r="E671" s="161"/>
      <c r="F671" s="161"/>
      <c r="G671" s="161"/>
      <c r="H671" s="161"/>
      <c r="I671" s="161"/>
      <c r="J671" s="161"/>
      <c r="K671" s="161"/>
    </row>
    <row r="672" spans="1:11" ht="15.75" x14ac:dyDescent="0.2">
      <c r="A672" s="159" t="s">
        <v>28</v>
      </c>
      <c r="B672" s="26" t="s">
        <v>401</v>
      </c>
      <c r="C672" s="160" t="s">
        <v>407</v>
      </c>
      <c r="D672" s="160"/>
      <c r="E672" s="160"/>
      <c r="F672" s="160"/>
      <c r="G672" s="160"/>
      <c r="H672" s="160"/>
      <c r="I672" s="160"/>
      <c r="J672" s="160"/>
      <c r="K672" s="160"/>
    </row>
    <row r="673" spans="1:11" x14ac:dyDescent="0.2">
      <c r="A673" s="159"/>
      <c r="B673" s="2" t="s">
        <v>30</v>
      </c>
      <c r="C673" s="2" t="s">
        <v>31</v>
      </c>
      <c r="D673" s="2" t="s">
        <v>32</v>
      </c>
      <c r="E673" s="2" t="s">
        <v>3</v>
      </c>
      <c r="F673" s="3" t="s">
        <v>33</v>
      </c>
      <c r="G673" s="3" t="s">
        <v>69</v>
      </c>
      <c r="H673" s="3" t="s">
        <v>49</v>
      </c>
      <c r="I673" s="3"/>
      <c r="J673" s="2" t="s">
        <v>0</v>
      </c>
      <c r="K673" s="3" t="s">
        <v>2</v>
      </c>
    </row>
    <row r="674" spans="1:11" ht="30" x14ac:dyDescent="0.2">
      <c r="A674" s="9" t="s">
        <v>2300</v>
      </c>
      <c r="B674" s="17"/>
      <c r="C674" s="17"/>
      <c r="D674" s="11"/>
      <c r="E674" s="17"/>
      <c r="F674" s="10">
        <f>50.24+19.68</f>
        <v>69.92</v>
      </c>
      <c r="G674" s="10"/>
      <c r="H674" s="10"/>
      <c r="I674" s="10"/>
      <c r="J674" s="11">
        <f>F674</f>
        <v>69.92</v>
      </c>
      <c r="K674" s="10" t="s">
        <v>6</v>
      </c>
    </row>
    <row r="675" spans="1:11" ht="30" x14ac:dyDescent="0.2">
      <c r="A675" s="9" t="s">
        <v>2301</v>
      </c>
      <c r="B675" s="17"/>
      <c r="C675" s="17"/>
      <c r="D675" s="11"/>
      <c r="E675" s="17"/>
      <c r="F675" s="99">
        <f>666.87-(403.64+6.5+16.54+15.47)</f>
        <v>224.71999999999997</v>
      </c>
      <c r="G675" s="10"/>
      <c r="H675" s="10"/>
      <c r="I675" s="10"/>
      <c r="J675" s="11">
        <f>F675</f>
        <v>224.71999999999997</v>
      </c>
      <c r="K675" s="10" t="s">
        <v>6</v>
      </c>
    </row>
    <row r="676" spans="1:11" ht="15.75" x14ac:dyDescent="0.2">
      <c r="A676" s="161"/>
      <c r="B676" s="161"/>
      <c r="C676" s="161"/>
      <c r="D676" s="161"/>
      <c r="E676" s="161"/>
      <c r="F676" s="161"/>
      <c r="G676" s="161"/>
      <c r="H676" s="161"/>
      <c r="I676" s="6" t="s">
        <v>0</v>
      </c>
      <c r="J676" s="7">
        <f>SUM(J674:J675)</f>
        <v>294.64</v>
      </c>
      <c r="K676" s="7" t="s">
        <v>10</v>
      </c>
    </row>
    <row r="677" spans="1:11" ht="15.75" x14ac:dyDescent="0.2">
      <c r="A677" s="161"/>
      <c r="B677" s="161"/>
      <c r="C677" s="161"/>
      <c r="D677" s="161"/>
      <c r="E677" s="161"/>
      <c r="F677" s="161"/>
      <c r="G677" s="161"/>
      <c r="H677" s="161"/>
      <c r="I677" s="161"/>
      <c r="J677" s="161"/>
      <c r="K677" s="161"/>
    </row>
    <row r="678" spans="1:11" ht="15.75" x14ac:dyDescent="0.2">
      <c r="A678" s="159" t="s">
        <v>28</v>
      </c>
      <c r="B678" s="26" t="s">
        <v>402</v>
      </c>
      <c r="C678" s="160" t="s">
        <v>143</v>
      </c>
      <c r="D678" s="160"/>
      <c r="E678" s="160"/>
      <c r="F678" s="160"/>
      <c r="G678" s="160"/>
      <c r="H678" s="160"/>
      <c r="I678" s="160"/>
      <c r="J678" s="160"/>
      <c r="K678" s="160"/>
    </row>
    <row r="679" spans="1:11" x14ac:dyDescent="0.2">
      <c r="A679" s="159"/>
      <c r="B679" s="2" t="s">
        <v>30</v>
      </c>
      <c r="C679" s="2" t="s">
        <v>31</v>
      </c>
      <c r="D679" s="2" t="s">
        <v>32</v>
      </c>
      <c r="E679" s="2" t="s">
        <v>3</v>
      </c>
      <c r="F679" s="3" t="s">
        <v>33</v>
      </c>
      <c r="G679" s="3" t="s">
        <v>69</v>
      </c>
      <c r="H679" s="3" t="s">
        <v>127</v>
      </c>
      <c r="I679" s="3"/>
      <c r="J679" s="2" t="s">
        <v>0</v>
      </c>
      <c r="K679" s="3" t="s">
        <v>2</v>
      </c>
    </row>
    <row r="680" spans="1:11" x14ac:dyDescent="0.2">
      <c r="A680" s="9" t="s">
        <v>567</v>
      </c>
      <c r="B680" s="17"/>
      <c r="C680" s="17"/>
      <c r="D680" s="11"/>
      <c r="E680" s="17"/>
      <c r="F680" s="10">
        <f>6.5+16.54+5.26+12.21+5.44+15.48+24.88+2.14+1.72</f>
        <v>90.169999999999987</v>
      </c>
      <c r="G680" s="10"/>
      <c r="H680" s="10"/>
      <c r="I680" s="10"/>
      <c r="J680" s="11">
        <f>F680</f>
        <v>90.169999999999987</v>
      </c>
      <c r="K680" s="10" t="s">
        <v>6</v>
      </c>
    </row>
    <row r="681" spans="1:11" ht="15.75" x14ac:dyDescent="0.2">
      <c r="A681" s="161"/>
      <c r="B681" s="161"/>
      <c r="C681" s="161"/>
      <c r="D681" s="161"/>
      <c r="E681" s="161"/>
      <c r="F681" s="161"/>
      <c r="G681" s="161"/>
      <c r="H681" s="161"/>
      <c r="I681" s="6" t="s">
        <v>0</v>
      </c>
      <c r="J681" s="7">
        <f>SUM(J680:J680)</f>
        <v>90.169999999999987</v>
      </c>
      <c r="K681" s="7" t="s">
        <v>6</v>
      </c>
    </row>
    <row r="682" spans="1:11" ht="15.75" x14ac:dyDescent="0.2">
      <c r="A682" s="161"/>
      <c r="B682" s="161"/>
      <c r="C682" s="161"/>
      <c r="D682" s="161"/>
      <c r="E682" s="161"/>
      <c r="F682" s="161"/>
      <c r="G682" s="161"/>
      <c r="H682" s="161"/>
      <c r="I682" s="161"/>
      <c r="J682" s="161"/>
      <c r="K682" s="161"/>
    </row>
    <row r="683" spans="1:11" ht="15.75" x14ac:dyDescent="0.2">
      <c r="A683" s="23" t="s">
        <v>167</v>
      </c>
      <c r="B683" s="177" t="s">
        <v>158</v>
      </c>
      <c r="C683" s="178"/>
      <c r="D683" s="178"/>
      <c r="E683" s="178"/>
      <c r="F683" s="178"/>
      <c r="G683" s="178"/>
      <c r="H683" s="178"/>
      <c r="I683" s="178"/>
      <c r="J683" s="178"/>
      <c r="K683" s="179"/>
    </row>
    <row r="684" spans="1:11" s="88" customFormat="1" ht="15.75" x14ac:dyDescent="0.2">
      <c r="A684" s="15" t="s">
        <v>165</v>
      </c>
      <c r="B684" s="163" t="s">
        <v>159</v>
      </c>
      <c r="C684" s="164"/>
      <c r="D684" s="164"/>
      <c r="E684" s="164"/>
      <c r="F684" s="164"/>
      <c r="G684" s="164"/>
      <c r="H684" s="164"/>
      <c r="I684" s="164"/>
      <c r="J684" s="164"/>
      <c r="K684" s="165"/>
    </row>
    <row r="685" spans="1:11" s="88" customFormat="1" ht="15.75" x14ac:dyDescent="0.2">
      <c r="A685" s="159" t="s">
        <v>28</v>
      </c>
      <c r="B685" s="83" t="s">
        <v>168</v>
      </c>
      <c r="C685" s="160" t="s">
        <v>2313</v>
      </c>
      <c r="D685" s="160"/>
      <c r="E685" s="160"/>
      <c r="F685" s="160"/>
      <c r="G685" s="160"/>
      <c r="H685" s="160"/>
      <c r="I685" s="160"/>
      <c r="J685" s="160"/>
      <c r="K685" s="160"/>
    </row>
    <row r="686" spans="1:11" s="88" customFormat="1" x14ac:dyDescent="0.2">
      <c r="A686" s="159"/>
      <c r="B686" s="2" t="s">
        <v>30</v>
      </c>
      <c r="C686" s="2" t="s">
        <v>31</v>
      </c>
      <c r="D686" s="2" t="s">
        <v>32</v>
      </c>
      <c r="E686" s="2" t="s">
        <v>3</v>
      </c>
      <c r="F686" s="3" t="s">
        <v>33</v>
      </c>
      <c r="G686" s="3" t="s">
        <v>161</v>
      </c>
      <c r="H686" s="3" t="s">
        <v>127</v>
      </c>
      <c r="I686" s="3"/>
      <c r="J686" s="2" t="s">
        <v>0</v>
      </c>
      <c r="K686" s="3" t="s">
        <v>2</v>
      </c>
    </row>
    <row r="687" spans="1:11" s="88" customFormat="1" x14ac:dyDescent="0.2">
      <c r="A687" s="46" t="s">
        <v>550</v>
      </c>
      <c r="B687" s="95">
        <f>15.95</f>
        <v>15.95</v>
      </c>
      <c r="C687" s="95"/>
      <c r="D687" s="95">
        <v>3.44</v>
      </c>
      <c r="E687" s="95"/>
      <c r="F687" s="43"/>
      <c r="G687" s="43">
        <v>1</v>
      </c>
      <c r="H687" s="43">
        <f>1.68+0.77+1.8</f>
        <v>4.25</v>
      </c>
      <c r="I687" s="43"/>
      <c r="J687" s="95">
        <f t="shared" ref="J687:J696" si="28">((B687*D687)-H687)*G687</f>
        <v>50.617999999999995</v>
      </c>
      <c r="K687" s="43" t="s">
        <v>6</v>
      </c>
    </row>
    <row r="688" spans="1:11" s="88" customFormat="1" x14ac:dyDescent="0.2">
      <c r="A688" s="46" t="s">
        <v>534</v>
      </c>
      <c r="B688" s="95">
        <f>1.2+32.2+1.2</f>
        <v>34.600000000000009</v>
      </c>
      <c r="C688" s="95"/>
      <c r="D688" s="95">
        <v>3</v>
      </c>
      <c r="E688" s="95"/>
      <c r="F688" s="43"/>
      <c r="G688" s="43">
        <v>1</v>
      </c>
      <c r="H688" s="43">
        <f>8*1.99+10*0.6+5.33</f>
        <v>27.25</v>
      </c>
      <c r="I688" s="43"/>
      <c r="J688" s="95">
        <f t="shared" si="28"/>
        <v>76.550000000000026</v>
      </c>
      <c r="K688" s="43" t="s">
        <v>6</v>
      </c>
    </row>
    <row r="689" spans="1:11" s="88" customFormat="1" x14ac:dyDescent="0.2">
      <c r="A689" s="46" t="s">
        <v>517</v>
      </c>
      <c r="B689" s="95">
        <f>3.15*2+21.82+8.83</f>
        <v>36.950000000000003</v>
      </c>
      <c r="C689" s="95"/>
      <c r="D689" s="95">
        <v>0.55000000000000004</v>
      </c>
      <c r="E689" s="95"/>
      <c r="F689" s="43"/>
      <c r="G689" s="43">
        <v>2</v>
      </c>
      <c r="H689" s="43">
        <v>0</v>
      </c>
      <c r="I689" s="43"/>
      <c r="J689" s="95">
        <f t="shared" si="28"/>
        <v>40.645000000000003</v>
      </c>
      <c r="K689" s="43" t="s">
        <v>6</v>
      </c>
    </row>
    <row r="690" spans="1:11" s="88" customFormat="1" x14ac:dyDescent="0.2">
      <c r="A690" s="96" t="s">
        <v>516</v>
      </c>
      <c r="B690" s="95">
        <f>1.65*2+(32.65-15.3)</f>
        <v>20.65</v>
      </c>
      <c r="C690" s="95"/>
      <c r="D690" s="95">
        <v>3.41</v>
      </c>
      <c r="E690" s="95"/>
      <c r="F690" s="43"/>
      <c r="G690" s="43">
        <v>2</v>
      </c>
      <c r="H690" s="43">
        <f>10.4</f>
        <v>10.4</v>
      </c>
      <c r="I690" s="43"/>
      <c r="J690" s="95">
        <f t="shared" si="28"/>
        <v>120.033</v>
      </c>
      <c r="K690" s="43" t="s">
        <v>6</v>
      </c>
    </row>
    <row r="691" spans="1:11" s="88" customFormat="1" x14ac:dyDescent="0.2">
      <c r="A691" s="96" t="s">
        <v>590</v>
      </c>
      <c r="B691" s="95">
        <f>66.65+(5.15*2)</f>
        <v>76.95</v>
      </c>
      <c r="C691" s="95"/>
      <c r="D691" s="95">
        <v>1.1499999999999999</v>
      </c>
      <c r="E691" s="95"/>
      <c r="F691" s="43"/>
      <c r="G691" s="43">
        <v>1</v>
      </c>
      <c r="H691" s="43">
        <v>0</v>
      </c>
      <c r="I691" s="43"/>
      <c r="J691" s="95">
        <f t="shared" si="28"/>
        <v>88.492499999999993</v>
      </c>
      <c r="K691" s="43" t="s">
        <v>6</v>
      </c>
    </row>
    <row r="692" spans="1:11" s="88" customFormat="1" x14ac:dyDescent="0.2">
      <c r="A692" s="96" t="s">
        <v>253</v>
      </c>
      <c r="B692" s="95">
        <f>3.85*2+2.04*2</f>
        <v>11.780000000000001</v>
      </c>
      <c r="C692" s="95"/>
      <c r="D692" s="95">
        <v>2.2000000000000002</v>
      </c>
      <c r="E692" s="95"/>
      <c r="F692" s="43"/>
      <c r="G692" s="43">
        <v>1</v>
      </c>
      <c r="H692" s="43">
        <v>0</v>
      </c>
      <c r="I692" s="43"/>
      <c r="J692" s="95">
        <f t="shared" si="28"/>
        <v>25.916000000000004</v>
      </c>
      <c r="K692" s="43" t="s">
        <v>6</v>
      </c>
    </row>
    <row r="693" spans="1:11" s="88" customFormat="1" x14ac:dyDescent="0.2">
      <c r="A693" s="96" t="s">
        <v>591</v>
      </c>
      <c r="B693" s="95">
        <f>10.7+0.2</f>
        <v>10.899999999999999</v>
      </c>
      <c r="C693" s="95"/>
      <c r="D693" s="95">
        <v>0.42</v>
      </c>
      <c r="E693" s="95"/>
      <c r="F693" s="43"/>
      <c r="G693" s="43">
        <v>1</v>
      </c>
      <c r="H693" s="43">
        <v>0</v>
      </c>
      <c r="I693" s="43"/>
      <c r="J693" s="95">
        <f t="shared" si="28"/>
        <v>4.5779999999999994</v>
      </c>
      <c r="K693" s="43" t="s">
        <v>6</v>
      </c>
    </row>
    <row r="694" spans="1:11" s="88" customFormat="1" x14ac:dyDescent="0.2">
      <c r="A694" s="96" t="s">
        <v>602</v>
      </c>
      <c r="B694" s="95">
        <f>7.1+8.75</f>
        <v>15.85</v>
      </c>
      <c r="C694" s="95"/>
      <c r="D694" s="95">
        <v>3.42</v>
      </c>
      <c r="E694" s="95"/>
      <c r="F694" s="43"/>
      <c r="G694" s="43">
        <v>1</v>
      </c>
      <c r="H694" s="43">
        <f>3*0.6</f>
        <v>1.7999999999999998</v>
      </c>
      <c r="I694" s="43"/>
      <c r="J694" s="95">
        <f t="shared" si="28"/>
        <v>52.407000000000004</v>
      </c>
      <c r="K694" s="43" t="s">
        <v>6</v>
      </c>
    </row>
    <row r="695" spans="1:11" s="88" customFormat="1" x14ac:dyDescent="0.2">
      <c r="A695" s="46" t="s">
        <v>603</v>
      </c>
      <c r="B695" s="97">
        <f>7.45*2</f>
        <v>14.9</v>
      </c>
      <c r="C695" s="97"/>
      <c r="D695" s="98">
        <v>3.44</v>
      </c>
      <c r="E695" s="97"/>
      <c r="F695" s="99"/>
      <c r="G695" s="43">
        <v>1</v>
      </c>
      <c r="H695" s="99">
        <v>0</v>
      </c>
      <c r="I695" s="99"/>
      <c r="J695" s="95">
        <f t="shared" si="28"/>
        <v>51.256</v>
      </c>
      <c r="K695" s="43" t="s">
        <v>6</v>
      </c>
    </row>
    <row r="696" spans="1:11" s="88" customFormat="1" x14ac:dyDescent="0.2">
      <c r="A696" s="46" t="s">
        <v>551</v>
      </c>
      <c r="B696" s="97">
        <f>28</f>
        <v>28</v>
      </c>
      <c r="C696" s="97"/>
      <c r="D696" s="98">
        <v>3.44</v>
      </c>
      <c r="E696" s="97"/>
      <c r="F696" s="99"/>
      <c r="G696" s="43">
        <v>1</v>
      </c>
      <c r="H696" s="99">
        <f>6*1.8+5.33+3*0.6</f>
        <v>17.930000000000003</v>
      </c>
      <c r="I696" s="99"/>
      <c r="J696" s="95">
        <f t="shared" si="28"/>
        <v>78.389999999999986</v>
      </c>
      <c r="K696" s="43" t="s">
        <v>6</v>
      </c>
    </row>
    <row r="697" spans="1:11" s="88" customFormat="1" ht="15.75" x14ac:dyDescent="0.2">
      <c r="A697" s="161"/>
      <c r="B697" s="161"/>
      <c r="C697" s="161"/>
      <c r="D697" s="161"/>
      <c r="E697" s="161"/>
      <c r="F697" s="161"/>
      <c r="G697" s="161"/>
      <c r="H697" s="161"/>
      <c r="I697" s="6" t="s">
        <v>0</v>
      </c>
      <c r="J697" s="7">
        <f>SUM(J687:J696)</f>
        <v>588.88549999999998</v>
      </c>
      <c r="K697" s="7" t="s">
        <v>6</v>
      </c>
    </row>
    <row r="698" spans="1:11" s="88" customFormat="1" ht="15.75" x14ac:dyDescent="0.2">
      <c r="A698" s="161"/>
      <c r="B698" s="161"/>
      <c r="C698" s="161"/>
      <c r="D698" s="161"/>
      <c r="E698" s="161"/>
      <c r="F698" s="161"/>
      <c r="G698" s="161"/>
      <c r="H698" s="161"/>
      <c r="I698" s="161"/>
      <c r="J698" s="161"/>
      <c r="K698" s="161"/>
    </row>
    <row r="699" spans="1:11" s="88" customFormat="1" ht="15.75" x14ac:dyDescent="0.2">
      <c r="A699" s="159" t="s">
        <v>28</v>
      </c>
      <c r="B699" s="83" t="s">
        <v>169</v>
      </c>
      <c r="C699" s="160" t="s">
        <v>2314</v>
      </c>
      <c r="D699" s="160"/>
      <c r="E699" s="160"/>
      <c r="F699" s="160"/>
      <c r="G699" s="160"/>
      <c r="H699" s="160"/>
      <c r="I699" s="160"/>
      <c r="J699" s="160"/>
      <c r="K699" s="160"/>
    </row>
    <row r="700" spans="1:11" s="88" customFormat="1" x14ac:dyDescent="0.2">
      <c r="A700" s="159"/>
      <c r="B700" s="2" t="s">
        <v>30</v>
      </c>
      <c r="C700" s="2" t="s">
        <v>31</v>
      </c>
      <c r="D700" s="2" t="s">
        <v>32</v>
      </c>
      <c r="E700" s="2" t="s">
        <v>3</v>
      </c>
      <c r="F700" s="3" t="s">
        <v>33</v>
      </c>
      <c r="G700" s="3" t="s">
        <v>161</v>
      </c>
      <c r="H700" s="3" t="s">
        <v>127</v>
      </c>
      <c r="I700" s="3"/>
      <c r="J700" s="2" t="s">
        <v>0</v>
      </c>
      <c r="K700" s="3" t="s">
        <v>2</v>
      </c>
    </row>
    <row r="701" spans="1:11" s="88" customFormat="1" x14ac:dyDescent="0.2">
      <c r="A701" s="96" t="s">
        <v>537</v>
      </c>
      <c r="B701" s="95">
        <f>23.3</f>
        <v>23.3</v>
      </c>
      <c r="C701" s="95"/>
      <c r="D701" s="95">
        <v>3</v>
      </c>
      <c r="E701" s="95"/>
      <c r="F701" s="43"/>
      <c r="G701" s="43">
        <v>1</v>
      </c>
      <c r="H701" s="43">
        <f>3*1.8+3*0.6+2*1.99</f>
        <v>11.18</v>
      </c>
      <c r="I701" s="43"/>
      <c r="J701" s="95">
        <f>((B701*D701)-H701)*G701</f>
        <v>58.720000000000006</v>
      </c>
      <c r="K701" s="3" t="s">
        <v>6</v>
      </c>
    </row>
    <row r="702" spans="1:11" s="88" customFormat="1" ht="30" x14ac:dyDescent="0.2">
      <c r="A702" s="46" t="s">
        <v>538</v>
      </c>
      <c r="B702" s="95">
        <f>13</f>
        <v>13</v>
      </c>
      <c r="C702" s="95"/>
      <c r="D702" s="95">
        <v>3</v>
      </c>
      <c r="E702" s="95"/>
      <c r="F702" s="43"/>
      <c r="G702" s="43">
        <v>1</v>
      </c>
      <c r="H702" s="43">
        <f>1.8+0.6+1.99</f>
        <v>4.3899999999999997</v>
      </c>
      <c r="I702" s="43"/>
      <c r="J702" s="95">
        <f t="shared" ref="J702:J708" si="29">((B702*D702)-H702)*G702</f>
        <v>34.61</v>
      </c>
      <c r="K702" s="3" t="s">
        <v>6</v>
      </c>
    </row>
    <row r="703" spans="1:11" s="88" customFormat="1" ht="30" x14ac:dyDescent="0.2">
      <c r="A703" s="46" t="s">
        <v>539</v>
      </c>
      <c r="B703" s="95">
        <f>13</f>
        <v>13</v>
      </c>
      <c r="C703" s="95"/>
      <c r="D703" s="95">
        <v>3</v>
      </c>
      <c r="E703" s="95"/>
      <c r="F703" s="43"/>
      <c r="G703" s="43">
        <v>1</v>
      </c>
      <c r="H703" s="43">
        <f>1.8+0.6+1.99</f>
        <v>4.3899999999999997</v>
      </c>
      <c r="I703" s="43"/>
      <c r="J703" s="95">
        <f t="shared" si="29"/>
        <v>34.61</v>
      </c>
      <c r="K703" s="3" t="s">
        <v>6</v>
      </c>
    </row>
    <row r="704" spans="1:11" s="88" customFormat="1" x14ac:dyDescent="0.2">
      <c r="A704" s="46" t="s">
        <v>540</v>
      </c>
      <c r="B704" s="95">
        <f>26.96</f>
        <v>26.96</v>
      </c>
      <c r="C704" s="95"/>
      <c r="D704" s="95">
        <v>3</v>
      </c>
      <c r="E704" s="95"/>
      <c r="F704" s="43"/>
      <c r="G704" s="43">
        <v>1</v>
      </c>
      <c r="H704" s="43">
        <f>2*5.33+4*0.6+2*1.99</f>
        <v>17.04</v>
      </c>
      <c r="I704" s="43"/>
      <c r="J704" s="95">
        <f t="shared" si="29"/>
        <v>63.839999999999996</v>
      </c>
      <c r="K704" s="3" t="s">
        <v>6</v>
      </c>
    </row>
    <row r="705" spans="1:11" s="88" customFormat="1" x14ac:dyDescent="0.2">
      <c r="A705" s="46" t="s">
        <v>543</v>
      </c>
      <c r="B705" s="95">
        <f>15</f>
        <v>15</v>
      </c>
      <c r="C705" s="95"/>
      <c r="D705" s="95">
        <v>3</v>
      </c>
      <c r="E705" s="95"/>
      <c r="F705" s="43"/>
      <c r="G705" s="43">
        <v>1</v>
      </c>
      <c r="H705" s="43">
        <f>1.99+1.8+0.6</f>
        <v>4.3899999999999997</v>
      </c>
      <c r="I705" s="43"/>
      <c r="J705" s="95">
        <f t="shared" si="29"/>
        <v>40.61</v>
      </c>
      <c r="K705" s="3" t="s">
        <v>6</v>
      </c>
    </row>
    <row r="706" spans="1:11" s="88" customFormat="1" x14ac:dyDescent="0.2">
      <c r="A706" s="46" t="s">
        <v>545</v>
      </c>
      <c r="B706" s="95">
        <f>9.07</f>
        <v>9.07</v>
      </c>
      <c r="C706" s="95"/>
      <c r="D706" s="95">
        <v>3</v>
      </c>
      <c r="E706" s="95"/>
      <c r="F706" s="43"/>
      <c r="G706" s="43">
        <v>1</v>
      </c>
      <c r="H706" s="43">
        <f>1.99+3*1.99</f>
        <v>7.96</v>
      </c>
      <c r="I706" s="43"/>
      <c r="J706" s="95">
        <f t="shared" si="29"/>
        <v>19.25</v>
      </c>
      <c r="K706" s="3" t="s">
        <v>6</v>
      </c>
    </row>
    <row r="707" spans="1:11" s="88" customFormat="1" x14ac:dyDescent="0.2">
      <c r="A707" s="46" t="s">
        <v>546</v>
      </c>
      <c r="B707" s="95">
        <f>6.7</f>
        <v>6.7</v>
      </c>
      <c r="C707" s="95"/>
      <c r="D707" s="95">
        <v>3</v>
      </c>
      <c r="E707" s="95"/>
      <c r="F707" s="43"/>
      <c r="G707" s="43">
        <v>1</v>
      </c>
      <c r="H707" s="43">
        <f>0.6+1.99</f>
        <v>2.59</v>
      </c>
      <c r="I707" s="43"/>
      <c r="J707" s="95">
        <f t="shared" si="29"/>
        <v>17.510000000000002</v>
      </c>
      <c r="K707" s="3" t="s">
        <v>6</v>
      </c>
    </row>
    <row r="708" spans="1:11" s="88" customFormat="1" x14ac:dyDescent="0.2">
      <c r="A708" s="46" t="s">
        <v>588</v>
      </c>
      <c r="B708" s="95">
        <f>12</f>
        <v>12</v>
      </c>
      <c r="C708" s="95"/>
      <c r="D708" s="95">
        <v>3</v>
      </c>
      <c r="E708" s="95"/>
      <c r="F708" s="43"/>
      <c r="G708" s="43">
        <v>1</v>
      </c>
      <c r="H708" s="43">
        <f>1.8+2*1.99</f>
        <v>5.78</v>
      </c>
      <c r="I708" s="43"/>
      <c r="J708" s="95">
        <f t="shared" si="29"/>
        <v>30.22</v>
      </c>
      <c r="K708" s="3" t="s">
        <v>6</v>
      </c>
    </row>
    <row r="709" spans="1:11" s="88" customFormat="1" ht="15.75" x14ac:dyDescent="0.2">
      <c r="A709" s="161"/>
      <c r="B709" s="161"/>
      <c r="C709" s="161"/>
      <c r="D709" s="161"/>
      <c r="E709" s="161"/>
      <c r="F709" s="161"/>
      <c r="G709" s="161"/>
      <c r="H709" s="161"/>
      <c r="I709" s="6" t="s">
        <v>0</v>
      </c>
      <c r="J709" s="7">
        <f>SUM(J701:J708)</f>
        <v>299.37</v>
      </c>
      <c r="K709" s="7" t="s">
        <v>6</v>
      </c>
    </row>
    <row r="710" spans="1:11" s="88" customFormat="1" ht="15.75" x14ac:dyDescent="0.2">
      <c r="A710" s="161"/>
      <c r="B710" s="161"/>
      <c r="C710" s="161"/>
      <c r="D710" s="161"/>
      <c r="E710" s="161"/>
      <c r="F710" s="161"/>
      <c r="G710" s="161"/>
      <c r="H710" s="161"/>
      <c r="I710" s="161"/>
      <c r="J710" s="161"/>
      <c r="K710" s="161"/>
    </row>
    <row r="711" spans="1:11" s="88" customFormat="1" ht="15.75" x14ac:dyDescent="0.2">
      <c r="A711" s="159" t="s">
        <v>28</v>
      </c>
      <c r="B711" s="83" t="s">
        <v>170</v>
      </c>
      <c r="C711" s="160" t="s">
        <v>162</v>
      </c>
      <c r="D711" s="160"/>
      <c r="E711" s="160"/>
      <c r="F711" s="160"/>
      <c r="G711" s="160"/>
      <c r="H711" s="160"/>
      <c r="I711" s="160"/>
      <c r="J711" s="160"/>
      <c r="K711" s="160"/>
    </row>
    <row r="712" spans="1:11" s="88" customFormat="1" x14ac:dyDescent="0.2">
      <c r="A712" s="159"/>
      <c r="B712" s="2" t="s">
        <v>30</v>
      </c>
      <c r="C712" s="2" t="s">
        <v>31</v>
      </c>
      <c r="D712" s="2" t="s">
        <v>32</v>
      </c>
      <c r="E712" s="2" t="s">
        <v>3</v>
      </c>
      <c r="F712" s="3" t="s">
        <v>33</v>
      </c>
      <c r="G712" s="3" t="s">
        <v>69</v>
      </c>
      <c r="H712" s="3" t="s">
        <v>127</v>
      </c>
      <c r="I712" s="3"/>
      <c r="J712" s="2" t="s">
        <v>0</v>
      </c>
      <c r="K712" s="3" t="s">
        <v>2</v>
      </c>
    </row>
    <row r="713" spans="1:11" s="88" customFormat="1" x14ac:dyDescent="0.2">
      <c r="A713" s="9" t="s">
        <v>2315</v>
      </c>
      <c r="B713" s="17"/>
      <c r="C713" s="17"/>
      <c r="D713" s="11"/>
      <c r="E713" s="17"/>
      <c r="F713" s="10">
        <f>J697</f>
        <v>588.88549999999998</v>
      </c>
      <c r="G713" s="10"/>
      <c r="H713" s="10"/>
      <c r="I713" s="10"/>
      <c r="J713" s="11">
        <f>F713</f>
        <v>588.88549999999998</v>
      </c>
      <c r="K713" s="10" t="s">
        <v>6</v>
      </c>
    </row>
    <row r="714" spans="1:11" s="88" customFormat="1" x14ac:dyDescent="0.2">
      <c r="A714" s="9" t="s">
        <v>2316</v>
      </c>
      <c r="B714" s="17"/>
      <c r="C714" s="17"/>
      <c r="D714" s="11"/>
      <c r="E714" s="17"/>
      <c r="F714" s="10">
        <f>J709</f>
        <v>299.37</v>
      </c>
      <c r="G714" s="10"/>
      <c r="H714" s="10"/>
      <c r="I714" s="10"/>
      <c r="J714" s="11">
        <f>F714</f>
        <v>299.37</v>
      </c>
      <c r="K714" s="10" t="s">
        <v>6</v>
      </c>
    </row>
    <row r="715" spans="1:11" s="88" customFormat="1" ht="15.75" x14ac:dyDescent="0.2">
      <c r="A715" s="161"/>
      <c r="B715" s="161"/>
      <c r="C715" s="161"/>
      <c r="D715" s="161"/>
      <c r="E715" s="161"/>
      <c r="F715" s="161"/>
      <c r="G715" s="161"/>
      <c r="H715" s="161"/>
      <c r="I715" s="6" t="s">
        <v>0</v>
      </c>
      <c r="J715" s="7">
        <f>SUM(J713:J714)</f>
        <v>888.25549999999998</v>
      </c>
      <c r="K715" s="7" t="s">
        <v>6</v>
      </c>
    </row>
    <row r="716" spans="1:11" s="88" customFormat="1" ht="15.75" x14ac:dyDescent="0.2">
      <c r="A716" s="161"/>
      <c r="B716" s="161"/>
      <c r="C716" s="161"/>
      <c r="D716" s="161"/>
      <c r="E716" s="161"/>
      <c r="F716" s="161"/>
      <c r="G716" s="161"/>
      <c r="H716" s="161"/>
      <c r="I716" s="161"/>
      <c r="J716" s="161"/>
      <c r="K716" s="161"/>
    </row>
    <row r="717" spans="1:11" s="88" customFormat="1" ht="15.75" x14ac:dyDescent="0.2">
      <c r="A717" s="159" t="s">
        <v>28</v>
      </c>
      <c r="B717" s="86" t="s">
        <v>2317</v>
      </c>
      <c r="C717" s="160" t="s">
        <v>1004</v>
      </c>
      <c r="D717" s="160"/>
      <c r="E717" s="160"/>
      <c r="F717" s="160"/>
      <c r="G717" s="160"/>
      <c r="H717" s="160"/>
      <c r="I717" s="160"/>
      <c r="J717" s="160"/>
      <c r="K717" s="160"/>
    </row>
    <row r="718" spans="1:11" s="88" customFormat="1" x14ac:dyDescent="0.2">
      <c r="A718" s="159"/>
      <c r="B718" s="2" t="s">
        <v>30</v>
      </c>
      <c r="C718" s="2" t="s">
        <v>31</v>
      </c>
      <c r="D718" s="2" t="s">
        <v>32</v>
      </c>
      <c r="E718" s="2" t="s">
        <v>3</v>
      </c>
      <c r="F718" s="3" t="s">
        <v>33</v>
      </c>
      <c r="G718" s="3" t="s">
        <v>69</v>
      </c>
      <c r="H718" s="3" t="s">
        <v>127</v>
      </c>
      <c r="I718" s="3"/>
      <c r="J718" s="2" t="s">
        <v>0</v>
      </c>
      <c r="K718" s="3" t="s">
        <v>2</v>
      </c>
    </row>
    <row r="719" spans="1:11" s="88" customFormat="1" x14ac:dyDescent="0.2">
      <c r="A719" s="9" t="s">
        <v>2315</v>
      </c>
      <c r="B719" s="17"/>
      <c r="C719" s="17"/>
      <c r="D719" s="11"/>
      <c r="E719" s="17"/>
      <c r="F719" s="10">
        <f>J697</f>
        <v>588.88549999999998</v>
      </c>
      <c r="G719" s="10"/>
      <c r="H719" s="10"/>
      <c r="I719" s="10"/>
      <c r="J719" s="11">
        <f>F719</f>
        <v>588.88549999999998</v>
      </c>
      <c r="K719" s="10" t="s">
        <v>6</v>
      </c>
    </row>
    <row r="720" spans="1:11" s="88" customFormat="1" x14ac:dyDescent="0.2">
      <c r="A720" s="9" t="s">
        <v>2316</v>
      </c>
      <c r="B720" s="17"/>
      <c r="C720" s="17"/>
      <c r="D720" s="11"/>
      <c r="E720" s="17"/>
      <c r="F720" s="10">
        <f>J709</f>
        <v>299.37</v>
      </c>
      <c r="G720" s="10"/>
      <c r="H720" s="10"/>
      <c r="I720" s="10"/>
      <c r="J720" s="11">
        <f>F720</f>
        <v>299.37</v>
      </c>
      <c r="K720" s="10" t="s">
        <v>6</v>
      </c>
    </row>
    <row r="721" spans="1:11" s="88" customFormat="1" ht="15.75" x14ac:dyDescent="0.2">
      <c r="A721" s="161"/>
      <c r="B721" s="161"/>
      <c r="C721" s="161"/>
      <c r="D721" s="161"/>
      <c r="E721" s="161"/>
      <c r="F721" s="161"/>
      <c r="G721" s="161"/>
      <c r="H721" s="161"/>
      <c r="I721" s="6" t="s">
        <v>0</v>
      </c>
      <c r="J721" s="7">
        <f>SUM(J719:J720)</f>
        <v>888.25549999999998</v>
      </c>
      <c r="K721" s="7" t="s">
        <v>6</v>
      </c>
    </row>
    <row r="722" spans="1:11" s="88" customFormat="1" ht="15.75" x14ac:dyDescent="0.2">
      <c r="A722" s="161"/>
      <c r="B722" s="161"/>
      <c r="C722" s="161"/>
      <c r="D722" s="161"/>
      <c r="E722" s="161"/>
      <c r="F722" s="161"/>
      <c r="G722" s="161"/>
      <c r="H722" s="161"/>
      <c r="I722" s="161"/>
      <c r="J722" s="161"/>
      <c r="K722" s="161"/>
    </row>
    <row r="723" spans="1:11" s="100" customFormat="1" ht="15.75" x14ac:dyDescent="0.2">
      <c r="A723" s="15" t="s">
        <v>171</v>
      </c>
      <c r="B723" s="163" t="s">
        <v>147</v>
      </c>
      <c r="C723" s="164"/>
      <c r="D723" s="164"/>
      <c r="E723" s="164"/>
      <c r="F723" s="164"/>
      <c r="G723" s="164"/>
      <c r="H723" s="164"/>
      <c r="I723" s="164"/>
      <c r="J723" s="164"/>
      <c r="K723" s="165"/>
    </row>
    <row r="724" spans="1:11" s="88" customFormat="1" ht="15.75" x14ac:dyDescent="0.2">
      <c r="A724" s="167" t="s">
        <v>28</v>
      </c>
      <c r="B724" s="102" t="s">
        <v>172</v>
      </c>
      <c r="C724" s="166" t="s">
        <v>164</v>
      </c>
      <c r="D724" s="166"/>
      <c r="E724" s="166"/>
      <c r="F724" s="166"/>
      <c r="G724" s="166"/>
      <c r="H724" s="166"/>
      <c r="I724" s="166"/>
      <c r="J724" s="166"/>
      <c r="K724" s="166"/>
    </row>
    <row r="725" spans="1:11" s="88" customFormat="1" x14ac:dyDescent="0.2">
      <c r="A725" s="167"/>
      <c r="B725" s="95" t="s">
        <v>30</v>
      </c>
      <c r="C725" s="95" t="s">
        <v>31</v>
      </c>
      <c r="D725" s="95" t="s">
        <v>32</v>
      </c>
      <c r="E725" s="95" t="s">
        <v>3</v>
      </c>
      <c r="F725" s="43" t="s">
        <v>33</v>
      </c>
      <c r="G725" s="43" t="s">
        <v>69</v>
      </c>
      <c r="H725" s="43" t="s">
        <v>127</v>
      </c>
      <c r="I725" s="43"/>
      <c r="J725" s="95" t="s">
        <v>0</v>
      </c>
      <c r="K725" s="43" t="s">
        <v>2</v>
      </c>
    </row>
    <row r="726" spans="1:11" s="88" customFormat="1" x14ac:dyDescent="0.2">
      <c r="A726" s="46" t="s">
        <v>418</v>
      </c>
      <c r="B726" s="97"/>
      <c r="C726" s="97"/>
      <c r="D726" s="98"/>
      <c r="E726" s="97"/>
      <c r="F726" s="99">
        <f>J548</f>
        <v>203.76999999999998</v>
      </c>
      <c r="G726" s="99"/>
      <c r="H726" s="101"/>
      <c r="I726" s="99"/>
      <c r="J726" s="98">
        <f>F726</f>
        <v>203.76999999999998</v>
      </c>
      <c r="K726" s="99" t="s">
        <v>6</v>
      </c>
    </row>
    <row r="727" spans="1:11" s="88" customFormat="1" ht="15.75" x14ac:dyDescent="0.2">
      <c r="A727" s="168"/>
      <c r="B727" s="168"/>
      <c r="C727" s="168"/>
      <c r="D727" s="168"/>
      <c r="E727" s="168"/>
      <c r="F727" s="168"/>
      <c r="G727" s="168"/>
      <c r="H727" s="168"/>
      <c r="I727" s="87" t="s">
        <v>0</v>
      </c>
      <c r="J727" s="84">
        <f>SUM(J726:J726)</f>
        <v>203.76999999999998</v>
      </c>
      <c r="K727" s="84" t="s">
        <v>6</v>
      </c>
    </row>
    <row r="728" spans="1:11" s="88" customFormat="1" ht="15.75" x14ac:dyDescent="0.2">
      <c r="A728" s="168"/>
      <c r="B728" s="168"/>
      <c r="C728" s="168"/>
      <c r="D728" s="168"/>
      <c r="E728" s="168"/>
      <c r="F728" s="168"/>
      <c r="G728" s="168"/>
      <c r="H728" s="168"/>
      <c r="I728" s="168"/>
      <c r="J728" s="168"/>
      <c r="K728" s="168"/>
    </row>
    <row r="729" spans="1:11" s="88" customFormat="1" ht="15.75" x14ac:dyDescent="0.2">
      <c r="A729" s="167" t="s">
        <v>28</v>
      </c>
      <c r="B729" s="102" t="s">
        <v>173</v>
      </c>
      <c r="C729" s="166" t="s">
        <v>391</v>
      </c>
      <c r="D729" s="166"/>
      <c r="E729" s="166"/>
      <c r="F729" s="166"/>
      <c r="G729" s="166"/>
      <c r="H729" s="166"/>
      <c r="I729" s="166"/>
      <c r="J729" s="166"/>
      <c r="K729" s="166"/>
    </row>
    <row r="730" spans="1:11" s="88" customFormat="1" x14ac:dyDescent="0.2">
      <c r="A730" s="167"/>
      <c r="B730" s="95" t="s">
        <v>30</v>
      </c>
      <c r="C730" s="95" t="s">
        <v>31</v>
      </c>
      <c r="D730" s="95" t="s">
        <v>32</v>
      </c>
      <c r="E730" s="95" t="s">
        <v>3</v>
      </c>
      <c r="F730" s="43" t="s">
        <v>33</v>
      </c>
      <c r="G730" s="43" t="s">
        <v>69</v>
      </c>
      <c r="H730" s="43" t="s">
        <v>127</v>
      </c>
      <c r="I730" s="43"/>
      <c r="J730" s="95" t="s">
        <v>0</v>
      </c>
      <c r="K730" s="43" t="s">
        <v>2</v>
      </c>
    </row>
    <row r="731" spans="1:11" s="88" customFormat="1" x14ac:dyDescent="0.2">
      <c r="A731" s="46" t="s">
        <v>163</v>
      </c>
      <c r="B731" s="97"/>
      <c r="C731" s="97"/>
      <c r="D731" s="98"/>
      <c r="E731" s="97"/>
      <c r="F731" s="99">
        <f>J727</f>
        <v>203.76999999999998</v>
      </c>
      <c r="G731" s="99"/>
      <c r="H731" s="99"/>
      <c r="I731" s="99"/>
      <c r="J731" s="98">
        <f>F731</f>
        <v>203.76999999999998</v>
      </c>
      <c r="K731" s="99" t="s">
        <v>6</v>
      </c>
    </row>
    <row r="732" spans="1:11" s="88" customFormat="1" ht="15.75" x14ac:dyDescent="0.2">
      <c r="A732" s="168"/>
      <c r="B732" s="168"/>
      <c r="C732" s="168"/>
      <c r="D732" s="168"/>
      <c r="E732" s="168"/>
      <c r="F732" s="168"/>
      <c r="G732" s="168"/>
      <c r="H732" s="168"/>
      <c r="I732" s="87" t="s">
        <v>0</v>
      </c>
      <c r="J732" s="84">
        <f>SUM(J731:J731)</f>
        <v>203.76999999999998</v>
      </c>
      <c r="K732" s="84" t="s">
        <v>6</v>
      </c>
    </row>
    <row r="733" spans="1:11" s="88" customFormat="1" ht="15.75" x14ac:dyDescent="0.2">
      <c r="A733" s="168"/>
      <c r="B733" s="168"/>
      <c r="C733" s="168"/>
      <c r="D733" s="168"/>
      <c r="E733" s="168"/>
      <c r="F733" s="168"/>
      <c r="G733" s="168"/>
      <c r="H733" s="168"/>
      <c r="I733" s="168"/>
      <c r="J733" s="168"/>
      <c r="K733" s="168"/>
    </row>
    <row r="734" spans="1:11" s="88" customFormat="1" ht="15.75" x14ac:dyDescent="0.2">
      <c r="A734" s="167" t="s">
        <v>28</v>
      </c>
      <c r="B734" s="102" t="s">
        <v>174</v>
      </c>
      <c r="C734" s="166" t="s">
        <v>995</v>
      </c>
      <c r="D734" s="166"/>
      <c r="E734" s="166"/>
      <c r="F734" s="166"/>
      <c r="G734" s="166"/>
      <c r="H734" s="166"/>
      <c r="I734" s="166"/>
      <c r="J734" s="166"/>
      <c r="K734" s="166"/>
    </row>
    <row r="735" spans="1:11" s="88" customFormat="1" x14ac:dyDescent="0.2">
      <c r="A735" s="167"/>
      <c r="B735" s="95" t="s">
        <v>30</v>
      </c>
      <c r="C735" s="95" t="s">
        <v>31</v>
      </c>
      <c r="D735" s="95" t="s">
        <v>32</v>
      </c>
      <c r="E735" s="95" t="s">
        <v>3</v>
      </c>
      <c r="F735" s="43" t="s">
        <v>33</v>
      </c>
      <c r="G735" s="43" t="s">
        <v>69</v>
      </c>
      <c r="H735" s="43" t="s">
        <v>127</v>
      </c>
      <c r="I735" s="43"/>
      <c r="J735" s="95" t="s">
        <v>0</v>
      </c>
      <c r="K735" s="43" t="s">
        <v>2</v>
      </c>
    </row>
    <row r="736" spans="1:11" s="88" customFormat="1" x14ac:dyDescent="0.2">
      <c r="A736" s="46" t="s">
        <v>163</v>
      </c>
      <c r="B736" s="97"/>
      <c r="C736" s="97"/>
      <c r="D736" s="98"/>
      <c r="E736" s="97"/>
      <c r="F736" s="99">
        <f>J732</f>
        <v>203.76999999999998</v>
      </c>
      <c r="G736" s="99"/>
      <c r="H736" s="99"/>
      <c r="I736" s="99"/>
      <c r="J736" s="98">
        <f>F736</f>
        <v>203.76999999999998</v>
      </c>
      <c r="K736" s="99" t="s">
        <v>6</v>
      </c>
    </row>
    <row r="737" spans="1:11" s="88" customFormat="1" ht="15.75" x14ac:dyDescent="0.2">
      <c r="A737" s="168"/>
      <c r="B737" s="168"/>
      <c r="C737" s="168"/>
      <c r="D737" s="168"/>
      <c r="E737" s="168"/>
      <c r="F737" s="168"/>
      <c r="G737" s="168"/>
      <c r="H737" s="168"/>
      <c r="I737" s="87" t="s">
        <v>0</v>
      </c>
      <c r="J737" s="84">
        <f>SUM(J736:J736)</f>
        <v>203.76999999999998</v>
      </c>
      <c r="K737" s="84" t="s">
        <v>6</v>
      </c>
    </row>
    <row r="738" spans="1:11" s="88" customFormat="1" ht="15.75" x14ac:dyDescent="0.2">
      <c r="A738" s="168"/>
      <c r="B738" s="168"/>
      <c r="C738" s="168"/>
      <c r="D738" s="168"/>
      <c r="E738" s="168"/>
      <c r="F738" s="168"/>
      <c r="G738" s="168"/>
      <c r="H738" s="168"/>
      <c r="I738" s="168"/>
      <c r="J738" s="168"/>
      <c r="K738" s="168"/>
    </row>
    <row r="739" spans="1:11" ht="15.75" x14ac:dyDescent="0.2">
      <c r="A739" s="23" t="s">
        <v>175</v>
      </c>
      <c r="B739" s="177" t="s">
        <v>177</v>
      </c>
      <c r="C739" s="178"/>
      <c r="D739" s="178"/>
      <c r="E739" s="178"/>
      <c r="F739" s="178"/>
      <c r="G739" s="178"/>
      <c r="H739" s="178"/>
      <c r="I739" s="178"/>
      <c r="J739" s="178"/>
      <c r="K739" s="179"/>
    </row>
    <row r="740" spans="1:11" ht="15.75" x14ac:dyDescent="0.2">
      <c r="A740" s="15" t="s">
        <v>176</v>
      </c>
      <c r="B740" s="163" t="s">
        <v>178</v>
      </c>
      <c r="C740" s="164"/>
      <c r="D740" s="164"/>
      <c r="E740" s="164"/>
      <c r="F740" s="164"/>
      <c r="G740" s="164"/>
      <c r="H740" s="164"/>
      <c r="I740" s="164"/>
      <c r="J740" s="164"/>
      <c r="K740" s="165"/>
    </row>
    <row r="741" spans="1:11" ht="15.75" x14ac:dyDescent="0.2">
      <c r="A741" s="159" t="s">
        <v>28</v>
      </c>
      <c r="B741" s="26" t="s">
        <v>179</v>
      </c>
      <c r="C741" s="160" t="s">
        <v>427</v>
      </c>
      <c r="D741" s="160"/>
      <c r="E741" s="160"/>
      <c r="F741" s="160"/>
      <c r="G741" s="160"/>
      <c r="H741" s="160"/>
      <c r="I741" s="160"/>
      <c r="J741" s="160"/>
      <c r="K741" s="160"/>
    </row>
    <row r="742" spans="1:11" x14ac:dyDescent="0.2">
      <c r="A742" s="159"/>
      <c r="B742" s="2" t="s">
        <v>30</v>
      </c>
      <c r="C742" s="2" t="s">
        <v>31</v>
      </c>
      <c r="D742" s="2" t="s">
        <v>32</v>
      </c>
      <c r="E742" s="2" t="s">
        <v>3</v>
      </c>
      <c r="F742" s="3" t="s">
        <v>33</v>
      </c>
      <c r="G742" s="3" t="s">
        <v>161</v>
      </c>
      <c r="H742" s="3" t="s">
        <v>127</v>
      </c>
      <c r="I742" s="3"/>
      <c r="J742" s="2" t="s">
        <v>0</v>
      </c>
      <c r="K742" s="3" t="s">
        <v>2</v>
      </c>
    </row>
    <row r="743" spans="1:11" x14ac:dyDescent="0.2">
      <c r="A743" s="9"/>
      <c r="B743" s="17"/>
      <c r="C743" s="17"/>
      <c r="D743" s="11"/>
      <c r="E743" s="17">
        <v>1</v>
      </c>
      <c r="F743" s="10"/>
      <c r="G743" s="10"/>
      <c r="H743" s="20"/>
      <c r="I743" s="10"/>
      <c r="J743" s="11">
        <f>E743</f>
        <v>1</v>
      </c>
      <c r="K743" s="10" t="s">
        <v>2</v>
      </c>
    </row>
    <row r="744" spans="1:11" ht="15.75" x14ac:dyDescent="0.2">
      <c r="A744" s="162"/>
      <c r="B744" s="162"/>
      <c r="C744" s="162"/>
      <c r="D744" s="162"/>
      <c r="E744" s="162"/>
      <c r="F744" s="162"/>
      <c r="G744" s="162"/>
      <c r="H744" s="162"/>
      <c r="I744" s="21" t="s">
        <v>0</v>
      </c>
      <c r="J744" s="22">
        <f>SUM(J743:J743)</f>
        <v>1</v>
      </c>
      <c r="K744" s="22" t="s">
        <v>2</v>
      </c>
    </row>
    <row r="745" spans="1:11" ht="15.75" x14ac:dyDescent="0.2">
      <c r="A745" s="161"/>
      <c r="B745" s="161"/>
      <c r="C745" s="161"/>
      <c r="D745" s="161"/>
      <c r="E745" s="161"/>
      <c r="F745" s="161"/>
      <c r="G745" s="161"/>
      <c r="H745" s="161"/>
      <c r="I745" s="161"/>
      <c r="J745" s="161"/>
      <c r="K745" s="161"/>
    </row>
    <row r="746" spans="1:11" ht="15.75" x14ac:dyDescent="0.2">
      <c r="A746" s="169" t="s">
        <v>28</v>
      </c>
      <c r="B746" s="26" t="s">
        <v>180</v>
      </c>
      <c r="C746" s="171" t="s">
        <v>187</v>
      </c>
      <c r="D746" s="172"/>
      <c r="E746" s="172"/>
      <c r="F746" s="172"/>
      <c r="G746" s="172"/>
      <c r="H746" s="172"/>
      <c r="I746" s="172"/>
      <c r="J746" s="172"/>
      <c r="K746" s="173"/>
    </row>
    <row r="747" spans="1:11" x14ac:dyDescent="0.2">
      <c r="A747" s="170"/>
      <c r="B747" s="2" t="s">
        <v>30</v>
      </c>
      <c r="C747" s="2" t="s">
        <v>31</v>
      </c>
      <c r="D747" s="2" t="s">
        <v>32</v>
      </c>
      <c r="E747" s="2" t="s">
        <v>3</v>
      </c>
      <c r="F747" s="3" t="s">
        <v>33</v>
      </c>
      <c r="G747" s="3" t="s">
        <v>69</v>
      </c>
      <c r="H747" s="3" t="s">
        <v>127</v>
      </c>
      <c r="I747" s="3"/>
      <c r="J747" s="2" t="s">
        <v>0</v>
      </c>
      <c r="K747" s="3" t="s">
        <v>2</v>
      </c>
    </row>
    <row r="748" spans="1:11" x14ac:dyDescent="0.2">
      <c r="A748" s="9"/>
      <c r="B748" s="17"/>
      <c r="C748" s="17"/>
      <c r="D748" s="11"/>
      <c r="E748" s="17">
        <v>1</v>
      </c>
      <c r="F748" s="10"/>
      <c r="G748" s="10"/>
      <c r="H748" s="10"/>
      <c r="I748" s="10"/>
      <c r="J748" s="11">
        <f>E748</f>
        <v>1</v>
      </c>
      <c r="K748" s="10" t="s">
        <v>2</v>
      </c>
    </row>
    <row r="749" spans="1:11" ht="15.75" x14ac:dyDescent="0.2">
      <c r="A749" s="174"/>
      <c r="B749" s="175"/>
      <c r="C749" s="175"/>
      <c r="D749" s="175"/>
      <c r="E749" s="175"/>
      <c r="F749" s="175"/>
      <c r="G749" s="175"/>
      <c r="H749" s="176"/>
      <c r="I749" s="21" t="s">
        <v>0</v>
      </c>
      <c r="J749" s="22">
        <f>SUM(J748:J748)</f>
        <v>1</v>
      </c>
      <c r="K749" s="22" t="s">
        <v>2</v>
      </c>
    </row>
    <row r="750" spans="1:11" ht="15.75" x14ac:dyDescent="0.2">
      <c r="A750" s="180"/>
      <c r="B750" s="181"/>
      <c r="C750" s="181"/>
      <c r="D750" s="181"/>
      <c r="E750" s="181"/>
      <c r="F750" s="181"/>
      <c r="G750" s="181"/>
      <c r="H750" s="181"/>
      <c r="I750" s="181"/>
      <c r="J750" s="181"/>
      <c r="K750" s="182"/>
    </row>
    <row r="751" spans="1:11" ht="15.75" x14ac:dyDescent="0.2">
      <c r="A751" s="159" t="s">
        <v>28</v>
      </c>
      <c r="B751" s="26" t="s">
        <v>181</v>
      </c>
      <c r="C751" s="160" t="s">
        <v>188</v>
      </c>
      <c r="D751" s="160"/>
      <c r="E751" s="160"/>
      <c r="F751" s="160"/>
      <c r="G751" s="160"/>
      <c r="H751" s="160"/>
      <c r="I751" s="160"/>
      <c r="J751" s="160"/>
      <c r="K751" s="160"/>
    </row>
    <row r="752" spans="1:11" x14ac:dyDescent="0.2">
      <c r="A752" s="159"/>
      <c r="B752" s="2" t="s">
        <v>30</v>
      </c>
      <c r="C752" s="2" t="s">
        <v>31</v>
      </c>
      <c r="D752" s="2" t="s">
        <v>32</v>
      </c>
      <c r="E752" s="2" t="s">
        <v>3</v>
      </c>
      <c r="F752" s="3" t="s">
        <v>33</v>
      </c>
      <c r="G752" s="3" t="s">
        <v>69</v>
      </c>
      <c r="H752" s="3" t="s">
        <v>127</v>
      </c>
      <c r="I752" s="3"/>
      <c r="J752" s="2" t="s">
        <v>0</v>
      </c>
      <c r="K752" s="3" t="s">
        <v>2</v>
      </c>
    </row>
    <row r="753" spans="1:11" x14ac:dyDescent="0.2">
      <c r="A753" s="9"/>
      <c r="B753" s="17"/>
      <c r="C753" s="17"/>
      <c r="D753" s="11"/>
      <c r="E753" s="17">
        <f>1</f>
        <v>1</v>
      </c>
      <c r="F753" s="10"/>
      <c r="G753" s="10"/>
      <c r="H753" s="20"/>
      <c r="I753" s="10"/>
      <c r="J753" s="11">
        <f>E753</f>
        <v>1</v>
      </c>
      <c r="K753" s="10" t="s">
        <v>2</v>
      </c>
    </row>
    <row r="754" spans="1:11" ht="15.75" x14ac:dyDescent="0.2">
      <c r="A754" s="162"/>
      <c r="B754" s="162"/>
      <c r="C754" s="162"/>
      <c r="D754" s="162"/>
      <c r="E754" s="162"/>
      <c r="F754" s="162"/>
      <c r="G754" s="162"/>
      <c r="H754" s="162"/>
      <c r="I754" s="21" t="s">
        <v>0</v>
      </c>
      <c r="J754" s="22">
        <f>SUM(J753:J753)</f>
        <v>1</v>
      </c>
      <c r="K754" s="22" t="s">
        <v>2</v>
      </c>
    </row>
    <row r="755" spans="1:11" ht="15.75" x14ac:dyDescent="0.2">
      <c r="A755" s="161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</row>
    <row r="756" spans="1:11" ht="15.75" x14ac:dyDescent="0.2">
      <c r="A756" s="159" t="s">
        <v>28</v>
      </c>
      <c r="B756" s="50" t="s">
        <v>182</v>
      </c>
      <c r="C756" s="160" t="s">
        <v>573</v>
      </c>
      <c r="D756" s="160"/>
      <c r="E756" s="160"/>
      <c r="F756" s="160"/>
      <c r="G756" s="160"/>
      <c r="H756" s="160"/>
      <c r="I756" s="160"/>
      <c r="J756" s="160"/>
      <c r="K756" s="160"/>
    </row>
    <row r="757" spans="1:11" x14ac:dyDescent="0.2">
      <c r="A757" s="159"/>
      <c r="B757" s="2" t="s">
        <v>30</v>
      </c>
      <c r="C757" s="2" t="s">
        <v>31</v>
      </c>
      <c r="D757" s="2" t="s">
        <v>32</v>
      </c>
      <c r="E757" s="2" t="s">
        <v>3</v>
      </c>
      <c r="F757" s="3" t="s">
        <v>33</v>
      </c>
      <c r="G757" s="3" t="s">
        <v>69</v>
      </c>
      <c r="H757" s="3" t="s">
        <v>127</v>
      </c>
      <c r="I757" s="3"/>
      <c r="J757" s="2" t="s">
        <v>0</v>
      </c>
      <c r="K757" s="3" t="s">
        <v>2</v>
      </c>
    </row>
    <row r="758" spans="1:11" x14ac:dyDescent="0.2">
      <c r="A758" s="9"/>
      <c r="B758" s="17"/>
      <c r="C758" s="17"/>
      <c r="D758" s="11"/>
      <c r="E758" s="17">
        <v>1</v>
      </c>
      <c r="F758" s="10"/>
      <c r="G758" s="10"/>
      <c r="H758" s="10"/>
      <c r="I758" s="10"/>
      <c r="J758" s="11">
        <f>E758</f>
        <v>1</v>
      </c>
      <c r="K758" s="10" t="s">
        <v>2</v>
      </c>
    </row>
    <row r="759" spans="1:11" ht="15.75" x14ac:dyDescent="0.2">
      <c r="A759" s="162"/>
      <c r="B759" s="162"/>
      <c r="C759" s="162"/>
      <c r="D759" s="162"/>
      <c r="E759" s="162"/>
      <c r="F759" s="162"/>
      <c r="G759" s="162"/>
      <c r="H759" s="162"/>
      <c r="I759" s="21" t="s">
        <v>0</v>
      </c>
      <c r="J759" s="22">
        <f>SUM(J758:J758)</f>
        <v>1</v>
      </c>
      <c r="K759" s="22" t="s">
        <v>2</v>
      </c>
    </row>
    <row r="760" spans="1:11" ht="15.75" x14ac:dyDescent="0.2">
      <c r="A760" s="161"/>
      <c r="B760" s="161"/>
      <c r="C760" s="161"/>
      <c r="D760" s="161"/>
      <c r="E760" s="161"/>
      <c r="F760" s="161"/>
      <c r="G760" s="161"/>
      <c r="H760" s="161"/>
      <c r="I760" s="161"/>
      <c r="J760" s="161"/>
      <c r="K760" s="161"/>
    </row>
    <row r="761" spans="1:11" ht="15.75" x14ac:dyDescent="0.2">
      <c r="A761" s="159" t="s">
        <v>28</v>
      </c>
      <c r="B761" s="26" t="s">
        <v>183</v>
      </c>
      <c r="C761" s="160" t="s">
        <v>189</v>
      </c>
      <c r="D761" s="160"/>
      <c r="E761" s="160"/>
      <c r="F761" s="160"/>
      <c r="G761" s="160"/>
      <c r="H761" s="160"/>
      <c r="I761" s="160"/>
      <c r="J761" s="160"/>
      <c r="K761" s="160"/>
    </row>
    <row r="762" spans="1:11" x14ac:dyDescent="0.2">
      <c r="A762" s="159"/>
      <c r="B762" s="2" t="s">
        <v>30</v>
      </c>
      <c r="C762" s="2" t="s">
        <v>31</v>
      </c>
      <c r="D762" s="2" t="s">
        <v>32</v>
      </c>
      <c r="E762" s="2" t="s">
        <v>3</v>
      </c>
      <c r="F762" s="3" t="s">
        <v>33</v>
      </c>
      <c r="G762" s="3" t="s">
        <v>69</v>
      </c>
      <c r="H762" s="3" t="s">
        <v>127</v>
      </c>
      <c r="I762" s="3"/>
      <c r="J762" s="2" t="s">
        <v>0</v>
      </c>
      <c r="K762" s="3" t="s">
        <v>2</v>
      </c>
    </row>
    <row r="763" spans="1:11" x14ac:dyDescent="0.2">
      <c r="A763" s="9"/>
      <c r="B763" s="17"/>
      <c r="C763" s="17"/>
      <c r="D763" s="11"/>
      <c r="E763" s="17">
        <v>18</v>
      </c>
      <c r="F763" s="10"/>
      <c r="G763" s="10"/>
      <c r="H763" s="10"/>
      <c r="I763" s="10"/>
      <c r="J763" s="11">
        <f>E763</f>
        <v>18</v>
      </c>
      <c r="K763" s="10" t="s">
        <v>2</v>
      </c>
    </row>
    <row r="764" spans="1:11" ht="15.75" x14ac:dyDescent="0.2">
      <c r="A764" s="162"/>
      <c r="B764" s="162"/>
      <c r="C764" s="162"/>
      <c r="D764" s="162"/>
      <c r="E764" s="162"/>
      <c r="F764" s="162"/>
      <c r="G764" s="162"/>
      <c r="H764" s="162"/>
      <c r="I764" s="21" t="s">
        <v>0</v>
      </c>
      <c r="J764" s="22">
        <f>SUM(J763:J763)</f>
        <v>18</v>
      </c>
      <c r="K764" s="22" t="s">
        <v>2</v>
      </c>
    </row>
    <row r="765" spans="1:11" ht="15.75" x14ac:dyDescent="0.2">
      <c r="A765" s="161"/>
      <c r="B765" s="161"/>
      <c r="C765" s="161"/>
      <c r="D765" s="161"/>
      <c r="E765" s="161"/>
      <c r="F765" s="161"/>
      <c r="G765" s="161"/>
      <c r="H765" s="161"/>
      <c r="I765" s="161"/>
      <c r="J765" s="161"/>
      <c r="K765" s="161"/>
    </row>
    <row r="766" spans="1:11" ht="15.75" x14ac:dyDescent="0.2">
      <c r="A766" s="159" t="s">
        <v>28</v>
      </c>
      <c r="B766" s="26" t="s">
        <v>184</v>
      </c>
      <c r="C766" s="160" t="s">
        <v>190</v>
      </c>
      <c r="D766" s="160"/>
      <c r="E766" s="160"/>
      <c r="F766" s="160"/>
      <c r="G766" s="160"/>
      <c r="H766" s="160"/>
      <c r="I766" s="160"/>
      <c r="J766" s="160"/>
      <c r="K766" s="160"/>
    </row>
    <row r="767" spans="1:11" x14ac:dyDescent="0.2">
      <c r="A767" s="159"/>
      <c r="B767" s="2" t="s">
        <v>30</v>
      </c>
      <c r="C767" s="2" t="s">
        <v>31</v>
      </c>
      <c r="D767" s="2" t="s">
        <v>32</v>
      </c>
      <c r="E767" s="2" t="s">
        <v>3</v>
      </c>
      <c r="F767" s="3" t="s">
        <v>33</v>
      </c>
      <c r="G767" s="3" t="s">
        <v>161</v>
      </c>
      <c r="H767" s="3" t="s">
        <v>127</v>
      </c>
      <c r="I767" s="3"/>
      <c r="J767" s="2" t="s">
        <v>0</v>
      </c>
      <c r="K767" s="3" t="s">
        <v>2</v>
      </c>
    </row>
    <row r="768" spans="1:11" x14ac:dyDescent="0.2">
      <c r="A768" s="9"/>
      <c r="B768" s="17"/>
      <c r="C768" s="17"/>
      <c r="D768" s="11"/>
      <c r="E768" s="17">
        <v>1</v>
      </c>
      <c r="F768" s="10"/>
      <c r="G768" s="10"/>
      <c r="H768" s="20"/>
      <c r="I768" s="10"/>
      <c r="J768" s="11">
        <f>E768</f>
        <v>1</v>
      </c>
      <c r="K768" s="10" t="s">
        <v>2</v>
      </c>
    </row>
    <row r="769" spans="1:11" ht="15.75" x14ac:dyDescent="0.2">
      <c r="A769" s="162"/>
      <c r="B769" s="162"/>
      <c r="C769" s="162"/>
      <c r="D769" s="162"/>
      <c r="E769" s="162"/>
      <c r="F769" s="162"/>
      <c r="G769" s="162"/>
      <c r="H769" s="162"/>
      <c r="I769" s="21" t="s">
        <v>0</v>
      </c>
      <c r="J769" s="22">
        <f>SUM(J768:J768)</f>
        <v>1</v>
      </c>
      <c r="K769" s="22" t="s">
        <v>2</v>
      </c>
    </row>
    <row r="770" spans="1:11" ht="15.75" x14ac:dyDescent="0.2">
      <c r="A770" s="161"/>
      <c r="B770" s="161"/>
      <c r="C770" s="161"/>
      <c r="D770" s="161"/>
      <c r="E770" s="161"/>
      <c r="F770" s="161"/>
      <c r="G770" s="161"/>
      <c r="H770" s="161"/>
      <c r="I770" s="161"/>
      <c r="J770" s="161"/>
      <c r="K770" s="161"/>
    </row>
    <row r="771" spans="1:11" ht="15.75" x14ac:dyDescent="0.2">
      <c r="A771" s="159" t="s">
        <v>28</v>
      </c>
      <c r="B771" s="50" t="s">
        <v>185</v>
      </c>
      <c r="C771" s="160" t="s">
        <v>576</v>
      </c>
      <c r="D771" s="160"/>
      <c r="E771" s="160"/>
      <c r="F771" s="160"/>
      <c r="G771" s="160"/>
      <c r="H771" s="160"/>
      <c r="I771" s="160"/>
      <c r="J771" s="160"/>
      <c r="K771" s="160"/>
    </row>
    <row r="772" spans="1:11" x14ac:dyDescent="0.2">
      <c r="A772" s="159"/>
      <c r="B772" s="2" t="s">
        <v>30</v>
      </c>
      <c r="C772" s="2" t="s">
        <v>31</v>
      </c>
      <c r="D772" s="2" t="s">
        <v>32</v>
      </c>
      <c r="E772" s="2" t="s">
        <v>3</v>
      </c>
      <c r="F772" s="3" t="s">
        <v>33</v>
      </c>
      <c r="G772" s="3" t="s">
        <v>161</v>
      </c>
      <c r="H772" s="3" t="s">
        <v>127</v>
      </c>
      <c r="I772" s="3"/>
      <c r="J772" s="2" t="s">
        <v>0</v>
      </c>
      <c r="K772" s="3" t="s">
        <v>2</v>
      </c>
    </row>
    <row r="773" spans="1:11" x14ac:dyDescent="0.2">
      <c r="A773" s="9"/>
      <c r="B773" s="17"/>
      <c r="C773" s="17"/>
      <c r="D773" s="11"/>
      <c r="E773" s="17">
        <v>1</v>
      </c>
      <c r="F773" s="10"/>
      <c r="G773" s="10"/>
      <c r="H773" s="20"/>
      <c r="I773" s="10"/>
      <c r="J773" s="11">
        <f>E773</f>
        <v>1</v>
      </c>
      <c r="K773" s="10" t="s">
        <v>2</v>
      </c>
    </row>
    <row r="774" spans="1:11" ht="15.75" x14ac:dyDescent="0.2">
      <c r="A774" s="162"/>
      <c r="B774" s="162"/>
      <c r="C774" s="162"/>
      <c r="D774" s="162"/>
      <c r="E774" s="162"/>
      <c r="F774" s="162"/>
      <c r="G774" s="162"/>
      <c r="H774" s="162"/>
      <c r="I774" s="21" t="s">
        <v>0</v>
      </c>
      <c r="J774" s="22">
        <f>SUM(J773:J773)</f>
        <v>1</v>
      </c>
      <c r="K774" s="22" t="s">
        <v>2</v>
      </c>
    </row>
    <row r="775" spans="1:11" ht="15.75" x14ac:dyDescent="0.2">
      <c r="A775" s="161"/>
      <c r="B775" s="161"/>
      <c r="C775" s="161"/>
      <c r="D775" s="161"/>
      <c r="E775" s="161"/>
      <c r="F775" s="161"/>
      <c r="G775" s="161"/>
      <c r="H775" s="161"/>
      <c r="I775" s="161"/>
      <c r="J775" s="161"/>
      <c r="K775" s="161"/>
    </row>
    <row r="776" spans="1:11" ht="15.75" x14ac:dyDescent="0.2">
      <c r="A776" s="159" t="s">
        <v>28</v>
      </c>
      <c r="B776" s="26" t="s">
        <v>186</v>
      </c>
      <c r="C776" s="160" t="s">
        <v>191</v>
      </c>
      <c r="D776" s="160"/>
      <c r="E776" s="160"/>
      <c r="F776" s="160"/>
      <c r="G776" s="160"/>
      <c r="H776" s="160"/>
      <c r="I776" s="160"/>
      <c r="J776" s="160"/>
      <c r="K776" s="160"/>
    </row>
    <row r="777" spans="1:11" x14ac:dyDescent="0.2">
      <c r="A777" s="159"/>
      <c r="B777" s="2" t="s">
        <v>30</v>
      </c>
      <c r="C777" s="2" t="s">
        <v>31</v>
      </c>
      <c r="D777" s="2" t="s">
        <v>32</v>
      </c>
      <c r="E777" s="2" t="s">
        <v>3</v>
      </c>
      <c r="F777" s="3" t="s">
        <v>33</v>
      </c>
      <c r="G777" s="3" t="s">
        <v>69</v>
      </c>
      <c r="H777" s="3" t="s">
        <v>127</v>
      </c>
      <c r="I777" s="3"/>
      <c r="J777" s="2" t="s">
        <v>0</v>
      </c>
      <c r="K777" s="3" t="s">
        <v>2</v>
      </c>
    </row>
    <row r="778" spans="1:11" x14ac:dyDescent="0.2">
      <c r="A778" s="9"/>
      <c r="B778" s="17"/>
      <c r="C778" s="17"/>
      <c r="D778" s="11"/>
      <c r="E778" s="17">
        <v>1</v>
      </c>
      <c r="F778" s="10"/>
      <c r="G778" s="10"/>
      <c r="H778" s="20"/>
      <c r="I778" s="10"/>
      <c r="J778" s="11">
        <f>E778</f>
        <v>1</v>
      </c>
      <c r="K778" s="10" t="s">
        <v>2</v>
      </c>
    </row>
    <row r="779" spans="1:11" ht="15.75" x14ac:dyDescent="0.2">
      <c r="A779" s="162"/>
      <c r="B779" s="162"/>
      <c r="C779" s="162"/>
      <c r="D779" s="162"/>
      <c r="E779" s="162"/>
      <c r="F779" s="162"/>
      <c r="G779" s="162"/>
      <c r="H779" s="162"/>
      <c r="I779" s="21" t="s">
        <v>0</v>
      </c>
      <c r="J779" s="22">
        <f>SUM(J778:J778)</f>
        <v>1</v>
      </c>
      <c r="K779" s="22" t="s">
        <v>2</v>
      </c>
    </row>
    <row r="780" spans="1:11" ht="15.75" x14ac:dyDescent="0.2">
      <c r="A780" s="161"/>
      <c r="B780" s="161"/>
      <c r="C780" s="161"/>
      <c r="D780" s="161"/>
      <c r="E780" s="161"/>
      <c r="F780" s="161"/>
      <c r="G780" s="161"/>
      <c r="H780" s="161"/>
      <c r="I780" s="161"/>
      <c r="J780" s="161"/>
      <c r="K780" s="161"/>
    </row>
    <row r="781" spans="1:11" ht="15.75" x14ac:dyDescent="0.2">
      <c r="A781" s="159" t="s">
        <v>28</v>
      </c>
      <c r="B781" s="26" t="s">
        <v>574</v>
      </c>
      <c r="C781" s="160" t="s">
        <v>192</v>
      </c>
      <c r="D781" s="160"/>
      <c r="E781" s="160"/>
      <c r="F781" s="160"/>
      <c r="G781" s="160"/>
      <c r="H781" s="160"/>
      <c r="I781" s="160"/>
      <c r="J781" s="160"/>
      <c r="K781" s="160"/>
    </row>
    <row r="782" spans="1:11" x14ac:dyDescent="0.2">
      <c r="A782" s="159"/>
      <c r="B782" s="2" t="s">
        <v>30</v>
      </c>
      <c r="C782" s="2" t="s">
        <v>31</v>
      </c>
      <c r="D782" s="2" t="s">
        <v>32</v>
      </c>
      <c r="E782" s="2" t="s">
        <v>3</v>
      </c>
      <c r="F782" s="3" t="s">
        <v>33</v>
      </c>
      <c r="G782" s="3" t="s">
        <v>69</v>
      </c>
      <c r="H782" s="3" t="s">
        <v>127</v>
      </c>
      <c r="I782" s="3"/>
      <c r="J782" s="2" t="s">
        <v>0</v>
      </c>
      <c r="K782" s="3" t="s">
        <v>2</v>
      </c>
    </row>
    <row r="783" spans="1:11" x14ac:dyDescent="0.2">
      <c r="A783" s="9"/>
      <c r="B783" s="17"/>
      <c r="C783" s="17"/>
      <c r="D783" s="11"/>
      <c r="E783" s="17">
        <v>3</v>
      </c>
      <c r="F783" s="10"/>
      <c r="G783" s="10"/>
      <c r="H783" s="10"/>
      <c r="I783" s="10"/>
      <c r="J783" s="11">
        <f>E783</f>
        <v>3</v>
      </c>
      <c r="K783" s="10" t="s">
        <v>2</v>
      </c>
    </row>
    <row r="784" spans="1:11" ht="15.75" x14ac:dyDescent="0.2">
      <c r="A784" s="162"/>
      <c r="B784" s="162"/>
      <c r="C784" s="162"/>
      <c r="D784" s="162"/>
      <c r="E784" s="162"/>
      <c r="F784" s="162"/>
      <c r="G784" s="162"/>
      <c r="H784" s="162"/>
      <c r="I784" s="21" t="s">
        <v>0</v>
      </c>
      <c r="J784" s="22">
        <f>SUM(J783:J783)</f>
        <v>3</v>
      </c>
      <c r="K784" s="22" t="s">
        <v>2</v>
      </c>
    </row>
    <row r="785" spans="1:11" ht="15.75" x14ac:dyDescent="0.2">
      <c r="A785" s="161"/>
      <c r="B785" s="161"/>
      <c r="C785" s="161"/>
      <c r="D785" s="161"/>
      <c r="E785" s="161"/>
      <c r="F785" s="161"/>
      <c r="G785" s="161"/>
      <c r="H785" s="161"/>
      <c r="I785" s="161"/>
      <c r="J785" s="161"/>
      <c r="K785" s="161"/>
    </row>
    <row r="786" spans="1:11" ht="15.75" x14ac:dyDescent="0.2">
      <c r="A786" s="159" t="s">
        <v>28</v>
      </c>
      <c r="B786" s="26" t="s">
        <v>575</v>
      </c>
      <c r="C786" s="160" t="s">
        <v>193</v>
      </c>
      <c r="D786" s="160"/>
      <c r="E786" s="160"/>
      <c r="F786" s="160"/>
      <c r="G786" s="160"/>
      <c r="H786" s="160"/>
      <c r="I786" s="160"/>
      <c r="J786" s="160"/>
      <c r="K786" s="160"/>
    </row>
    <row r="787" spans="1:11" x14ac:dyDescent="0.2">
      <c r="A787" s="159"/>
      <c r="B787" s="2" t="s">
        <v>30</v>
      </c>
      <c r="C787" s="2" t="s">
        <v>31</v>
      </c>
      <c r="D787" s="2" t="s">
        <v>32</v>
      </c>
      <c r="E787" s="2" t="s">
        <v>3</v>
      </c>
      <c r="F787" s="3" t="s">
        <v>33</v>
      </c>
      <c r="G787" s="3" t="s">
        <v>69</v>
      </c>
      <c r="H787" s="3" t="s">
        <v>127</v>
      </c>
      <c r="I787" s="3"/>
      <c r="J787" s="2" t="s">
        <v>0</v>
      </c>
      <c r="K787" s="3" t="s">
        <v>2</v>
      </c>
    </row>
    <row r="788" spans="1:11" x14ac:dyDescent="0.2">
      <c r="A788" s="9"/>
      <c r="B788" s="17"/>
      <c r="C788" s="17"/>
      <c r="D788" s="11"/>
      <c r="E788" s="17">
        <v>5</v>
      </c>
      <c r="F788" s="10"/>
      <c r="G788" s="10"/>
      <c r="H788" s="10"/>
      <c r="I788" s="10"/>
      <c r="J788" s="11">
        <f>E788</f>
        <v>5</v>
      </c>
      <c r="K788" s="10" t="s">
        <v>2</v>
      </c>
    </row>
    <row r="789" spans="1:11" ht="15.75" x14ac:dyDescent="0.2">
      <c r="A789" s="162"/>
      <c r="B789" s="162"/>
      <c r="C789" s="162"/>
      <c r="D789" s="162"/>
      <c r="E789" s="162"/>
      <c r="F789" s="162"/>
      <c r="G789" s="162"/>
      <c r="H789" s="162"/>
      <c r="I789" s="21" t="s">
        <v>0</v>
      </c>
      <c r="J789" s="22">
        <f>SUM(J788:J788)</f>
        <v>5</v>
      </c>
      <c r="K789" s="22" t="s">
        <v>2</v>
      </c>
    </row>
    <row r="790" spans="1:11" ht="15.75" x14ac:dyDescent="0.2">
      <c r="A790" s="161"/>
      <c r="B790" s="161"/>
      <c r="C790" s="161"/>
      <c r="D790" s="161"/>
      <c r="E790" s="161"/>
      <c r="F790" s="161"/>
      <c r="G790" s="161"/>
      <c r="H790" s="161"/>
      <c r="I790" s="161"/>
      <c r="J790" s="161"/>
      <c r="K790" s="161"/>
    </row>
    <row r="791" spans="1:11" ht="15.75" x14ac:dyDescent="0.2">
      <c r="A791" s="15" t="s">
        <v>195</v>
      </c>
      <c r="B791" s="163" t="s">
        <v>194</v>
      </c>
      <c r="C791" s="164"/>
      <c r="D791" s="164"/>
      <c r="E791" s="164"/>
      <c r="F791" s="164"/>
      <c r="G791" s="164"/>
      <c r="H791" s="164"/>
      <c r="I791" s="164"/>
      <c r="J791" s="164"/>
      <c r="K791" s="165"/>
    </row>
    <row r="792" spans="1:11" ht="15.75" x14ac:dyDescent="0.2">
      <c r="A792" s="159" t="s">
        <v>28</v>
      </c>
      <c r="B792" s="26" t="s">
        <v>196</v>
      </c>
      <c r="C792" s="160" t="s">
        <v>428</v>
      </c>
      <c r="D792" s="160"/>
      <c r="E792" s="160"/>
      <c r="F792" s="160"/>
      <c r="G792" s="160"/>
      <c r="H792" s="160"/>
      <c r="I792" s="160"/>
      <c r="J792" s="160"/>
      <c r="K792" s="160"/>
    </row>
    <row r="793" spans="1:11" x14ac:dyDescent="0.2">
      <c r="A793" s="159"/>
      <c r="B793" s="2" t="s">
        <v>30</v>
      </c>
      <c r="C793" s="2" t="s">
        <v>31</v>
      </c>
      <c r="D793" s="2" t="s">
        <v>32</v>
      </c>
      <c r="E793" s="2" t="s">
        <v>3</v>
      </c>
      <c r="F793" s="3" t="s">
        <v>33</v>
      </c>
      <c r="G793" s="3" t="s">
        <v>69</v>
      </c>
      <c r="H793" s="3" t="s">
        <v>127</v>
      </c>
      <c r="I793" s="3"/>
      <c r="J793" s="2" t="s">
        <v>0</v>
      </c>
      <c r="K793" s="3" t="s">
        <v>2</v>
      </c>
    </row>
    <row r="794" spans="1:11" x14ac:dyDescent="0.2">
      <c r="A794" s="9" t="s">
        <v>577</v>
      </c>
      <c r="B794" s="17">
        <f>319.78</f>
        <v>319.77999999999997</v>
      </c>
      <c r="C794" s="17"/>
      <c r="D794" s="11"/>
      <c r="E794" s="17"/>
      <c r="F794" s="10"/>
      <c r="G794" s="10"/>
      <c r="H794" s="10"/>
      <c r="I794" s="10"/>
      <c r="J794" s="11">
        <f>B794</f>
        <v>319.77999999999997</v>
      </c>
      <c r="K794" s="10" t="s">
        <v>108</v>
      </c>
    </row>
    <row r="795" spans="1:11" x14ac:dyDescent="0.2">
      <c r="A795" s="9" t="s">
        <v>578</v>
      </c>
      <c r="B795" s="17">
        <f>30.34</f>
        <v>30.34</v>
      </c>
      <c r="C795" s="17"/>
      <c r="D795" s="11"/>
      <c r="E795" s="17"/>
      <c r="F795" s="10"/>
      <c r="G795" s="10"/>
      <c r="H795" s="10"/>
      <c r="I795" s="10"/>
      <c r="J795" s="11">
        <f>B795</f>
        <v>30.34</v>
      </c>
      <c r="K795" s="10" t="s">
        <v>108</v>
      </c>
    </row>
    <row r="796" spans="1:11" x14ac:dyDescent="0.2">
      <c r="A796" s="9" t="s">
        <v>579</v>
      </c>
      <c r="B796" s="17">
        <f>85.84</f>
        <v>85.84</v>
      </c>
      <c r="C796" s="17"/>
      <c r="D796" s="11"/>
      <c r="E796" s="17"/>
      <c r="F796" s="10"/>
      <c r="G796" s="10"/>
      <c r="H796" s="10"/>
      <c r="I796" s="10"/>
      <c r="J796" s="11">
        <f>B796</f>
        <v>85.84</v>
      </c>
      <c r="K796" s="10" t="s">
        <v>108</v>
      </c>
    </row>
    <row r="797" spans="1:11" ht="15.75" customHeight="1" x14ac:dyDescent="0.2">
      <c r="A797" s="162"/>
      <c r="B797" s="162"/>
      <c r="C797" s="162"/>
      <c r="D797" s="162"/>
      <c r="E797" s="162"/>
      <c r="F797" s="162"/>
      <c r="G797" s="162"/>
      <c r="H797" s="162"/>
      <c r="I797" s="21" t="s">
        <v>0</v>
      </c>
      <c r="J797" s="22">
        <f>SUM(J794:J796)</f>
        <v>435.95999999999992</v>
      </c>
      <c r="K797" s="22" t="s">
        <v>108</v>
      </c>
    </row>
    <row r="798" spans="1:11" ht="15.75" x14ac:dyDescent="0.2">
      <c r="A798" s="161"/>
      <c r="B798" s="161"/>
      <c r="C798" s="161"/>
      <c r="D798" s="161"/>
      <c r="E798" s="161"/>
      <c r="F798" s="161"/>
      <c r="G798" s="161"/>
      <c r="H798" s="161"/>
      <c r="I798" s="161"/>
      <c r="J798" s="161"/>
      <c r="K798" s="161"/>
    </row>
    <row r="799" spans="1:11" ht="15.75" x14ac:dyDescent="0.2">
      <c r="A799" s="159" t="s">
        <v>28</v>
      </c>
      <c r="B799" s="35" t="s">
        <v>197</v>
      </c>
      <c r="C799" s="160" t="s">
        <v>429</v>
      </c>
      <c r="D799" s="160"/>
      <c r="E799" s="160"/>
      <c r="F799" s="160"/>
      <c r="G799" s="160"/>
      <c r="H799" s="160"/>
      <c r="I799" s="160"/>
      <c r="J799" s="160"/>
      <c r="K799" s="160"/>
    </row>
    <row r="800" spans="1:11" x14ac:dyDescent="0.2">
      <c r="A800" s="159"/>
      <c r="B800" s="2" t="s">
        <v>30</v>
      </c>
      <c r="C800" s="2" t="s">
        <v>31</v>
      </c>
      <c r="D800" s="2" t="s">
        <v>32</v>
      </c>
      <c r="E800" s="2" t="s">
        <v>3</v>
      </c>
      <c r="F800" s="3" t="s">
        <v>33</v>
      </c>
      <c r="G800" s="3" t="s">
        <v>69</v>
      </c>
      <c r="H800" s="3" t="s">
        <v>127</v>
      </c>
      <c r="I800" s="3"/>
      <c r="J800" s="2" t="s">
        <v>0</v>
      </c>
      <c r="K800" s="3" t="s">
        <v>2</v>
      </c>
    </row>
    <row r="801" spans="1:11" x14ac:dyDescent="0.2">
      <c r="A801" s="9" t="s">
        <v>577</v>
      </c>
      <c r="B801" s="17">
        <f>13.73</f>
        <v>13.73</v>
      </c>
      <c r="C801" s="17"/>
      <c r="D801" s="11"/>
      <c r="E801" s="17"/>
      <c r="F801" s="10"/>
      <c r="G801" s="10"/>
      <c r="H801" s="10"/>
      <c r="I801" s="10"/>
      <c r="J801" s="11">
        <f>B801</f>
        <v>13.73</v>
      </c>
      <c r="K801" s="10" t="s">
        <v>108</v>
      </c>
    </row>
    <row r="802" spans="1:11" ht="15.75" customHeight="1" x14ac:dyDescent="0.2">
      <c r="A802" s="9" t="s">
        <v>578</v>
      </c>
      <c r="B802" s="17">
        <f>5.2</f>
        <v>5.2</v>
      </c>
      <c r="C802" s="17"/>
      <c r="D802" s="11"/>
      <c r="E802" s="17"/>
      <c r="F802" s="10"/>
      <c r="G802" s="10"/>
      <c r="H802" s="10"/>
      <c r="I802" s="10"/>
      <c r="J802" s="11">
        <f>B802</f>
        <v>5.2</v>
      </c>
      <c r="K802" s="10" t="s">
        <v>108</v>
      </c>
    </row>
    <row r="803" spans="1:11" ht="15.75" x14ac:dyDescent="0.2">
      <c r="A803" s="162"/>
      <c r="B803" s="162"/>
      <c r="C803" s="162"/>
      <c r="D803" s="162"/>
      <c r="E803" s="162"/>
      <c r="F803" s="162"/>
      <c r="G803" s="162"/>
      <c r="H803" s="162"/>
      <c r="I803" s="21" t="s">
        <v>0</v>
      </c>
      <c r="J803" s="22">
        <f>SUM(J801:J802)</f>
        <v>18.93</v>
      </c>
      <c r="K803" s="22" t="s">
        <v>108</v>
      </c>
    </row>
    <row r="804" spans="1:11" ht="15.75" x14ac:dyDescent="0.2">
      <c r="A804" s="161"/>
      <c r="B804" s="161"/>
      <c r="C804" s="161"/>
      <c r="D804" s="161"/>
      <c r="E804" s="161"/>
      <c r="F804" s="161"/>
      <c r="G804" s="161"/>
      <c r="H804" s="161"/>
      <c r="I804" s="161"/>
      <c r="J804" s="161"/>
      <c r="K804" s="161"/>
    </row>
    <row r="805" spans="1:11" ht="15.75" x14ac:dyDescent="0.2">
      <c r="A805" s="159" t="s">
        <v>28</v>
      </c>
      <c r="B805" s="26" t="s">
        <v>198</v>
      </c>
      <c r="C805" s="160" t="s">
        <v>430</v>
      </c>
      <c r="D805" s="160"/>
      <c r="E805" s="160"/>
      <c r="F805" s="160"/>
      <c r="G805" s="160"/>
      <c r="H805" s="160"/>
      <c r="I805" s="160"/>
      <c r="J805" s="160"/>
      <c r="K805" s="160"/>
    </row>
    <row r="806" spans="1:11" x14ac:dyDescent="0.2">
      <c r="A806" s="159"/>
      <c r="B806" s="2" t="s">
        <v>30</v>
      </c>
      <c r="C806" s="2" t="s">
        <v>31</v>
      </c>
      <c r="D806" s="2" t="s">
        <v>32</v>
      </c>
      <c r="E806" s="2" t="s">
        <v>3</v>
      </c>
      <c r="F806" s="3" t="s">
        <v>33</v>
      </c>
      <c r="G806" s="3" t="s">
        <v>69</v>
      </c>
      <c r="H806" s="3" t="s">
        <v>127</v>
      </c>
      <c r="I806" s="3"/>
      <c r="J806" s="2" t="s">
        <v>0</v>
      </c>
      <c r="K806" s="3" t="s">
        <v>2</v>
      </c>
    </row>
    <row r="807" spans="1:11" ht="15.75" customHeight="1" x14ac:dyDescent="0.2">
      <c r="A807" s="9" t="s">
        <v>577</v>
      </c>
      <c r="B807" s="17"/>
      <c r="C807" s="17"/>
      <c r="D807" s="11"/>
      <c r="E807" s="17">
        <v>1</v>
      </c>
      <c r="F807" s="10"/>
      <c r="G807" s="10"/>
      <c r="H807" s="10"/>
      <c r="I807" s="10"/>
      <c r="J807" s="11">
        <f>E807</f>
        <v>1</v>
      </c>
      <c r="K807" s="10" t="s">
        <v>2</v>
      </c>
    </row>
    <row r="808" spans="1:11" ht="15.75" x14ac:dyDescent="0.2">
      <c r="A808" s="162"/>
      <c r="B808" s="162"/>
      <c r="C808" s="162"/>
      <c r="D808" s="162"/>
      <c r="E808" s="162"/>
      <c r="F808" s="162"/>
      <c r="G808" s="162"/>
      <c r="H808" s="162"/>
      <c r="I808" s="21" t="s">
        <v>0</v>
      </c>
      <c r="J808" s="22">
        <f>SUM(J807:J807)</f>
        <v>1</v>
      </c>
      <c r="K808" s="22" t="s">
        <v>2</v>
      </c>
    </row>
    <row r="809" spans="1:11" ht="15.75" x14ac:dyDescent="0.2">
      <c r="A809" s="161"/>
      <c r="B809" s="161"/>
      <c r="C809" s="161"/>
      <c r="D809" s="161"/>
      <c r="E809" s="161"/>
      <c r="F809" s="161"/>
      <c r="G809" s="161"/>
      <c r="H809" s="161"/>
      <c r="I809" s="161"/>
      <c r="J809" s="161"/>
      <c r="K809" s="161"/>
    </row>
    <row r="810" spans="1:11" ht="15.75" x14ac:dyDescent="0.2">
      <c r="A810" s="159" t="s">
        <v>28</v>
      </c>
      <c r="B810" s="26" t="s">
        <v>199</v>
      </c>
      <c r="C810" s="160" t="s">
        <v>204</v>
      </c>
      <c r="D810" s="160"/>
      <c r="E810" s="160"/>
      <c r="F810" s="160"/>
      <c r="G810" s="160"/>
      <c r="H810" s="160"/>
      <c r="I810" s="160"/>
      <c r="J810" s="160"/>
      <c r="K810" s="160"/>
    </row>
    <row r="811" spans="1:11" x14ac:dyDescent="0.2">
      <c r="A811" s="159"/>
      <c r="B811" s="2" t="s">
        <v>30</v>
      </c>
      <c r="C811" s="2" t="s">
        <v>31</v>
      </c>
      <c r="D811" s="2" t="s">
        <v>32</v>
      </c>
      <c r="E811" s="2" t="s">
        <v>3</v>
      </c>
      <c r="F811" s="3" t="s">
        <v>33</v>
      </c>
      <c r="G811" s="3" t="s">
        <v>69</v>
      </c>
      <c r="H811" s="3" t="s">
        <v>127</v>
      </c>
      <c r="I811" s="3"/>
      <c r="J811" s="2" t="s">
        <v>0</v>
      </c>
      <c r="K811" s="3" t="s">
        <v>2</v>
      </c>
    </row>
    <row r="812" spans="1:11" x14ac:dyDescent="0.2">
      <c r="A812" s="9" t="s">
        <v>578</v>
      </c>
      <c r="B812" s="17"/>
      <c r="C812" s="17"/>
      <c r="D812" s="11"/>
      <c r="E812" s="17">
        <v>1</v>
      </c>
      <c r="F812" s="10"/>
      <c r="G812" s="10"/>
      <c r="H812" s="10"/>
      <c r="I812" s="10"/>
      <c r="J812" s="11">
        <f>E812</f>
        <v>1</v>
      </c>
      <c r="K812" s="10" t="s">
        <v>2</v>
      </c>
    </row>
    <row r="813" spans="1:11" ht="15.75" x14ac:dyDescent="0.2">
      <c r="A813" s="162"/>
      <c r="B813" s="162"/>
      <c r="C813" s="162"/>
      <c r="D813" s="162"/>
      <c r="E813" s="162"/>
      <c r="F813" s="162"/>
      <c r="G813" s="162"/>
      <c r="H813" s="162"/>
      <c r="I813" s="21" t="s">
        <v>0</v>
      </c>
      <c r="J813" s="22">
        <f>SUM(J812:J812)</f>
        <v>1</v>
      </c>
      <c r="K813" s="22" t="s">
        <v>2</v>
      </c>
    </row>
    <row r="814" spans="1:11" ht="15.75" x14ac:dyDescent="0.2">
      <c r="A814" s="161"/>
      <c r="B814" s="161"/>
      <c r="C814" s="161"/>
      <c r="D814" s="161"/>
      <c r="E814" s="161"/>
      <c r="F814" s="161"/>
      <c r="G814" s="161"/>
      <c r="H814" s="161"/>
      <c r="I814" s="161"/>
      <c r="J814" s="161"/>
      <c r="K814" s="161"/>
    </row>
    <row r="815" spans="1:11" ht="15.75" customHeight="1" x14ac:dyDescent="0.2">
      <c r="A815" s="159" t="s">
        <v>28</v>
      </c>
      <c r="B815" s="26" t="s">
        <v>200</v>
      </c>
      <c r="C815" s="160" t="s">
        <v>580</v>
      </c>
      <c r="D815" s="160"/>
      <c r="E815" s="160"/>
      <c r="F815" s="160"/>
      <c r="G815" s="160"/>
      <c r="H815" s="160"/>
      <c r="I815" s="160"/>
      <c r="J815" s="160"/>
      <c r="K815" s="160"/>
    </row>
    <row r="816" spans="1:11" x14ac:dyDescent="0.2">
      <c r="A816" s="159"/>
      <c r="B816" s="2" t="s">
        <v>30</v>
      </c>
      <c r="C816" s="2" t="s">
        <v>31</v>
      </c>
      <c r="D816" s="2" t="s">
        <v>32</v>
      </c>
      <c r="E816" s="2" t="s">
        <v>3</v>
      </c>
      <c r="F816" s="3" t="s">
        <v>33</v>
      </c>
      <c r="G816" s="3" t="s">
        <v>69</v>
      </c>
      <c r="H816" s="3" t="s">
        <v>127</v>
      </c>
      <c r="I816" s="3"/>
      <c r="J816" s="2" t="s">
        <v>0</v>
      </c>
      <c r="K816" s="3" t="s">
        <v>2</v>
      </c>
    </row>
    <row r="817" spans="1:11" x14ac:dyDescent="0.2">
      <c r="A817" s="9" t="s">
        <v>578</v>
      </c>
      <c r="B817" s="17">
        <v>1</v>
      </c>
      <c r="C817" s="17"/>
      <c r="D817" s="11"/>
      <c r="E817" s="17"/>
      <c r="F817" s="10"/>
      <c r="G817" s="10"/>
      <c r="H817" s="10"/>
      <c r="I817" s="10"/>
      <c r="J817" s="11">
        <f>B817</f>
        <v>1</v>
      </c>
      <c r="K817" s="10" t="s">
        <v>108</v>
      </c>
    </row>
    <row r="818" spans="1:11" ht="15.75" x14ac:dyDescent="0.2">
      <c r="A818" s="162"/>
      <c r="B818" s="162"/>
      <c r="C818" s="162"/>
      <c r="D818" s="162"/>
      <c r="E818" s="162"/>
      <c r="F818" s="162"/>
      <c r="G818" s="162"/>
      <c r="H818" s="162"/>
      <c r="I818" s="21" t="s">
        <v>0</v>
      </c>
      <c r="J818" s="22">
        <f>SUM(J817)</f>
        <v>1</v>
      </c>
      <c r="K818" s="22" t="s">
        <v>108</v>
      </c>
    </row>
    <row r="819" spans="1:11" ht="15" customHeight="1" x14ac:dyDescent="0.2">
      <c r="A819" s="161"/>
      <c r="B819" s="161"/>
      <c r="C819" s="161"/>
      <c r="D819" s="161"/>
      <c r="E819" s="161"/>
      <c r="F819" s="161"/>
      <c r="G819" s="161"/>
      <c r="H819" s="161"/>
      <c r="I819" s="161"/>
      <c r="J819" s="161"/>
      <c r="K819" s="161"/>
    </row>
    <row r="820" spans="1:11" ht="15.75" x14ac:dyDescent="0.2">
      <c r="A820" s="159" t="s">
        <v>28</v>
      </c>
      <c r="B820" s="50" t="s">
        <v>201</v>
      </c>
      <c r="C820" s="160" t="s">
        <v>581</v>
      </c>
      <c r="D820" s="160"/>
      <c r="E820" s="160"/>
      <c r="F820" s="160"/>
      <c r="G820" s="160"/>
      <c r="H820" s="160"/>
      <c r="I820" s="160"/>
      <c r="J820" s="160"/>
      <c r="K820" s="160"/>
    </row>
    <row r="821" spans="1:11" x14ac:dyDescent="0.2">
      <c r="A821" s="159"/>
      <c r="B821" s="2" t="s">
        <v>30</v>
      </c>
      <c r="C821" s="2" t="s">
        <v>31</v>
      </c>
      <c r="D821" s="2" t="s">
        <v>32</v>
      </c>
      <c r="E821" s="2" t="s">
        <v>3</v>
      </c>
      <c r="F821" s="3" t="s">
        <v>33</v>
      </c>
      <c r="G821" s="3" t="s">
        <v>69</v>
      </c>
      <c r="H821" s="3" t="s">
        <v>127</v>
      </c>
      <c r="I821" s="3"/>
      <c r="J821" s="2" t="s">
        <v>0</v>
      </c>
      <c r="K821" s="3" t="s">
        <v>2</v>
      </c>
    </row>
    <row r="822" spans="1:11" x14ac:dyDescent="0.2">
      <c r="A822" s="9" t="s">
        <v>578</v>
      </c>
      <c r="B822" s="17">
        <v>1</v>
      </c>
      <c r="C822" s="17"/>
      <c r="D822" s="11"/>
      <c r="E822" s="17"/>
      <c r="F822" s="10"/>
      <c r="G822" s="10"/>
      <c r="H822" s="10"/>
      <c r="I822" s="10"/>
      <c r="J822" s="11">
        <f>B822</f>
        <v>1</v>
      </c>
      <c r="K822" s="10" t="s">
        <v>108</v>
      </c>
    </row>
    <row r="823" spans="1:11" ht="15.75" x14ac:dyDescent="0.2">
      <c r="A823" s="162"/>
      <c r="B823" s="162"/>
      <c r="C823" s="162"/>
      <c r="D823" s="162"/>
      <c r="E823" s="162"/>
      <c r="F823" s="162"/>
      <c r="G823" s="162"/>
      <c r="H823" s="162"/>
      <c r="I823" s="21" t="s">
        <v>0</v>
      </c>
      <c r="J823" s="22">
        <f>SUM(J822)</f>
        <v>1</v>
      </c>
      <c r="K823" s="22" t="s">
        <v>108</v>
      </c>
    </row>
    <row r="824" spans="1:11" ht="15.75" x14ac:dyDescent="0.2">
      <c r="A824" s="161"/>
      <c r="B824" s="161"/>
      <c r="C824" s="161"/>
      <c r="D824" s="161"/>
      <c r="E824" s="161"/>
      <c r="F824" s="161"/>
      <c r="G824" s="161"/>
      <c r="H824" s="161"/>
      <c r="I824" s="161"/>
      <c r="J824" s="161"/>
      <c r="K824" s="161"/>
    </row>
    <row r="825" spans="1:11" ht="15.75" x14ac:dyDescent="0.2">
      <c r="A825" s="159" t="s">
        <v>28</v>
      </c>
      <c r="B825" s="26" t="s">
        <v>202</v>
      </c>
      <c r="C825" s="160" t="s">
        <v>431</v>
      </c>
      <c r="D825" s="160"/>
      <c r="E825" s="160"/>
      <c r="F825" s="160"/>
      <c r="G825" s="160"/>
      <c r="H825" s="160"/>
      <c r="I825" s="160"/>
      <c r="J825" s="160"/>
      <c r="K825" s="160"/>
    </row>
    <row r="826" spans="1:11" x14ac:dyDescent="0.2">
      <c r="A826" s="159"/>
      <c r="B826" s="2" t="s">
        <v>30</v>
      </c>
      <c r="C826" s="2" t="s">
        <v>31</v>
      </c>
      <c r="D826" s="2" t="s">
        <v>32</v>
      </c>
      <c r="E826" s="2" t="s">
        <v>3</v>
      </c>
      <c r="F826" s="3" t="s">
        <v>33</v>
      </c>
      <c r="G826" s="3" t="s">
        <v>69</v>
      </c>
      <c r="H826" s="3" t="s">
        <v>127</v>
      </c>
      <c r="I826" s="3"/>
      <c r="J826" s="2" t="s">
        <v>0</v>
      </c>
      <c r="K826" s="3" t="s">
        <v>2</v>
      </c>
    </row>
    <row r="827" spans="1:11" x14ac:dyDescent="0.2">
      <c r="A827" s="9"/>
      <c r="B827" s="17"/>
      <c r="C827" s="17"/>
      <c r="D827" s="11"/>
      <c r="E827" s="17">
        <v>53</v>
      </c>
      <c r="F827" s="10"/>
      <c r="G827" s="10"/>
      <c r="H827" s="10"/>
      <c r="I827" s="10"/>
      <c r="J827" s="11">
        <f>E827</f>
        <v>53</v>
      </c>
      <c r="K827" s="10" t="s">
        <v>2</v>
      </c>
    </row>
    <row r="828" spans="1:11" ht="15.75" x14ac:dyDescent="0.2">
      <c r="A828" s="162"/>
      <c r="B828" s="162"/>
      <c r="C828" s="162"/>
      <c r="D828" s="162"/>
      <c r="E828" s="162"/>
      <c r="F828" s="162"/>
      <c r="G828" s="162"/>
      <c r="H828" s="162"/>
      <c r="I828" s="21" t="s">
        <v>0</v>
      </c>
      <c r="J828" s="22">
        <f>SUM(J827:J827)</f>
        <v>53</v>
      </c>
      <c r="K828" s="22" t="s">
        <v>2</v>
      </c>
    </row>
    <row r="829" spans="1:11" ht="15.75" x14ac:dyDescent="0.2">
      <c r="A829" s="161"/>
      <c r="B829" s="161"/>
      <c r="C829" s="161"/>
      <c r="D829" s="161"/>
      <c r="E829" s="161"/>
      <c r="F829" s="161"/>
      <c r="G829" s="161"/>
      <c r="H829" s="161"/>
      <c r="I829" s="161"/>
      <c r="J829" s="161"/>
      <c r="K829" s="161"/>
    </row>
    <row r="830" spans="1:11" ht="15.75" x14ac:dyDescent="0.2">
      <c r="A830" s="159" t="s">
        <v>28</v>
      </c>
      <c r="B830" s="26" t="s">
        <v>203</v>
      </c>
      <c r="C830" s="160" t="s">
        <v>205</v>
      </c>
      <c r="D830" s="160"/>
      <c r="E830" s="160"/>
      <c r="F830" s="160"/>
      <c r="G830" s="160"/>
      <c r="H830" s="160"/>
      <c r="I830" s="160"/>
      <c r="J830" s="160"/>
      <c r="K830" s="160"/>
    </row>
    <row r="831" spans="1:11" x14ac:dyDescent="0.2">
      <c r="A831" s="159"/>
      <c r="B831" s="2" t="s">
        <v>30</v>
      </c>
      <c r="C831" s="2" t="s">
        <v>31</v>
      </c>
      <c r="D831" s="2" t="s">
        <v>32</v>
      </c>
      <c r="E831" s="2" t="s">
        <v>3</v>
      </c>
      <c r="F831" s="3" t="s">
        <v>33</v>
      </c>
      <c r="G831" s="3" t="s">
        <v>69</v>
      </c>
      <c r="H831" s="3" t="s">
        <v>127</v>
      </c>
      <c r="I831" s="3"/>
      <c r="J831" s="2" t="s">
        <v>0</v>
      </c>
      <c r="K831" s="3" t="s">
        <v>2</v>
      </c>
    </row>
    <row r="832" spans="1:11" x14ac:dyDescent="0.2">
      <c r="A832" s="9"/>
      <c r="B832" s="17"/>
      <c r="C832" s="17"/>
      <c r="D832" s="11"/>
      <c r="E832" s="17">
        <v>55</v>
      </c>
      <c r="F832" s="10"/>
      <c r="G832" s="10"/>
      <c r="H832" s="10"/>
      <c r="I832" s="10"/>
      <c r="J832" s="11">
        <f>E832</f>
        <v>55</v>
      </c>
      <c r="K832" s="10" t="s">
        <v>2</v>
      </c>
    </row>
    <row r="833" spans="1:11" ht="15.75" x14ac:dyDescent="0.2">
      <c r="A833" s="162"/>
      <c r="B833" s="162"/>
      <c r="C833" s="162"/>
      <c r="D833" s="162"/>
      <c r="E833" s="162"/>
      <c r="F833" s="162"/>
      <c r="G833" s="162"/>
      <c r="H833" s="162"/>
      <c r="I833" s="21" t="s">
        <v>0</v>
      </c>
      <c r="J833" s="22">
        <f>SUM(J832:J832)</f>
        <v>55</v>
      </c>
      <c r="K833" s="22" t="s">
        <v>2</v>
      </c>
    </row>
    <row r="834" spans="1:11" ht="15.75" x14ac:dyDescent="0.2">
      <c r="A834" s="161"/>
      <c r="B834" s="161"/>
      <c r="C834" s="161"/>
      <c r="D834" s="161"/>
      <c r="E834" s="161"/>
      <c r="F834" s="161"/>
      <c r="G834" s="161"/>
      <c r="H834" s="161"/>
      <c r="I834" s="161"/>
      <c r="J834" s="161"/>
      <c r="K834" s="161"/>
    </row>
    <row r="835" spans="1:11" ht="15.75" x14ac:dyDescent="0.2">
      <c r="A835" s="15" t="s">
        <v>206</v>
      </c>
      <c r="B835" s="163" t="s">
        <v>210</v>
      </c>
      <c r="C835" s="164"/>
      <c r="D835" s="164"/>
      <c r="E835" s="164"/>
      <c r="F835" s="164"/>
      <c r="G835" s="164"/>
      <c r="H835" s="164"/>
      <c r="I835" s="164"/>
      <c r="J835" s="164"/>
      <c r="K835" s="165"/>
    </row>
    <row r="836" spans="1:11" ht="15.75" x14ac:dyDescent="0.2">
      <c r="A836" s="159" t="s">
        <v>28</v>
      </c>
      <c r="B836" s="26" t="s">
        <v>207</v>
      </c>
      <c r="C836" s="160" t="s">
        <v>211</v>
      </c>
      <c r="D836" s="160"/>
      <c r="E836" s="160"/>
      <c r="F836" s="160"/>
      <c r="G836" s="160"/>
      <c r="H836" s="160"/>
      <c r="I836" s="160"/>
      <c r="J836" s="160"/>
      <c r="K836" s="160"/>
    </row>
    <row r="837" spans="1:11" x14ac:dyDescent="0.2">
      <c r="A837" s="159"/>
      <c r="B837" s="2" t="s">
        <v>30</v>
      </c>
      <c r="C837" s="2" t="s">
        <v>31</v>
      </c>
      <c r="D837" s="2" t="s">
        <v>32</v>
      </c>
      <c r="E837" s="2" t="s">
        <v>3</v>
      </c>
      <c r="F837" s="3" t="s">
        <v>33</v>
      </c>
      <c r="G837" s="3" t="s">
        <v>69</v>
      </c>
      <c r="H837" s="3" t="s">
        <v>127</v>
      </c>
      <c r="I837" s="3"/>
      <c r="J837" s="2" t="s">
        <v>0</v>
      </c>
      <c r="K837" s="3" t="s">
        <v>2</v>
      </c>
    </row>
    <row r="838" spans="1:11" x14ac:dyDescent="0.2">
      <c r="A838" s="9" t="s">
        <v>578</v>
      </c>
      <c r="B838" s="17"/>
      <c r="C838" s="17"/>
      <c r="D838" s="11"/>
      <c r="E838" s="17">
        <v>1</v>
      </c>
      <c r="F838" s="10"/>
      <c r="G838" s="10"/>
      <c r="H838" s="10"/>
      <c r="I838" s="10"/>
      <c r="J838" s="11">
        <f>E838</f>
        <v>1</v>
      </c>
      <c r="K838" s="10" t="s">
        <v>2</v>
      </c>
    </row>
    <row r="839" spans="1:11" x14ac:dyDescent="0.2">
      <c r="A839" s="9" t="s">
        <v>579</v>
      </c>
      <c r="B839" s="17"/>
      <c r="C839" s="17"/>
      <c r="D839" s="11"/>
      <c r="E839" s="17">
        <v>12</v>
      </c>
      <c r="F839" s="10"/>
      <c r="G839" s="10"/>
      <c r="H839" s="10"/>
      <c r="I839" s="10"/>
      <c r="J839" s="11">
        <f>E839</f>
        <v>12</v>
      </c>
      <c r="K839" s="10" t="s">
        <v>2</v>
      </c>
    </row>
    <row r="840" spans="1:11" ht="15.75" x14ac:dyDescent="0.2">
      <c r="A840" s="162"/>
      <c r="B840" s="162"/>
      <c r="C840" s="162"/>
      <c r="D840" s="162"/>
      <c r="E840" s="162"/>
      <c r="F840" s="162"/>
      <c r="G840" s="162"/>
      <c r="H840" s="162"/>
      <c r="I840" s="21" t="s">
        <v>0</v>
      </c>
      <c r="J840" s="22">
        <f>SUM(J838:J839)</f>
        <v>13</v>
      </c>
      <c r="K840" s="22" t="s">
        <v>2</v>
      </c>
    </row>
    <row r="841" spans="1:11" ht="15.75" x14ac:dyDescent="0.2">
      <c r="A841" s="161"/>
      <c r="B841" s="161"/>
      <c r="C841" s="161"/>
      <c r="D841" s="161"/>
      <c r="E841" s="161"/>
      <c r="F841" s="161"/>
      <c r="G841" s="161"/>
      <c r="H841" s="161"/>
      <c r="I841" s="161"/>
      <c r="J841" s="161"/>
      <c r="K841" s="161"/>
    </row>
    <row r="842" spans="1:11" ht="15.75" x14ac:dyDescent="0.2">
      <c r="A842" s="159" t="s">
        <v>28</v>
      </c>
      <c r="B842" s="50" t="s">
        <v>208</v>
      </c>
      <c r="C842" s="160" t="s">
        <v>583</v>
      </c>
      <c r="D842" s="160"/>
      <c r="E842" s="160"/>
      <c r="F842" s="160"/>
      <c r="G842" s="160"/>
      <c r="H842" s="160"/>
      <c r="I842" s="160"/>
      <c r="J842" s="160"/>
      <c r="K842" s="160"/>
    </row>
    <row r="843" spans="1:11" x14ac:dyDescent="0.2">
      <c r="A843" s="159"/>
      <c r="B843" s="2" t="s">
        <v>30</v>
      </c>
      <c r="C843" s="2" t="s">
        <v>31</v>
      </c>
      <c r="D843" s="2" t="s">
        <v>32</v>
      </c>
      <c r="E843" s="2" t="s">
        <v>3</v>
      </c>
      <c r="F843" s="3" t="s">
        <v>33</v>
      </c>
      <c r="G843" s="3" t="s">
        <v>69</v>
      </c>
      <c r="H843" s="3" t="s">
        <v>127</v>
      </c>
      <c r="I843" s="3"/>
      <c r="J843" s="2" t="s">
        <v>0</v>
      </c>
      <c r="K843" s="3" t="s">
        <v>2</v>
      </c>
    </row>
    <row r="844" spans="1:11" x14ac:dyDescent="0.2">
      <c r="A844" s="9" t="s">
        <v>578</v>
      </c>
      <c r="B844" s="17"/>
      <c r="C844" s="17"/>
      <c r="D844" s="11"/>
      <c r="E844" s="17">
        <v>1</v>
      </c>
      <c r="F844" s="10"/>
      <c r="G844" s="10"/>
      <c r="H844" s="10"/>
      <c r="I844" s="10"/>
      <c r="J844" s="11">
        <f>E844</f>
        <v>1</v>
      </c>
      <c r="K844" s="10" t="s">
        <v>2</v>
      </c>
    </row>
    <row r="845" spans="1:11" ht="15.75" x14ac:dyDescent="0.2">
      <c r="A845" s="162"/>
      <c r="B845" s="162"/>
      <c r="C845" s="162"/>
      <c r="D845" s="162"/>
      <c r="E845" s="162"/>
      <c r="F845" s="162"/>
      <c r="G845" s="162"/>
      <c r="H845" s="162"/>
      <c r="I845" s="21" t="s">
        <v>0</v>
      </c>
      <c r="J845" s="22">
        <f>SUM(J844:J844)</f>
        <v>1</v>
      </c>
      <c r="K845" s="22" t="s">
        <v>2</v>
      </c>
    </row>
    <row r="846" spans="1:11" ht="15.75" x14ac:dyDescent="0.2">
      <c r="A846" s="161"/>
      <c r="B846" s="161"/>
      <c r="C846" s="161"/>
      <c r="D846" s="161"/>
      <c r="E846" s="161"/>
      <c r="F846" s="161"/>
      <c r="G846" s="161"/>
      <c r="H846" s="161"/>
      <c r="I846" s="161"/>
      <c r="J846" s="161"/>
      <c r="K846" s="161"/>
    </row>
    <row r="847" spans="1:11" ht="15.75" x14ac:dyDescent="0.2">
      <c r="A847" s="159" t="s">
        <v>28</v>
      </c>
      <c r="B847" s="26" t="s">
        <v>582</v>
      </c>
      <c r="C847" s="160" t="s">
        <v>432</v>
      </c>
      <c r="D847" s="160"/>
      <c r="E847" s="160"/>
      <c r="F847" s="160"/>
      <c r="G847" s="160"/>
      <c r="H847" s="160"/>
      <c r="I847" s="160"/>
      <c r="J847" s="160"/>
      <c r="K847" s="160"/>
    </row>
    <row r="848" spans="1:11" x14ac:dyDescent="0.2">
      <c r="A848" s="159"/>
      <c r="B848" s="2" t="s">
        <v>30</v>
      </c>
      <c r="C848" s="2" t="s">
        <v>31</v>
      </c>
      <c r="D848" s="2" t="s">
        <v>32</v>
      </c>
      <c r="E848" s="2" t="s">
        <v>3</v>
      </c>
      <c r="F848" s="3" t="s">
        <v>33</v>
      </c>
      <c r="G848" s="3" t="s">
        <v>69</v>
      </c>
      <c r="H848" s="3" t="s">
        <v>127</v>
      </c>
      <c r="I848" s="3"/>
      <c r="J848" s="2" t="s">
        <v>0</v>
      </c>
      <c r="K848" s="3" t="s">
        <v>2</v>
      </c>
    </row>
    <row r="849" spans="1:11" x14ac:dyDescent="0.2">
      <c r="A849" s="9" t="s">
        <v>579</v>
      </c>
      <c r="B849" s="17"/>
      <c r="C849" s="17"/>
      <c r="D849" s="11"/>
      <c r="E849" s="17">
        <v>15</v>
      </c>
      <c r="F849" s="10"/>
      <c r="G849" s="10"/>
      <c r="H849" s="10"/>
      <c r="I849" s="10"/>
      <c r="J849" s="11">
        <f>E849</f>
        <v>15</v>
      </c>
      <c r="K849" s="10" t="s">
        <v>2</v>
      </c>
    </row>
    <row r="850" spans="1:11" ht="15.75" x14ac:dyDescent="0.2">
      <c r="A850" s="162"/>
      <c r="B850" s="162"/>
      <c r="C850" s="162"/>
      <c r="D850" s="162"/>
      <c r="E850" s="162"/>
      <c r="F850" s="162"/>
      <c r="G850" s="162"/>
      <c r="H850" s="162"/>
      <c r="I850" s="21" t="s">
        <v>0</v>
      </c>
      <c r="J850" s="22">
        <f>SUM(J849:J849)</f>
        <v>15</v>
      </c>
      <c r="K850" s="22" t="s">
        <v>2</v>
      </c>
    </row>
    <row r="851" spans="1:11" ht="15.75" x14ac:dyDescent="0.2">
      <c r="A851" s="161"/>
      <c r="B851" s="161"/>
      <c r="C851" s="161"/>
      <c r="D851" s="161"/>
      <c r="E851" s="161"/>
      <c r="F851" s="161"/>
      <c r="G851" s="161"/>
      <c r="H851" s="161"/>
      <c r="I851" s="161"/>
      <c r="J851" s="161"/>
      <c r="K851" s="161"/>
    </row>
    <row r="852" spans="1:11" ht="15.75" x14ac:dyDescent="0.2">
      <c r="A852" s="15" t="s">
        <v>216</v>
      </c>
      <c r="B852" s="163" t="s">
        <v>209</v>
      </c>
      <c r="C852" s="164"/>
      <c r="D852" s="164"/>
      <c r="E852" s="164"/>
      <c r="F852" s="164"/>
      <c r="G852" s="164"/>
      <c r="H852" s="164"/>
      <c r="I852" s="164"/>
      <c r="J852" s="164"/>
      <c r="K852" s="165"/>
    </row>
    <row r="853" spans="1:11" ht="15.75" x14ac:dyDescent="0.2">
      <c r="A853" s="159" t="s">
        <v>28</v>
      </c>
      <c r="B853" s="26" t="s">
        <v>217</v>
      </c>
      <c r="C853" s="160" t="s">
        <v>213</v>
      </c>
      <c r="D853" s="160"/>
      <c r="E853" s="160"/>
      <c r="F853" s="160"/>
      <c r="G853" s="160"/>
      <c r="H853" s="160"/>
      <c r="I853" s="160"/>
      <c r="J853" s="160"/>
      <c r="K853" s="160"/>
    </row>
    <row r="854" spans="1:11" x14ac:dyDescent="0.2">
      <c r="A854" s="159"/>
      <c r="B854" s="2" t="s">
        <v>30</v>
      </c>
      <c r="C854" s="2" t="s">
        <v>31</v>
      </c>
      <c r="D854" s="2" t="s">
        <v>32</v>
      </c>
      <c r="E854" s="2" t="s">
        <v>3</v>
      </c>
      <c r="F854" s="3" t="s">
        <v>33</v>
      </c>
      <c r="G854" s="3" t="s">
        <v>69</v>
      </c>
      <c r="H854" s="3" t="s">
        <v>127</v>
      </c>
      <c r="I854" s="3"/>
      <c r="J854" s="2" t="s">
        <v>0</v>
      </c>
      <c r="K854" s="3" t="s">
        <v>2</v>
      </c>
    </row>
    <row r="855" spans="1:11" x14ac:dyDescent="0.2">
      <c r="A855" s="9" t="s">
        <v>223</v>
      </c>
      <c r="B855" s="17">
        <f>193.6</f>
        <v>193.6</v>
      </c>
      <c r="C855" s="17"/>
      <c r="D855" s="11"/>
      <c r="E855" s="17"/>
      <c r="F855" s="10"/>
      <c r="G855" s="10"/>
      <c r="H855" s="10"/>
      <c r="I855" s="10"/>
      <c r="J855" s="11">
        <f t="shared" ref="J855:J860" si="30">B855</f>
        <v>193.6</v>
      </c>
      <c r="K855" s="10" t="s">
        <v>108</v>
      </c>
    </row>
    <row r="856" spans="1:11" x14ac:dyDescent="0.2">
      <c r="A856" s="9" t="s">
        <v>224</v>
      </c>
      <c r="B856" s="17">
        <f>187.21+85.84</f>
        <v>273.05</v>
      </c>
      <c r="C856" s="17"/>
      <c r="D856" s="11"/>
      <c r="E856" s="17"/>
      <c r="F856" s="10"/>
      <c r="G856" s="10"/>
      <c r="H856" s="10"/>
      <c r="I856" s="10"/>
      <c r="J856" s="11">
        <f t="shared" si="30"/>
        <v>273.05</v>
      </c>
      <c r="K856" s="10" t="s">
        <v>108</v>
      </c>
    </row>
    <row r="857" spans="1:11" x14ac:dyDescent="0.2">
      <c r="A857" s="9" t="s">
        <v>225</v>
      </c>
      <c r="B857" s="17">
        <f>161.31+85.84</f>
        <v>247.15</v>
      </c>
      <c r="C857" s="17"/>
      <c r="D857" s="11"/>
      <c r="E857" s="17"/>
      <c r="F857" s="10"/>
      <c r="G857" s="10"/>
      <c r="H857" s="10"/>
      <c r="I857" s="10"/>
      <c r="J857" s="11">
        <f t="shared" si="30"/>
        <v>247.15</v>
      </c>
      <c r="K857" s="10" t="s">
        <v>108</v>
      </c>
    </row>
    <row r="858" spans="1:11" x14ac:dyDescent="0.2">
      <c r="A858" s="9" t="s">
        <v>226</v>
      </c>
      <c r="B858" s="17">
        <f>1.5</f>
        <v>1.5</v>
      </c>
      <c r="C858" s="17"/>
      <c r="D858" s="11"/>
      <c r="E858" s="17"/>
      <c r="F858" s="10"/>
      <c r="G858" s="10"/>
      <c r="H858" s="10"/>
      <c r="I858" s="10"/>
      <c r="J858" s="11">
        <f t="shared" si="30"/>
        <v>1.5</v>
      </c>
      <c r="K858" s="10" t="s">
        <v>108</v>
      </c>
    </row>
    <row r="859" spans="1:11" x14ac:dyDescent="0.2">
      <c r="A859" s="9" t="s">
        <v>433</v>
      </c>
      <c r="B859" s="17">
        <f>1</f>
        <v>1</v>
      </c>
      <c r="C859" s="17"/>
      <c r="D859" s="11"/>
      <c r="E859" s="17"/>
      <c r="F859" s="10"/>
      <c r="G859" s="10"/>
      <c r="H859" s="10"/>
      <c r="I859" s="10"/>
      <c r="J859" s="11">
        <f t="shared" si="30"/>
        <v>1</v>
      </c>
      <c r="K859" s="10" t="s">
        <v>108</v>
      </c>
    </row>
    <row r="860" spans="1:11" x14ac:dyDescent="0.2">
      <c r="A860" s="9" t="s">
        <v>227</v>
      </c>
      <c r="B860" s="17">
        <f>82.53+85.84</f>
        <v>168.37</v>
      </c>
      <c r="C860" s="17"/>
      <c r="D860" s="11"/>
      <c r="E860" s="17"/>
      <c r="F860" s="10"/>
      <c r="G860" s="10"/>
      <c r="H860" s="10"/>
      <c r="I860" s="10"/>
      <c r="J860" s="11">
        <f t="shared" si="30"/>
        <v>168.37</v>
      </c>
      <c r="K860" s="10" t="s">
        <v>108</v>
      </c>
    </row>
    <row r="861" spans="1:11" ht="15.75" x14ac:dyDescent="0.2">
      <c r="A861" s="162"/>
      <c r="B861" s="162"/>
      <c r="C861" s="162"/>
      <c r="D861" s="162"/>
      <c r="E861" s="162"/>
      <c r="F861" s="162"/>
      <c r="G861" s="162"/>
      <c r="H861" s="162"/>
      <c r="I861" s="21" t="s">
        <v>0</v>
      </c>
      <c r="J861" s="22">
        <f>SUM(J855:J860)</f>
        <v>884.67</v>
      </c>
      <c r="K861" s="22" t="s">
        <v>108</v>
      </c>
    </row>
    <row r="862" spans="1:11" ht="15.75" x14ac:dyDescent="0.2">
      <c r="A862" s="161"/>
      <c r="B862" s="161"/>
      <c r="C862" s="161"/>
      <c r="D862" s="161"/>
      <c r="E862" s="161"/>
      <c r="F862" s="161"/>
      <c r="G862" s="161"/>
      <c r="H862" s="161"/>
      <c r="I862" s="161"/>
      <c r="J862" s="161"/>
      <c r="K862" s="161"/>
    </row>
    <row r="863" spans="1:11" ht="15.75" x14ac:dyDescent="0.2">
      <c r="A863" s="159" t="s">
        <v>28</v>
      </c>
      <c r="B863" s="26" t="s">
        <v>219</v>
      </c>
      <c r="C863" s="160" t="s">
        <v>212</v>
      </c>
      <c r="D863" s="160"/>
      <c r="E863" s="160"/>
      <c r="F863" s="160"/>
      <c r="G863" s="160"/>
      <c r="H863" s="160"/>
      <c r="I863" s="160"/>
      <c r="J863" s="160"/>
      <c r="K863" s="160"/>
    </row>
    <row r="864" spans="1:11" x14ac:dyDescent="0.2">
      <c r="A864" s="159"/>
      <c r="B864" s="2" t="s">
        <v>30</v>
      </c>
      <c r="C864" s="2" t="s">
        <v>31</v>
      </c>
      <c r="D864" s="2" t="s">
        <v>32</v>
      </c>
      <c r="E864" s="2" t="s">
        <v>3</v>
      </c>
      <c r="F864" s="3" t="s">
        <v>33</v>
      </c>
      <c r="G864" s="3" t="s">
        <v>69</v>
      </c>
      <c r="H864" s="3" t="s">
        <v>127</v>
      </c>
      <c r="I864" s="3"/>
      <c r="J864" s="2" t="s">
        <v>0</v>
      </c>
      <c r="K864" s="3" t="s">
        <v>2</v>
      </c>
    </row>
    <row r="865" spans="1:11" x14ac:dyDescent="0.2">
      <c r="A865" s="9" t="s">
        <v>224</v>
      </c>
      <c r="B865" s="17">
        <f>320.16</f>
        <v>320.16000000000003</v>
      </c>
      <c r="C865" s="17"/>
      <c r="D865" s="11"/>
      <c r="E865" s="17"/>
      <c r="F865" s="10"/>
      <c r="G865" s="10"/>
      <c r="H865" s="10"/>
      <c r="I865" s="10"/>
      <c r="J865" s="11">
        <f t="shared" ref="J865:J869" si="31">B865</f>
        <v>320.16000000000003</v>
      </c>
      <c r="K865" s="10" t="s">
        <v>108</v>
      </c>
    </row>
    <row r="866" spans="1:11" x14ac:dyDescent="0.2">
      <c r="A866" s="9" t="s">
        <v>225</v>
      </c>
      <c r="B866" s="17">
        <f>147.31</f>
        <v>147.31</v>
      </c>
      <c r="C866" s="17"/>
      <c r="D866" s="11"/>
      <c r="E866" s="17"/>
      <c r="F866" s="10"/>
      <c r="G866" s="10"/>
      <c r="H866" s="10"/>
      <c r="I866" s="10"/>
      <c r="J866" s="11">
        <f t="shared" si="31"/>
        <v>147.31</v>
      </c>
      <c r="K866" s="10" t="s">
        <v>108</v>
      </c>
    </row>
    <row r="867" spans="1:11" x14ac:dyDescent="0.2">
      <c r="A867" s="9" t="s">
        <v>226</v>
      </c>
      <c r="B867" s="17">
        <f>73.76</f>
        <v>73.760000000000005</v>
      </c>
      <c r="C867" s="17"/>
      <c r="D867" s="11"/>
      <c r="E867" s="17"/>
      <c r="F867" s="10"/>
      <c r="G867" s="10"/>
      <c r="H867" s="10"/>
      <c r="I867" s="10"/>
      <c r="J867" s="11">
        <f t="shared" si="31"/>
        <v>73.760000000000005</v>
      </c>
      <c r="K867" s="10" t="s">
        <v>108</v>
      </c>
    </row>
    <row r="868" spans="1:11" x14ac:dyDescent="0.2">
      <c r="A868" s="9" t="s">
        <v>227</v>
      </c>
      <c r="B868" s="17">
        <f>102.95</f>
        <v>102.95</v>
      </c>
      <c r="C868" s="17"/>
      <c r="D868" s="11"/>
      <c r="E868" s="17"/>
      <c r="F868" s="10"/>
      <c r="G868" s="10"/>
      <c r="H868" s="10"/>
      <c r="I868" s="10"/>
      <c r="J868" s="11">
        <f t="shared" si="31"/>
        <v>102.95</v>
      </c>
      <c r="K868" s="10" t="s">
        <v>108</v>
      </c>
    </row>
    <row r="869" spans="1:11" ht="15.75" customHeight="1" x14ac:dyDescent="0.2">
      <c r="A869" s="9" t="s">
        <v>228</v>
      </c>
      <c r="B869" s="17">
        <f>99.08</f>
        <v>99.08</v>
      </c>
      <c r="C869" s="17"/>
      <c r="D869" s="11"/>
      <c r="E869" s="17"/>
      <c r="F869" s="10"/>
      <c r="G869" s="10"/>
      <c r="H869" s="10"/>
      <c r="I869" s="10"/>
      <c r="J869" s="11">
        <f t="shared" si="31"/>
        <v>99.08</v>
      </c>
      <c r="K869" s="10" t="s">
        <v>108</v>
      </c>
    </row>
    <row r="870" spans="1:11" ht="15.75" x14ac:dyDescent="0.2">
      <c r="A870" s="162"/>
      <c r="B870" s="162"/>
      <c r="C870" s="162"/>
      <c r="D870" s="162"/>
      <c r="E870" s="162"/>
      <c r="F870" s="162"/>
      <c r="G870" s="162"/>
      <c r="H870" s="162"/>
      <c r="I870" s="21" t="s">
        <v>0</v>
      </c>
      <c r="J870" s="22">
        <f>SUM(J865:J869)</f>
        <v>743.2600000000001</v>
      </c>
      <c r="K870" s="22" t="s">
        <v>108</v>
      </c>
    </row>
    <row r="871" spans="1:11" ht="15.75" x14ac:dyDescent="0.2">
      <c r="A871" s="161"/>
      <c r="B871" s="161"/>
      <c r="C871" s="161"/>
      <c r="D871" s="161"/>
      <c r="E871" s="161"/>
      <c r="F871" s="161"/>
      <c r="G871" s="161"/>
      <c r="H871" s="161"/>
      <c r="I871" s="161"/>
      <c r="J871" s="161"/>
      <c r="K871" s="161"/>
    </row>
    <row r="872" spans="1:11" ht="15.75" x14ac:dyDescent="0.2">
      <c r="A872" s="159" t="s">
        <v>28</v>
      </c>
      <c r="B872" s="26" t="s">
        <v>220</v>
      </c>
      <c r="C872" s="160" t="s">
        <v>214</v>
      </c>
      <c r="D872" s="160"/>
      <c r="E872" s="160"/>
      <c r="F872" s="160"/>
      <c r="G872" s="160"/>
      <c r="H872" s="160"/>
      <c r="I872" s="160"/>
      <c r="J872" s="160"/>
      <c r="K872" s="160"/>
    </row>
    <row r="873" spans="1:11" x14ac:dyDescent="0.2">
      <c r="A873" s="159"/>
      <c r="B873" s="2" t="s">
        <v>30</v>
      </c>
      <c r="C873" s="2" t="s">
        <v>31</v>
      </c>
      <c r="D873" s="2" t="s">
        <v>32</v>
      </c>
      <c r="E873" s="2" t="s">
        <v>3</v>
      </c>
      <c r="F873" s="3" t="s">
        <v>33</v>
      </c>
      <c r="G873" s="3" t="s">
        <v>69</v>
      </c>
      <c r="H873" s="3" t="s">
        <v>127</v>
      </c>
      <c r="I873" s="3"/>
      <c r="J873" s="2" t="s">
        <v>0</v>
      </c>
      <c r="K873" s="3" t="s">
        <v>2</v>
      </c>
    </row>
    <row r="874" spans="1:11" x14ac:dyDescent="0.2">
      <c r="A874" s="9" t="s">
        <v>224</v>
      </c>
      <c r="B874" s="17">
        <f>82.23</f>
        <v>82.23</v>
      </c>
      <c r="C874" s="17"/>
      <c r="D874" s="11"/>
      <c r="E874" s="17"/>
      <c r="F874" s="10"/>
      <c r="G874" s="10"/>
      <c r="H874" s="10"/>
      <c r="I874" s="10"/>
      <c r="J874" s="11">
        <f>B874</f>
        <v>82.23</v>
      </c>
      <c r="K874" s="10" t="s">
        <v>108</v>
      </c>
    </row>
    <row r="875" spans="1:11" ht="15.75" customHeight="1" x14ac:dyDescent="0.2">
      <c r="A875" s="9" t="s">
        <v>227</v>
      </c>
      <c r="B875" s="17">
        <f>82.23</f>
        <v>82.23</v>
      </c>
      <c r="C875" s="17"/>
      <c r="D875" s="11"/>
      <c r="E875" s="17"/>
      <c r="F875" s="10"/>
      <c r="G875" s="10"/>
      <c r="H875" s="10"/>
      <c r="I875" s="10"/>
      <c r="J875" s="11">
        <f>B875</f>
        <v>82.23</v>
      </c>
      <c r="K875" s="10" t="s">
        <v>108</v>
      </c>
    </row>
    <row r="876" spans="1:11" x14ac:dyDescent="0.2">
      <c r="A876" s="9" t="s">
        <v>228</v>
      </c>
      <c r="B876" s="17">
        <f>82.23</f>
        <v>82.23</v>
      </c>
      <c r="C876" s="17"/>
      <c r="D876" s="11"/>
      <c r="E876" s="17"/>
      <c r="F876" s="10"/>
      <c r="G876" s="10"/>
      <c r="H876" s="10"/>
      <c r="I876" s="10"/>
      <c r="J876" s="11">
        <f>B876</f>
        <v>82.23</v>
      </c>
      <c r="K876" s="10" t="s">
        <v>108</v>
      </c>
    </row>
    <row r="877" spans="1:11" ht="15.75" x14ac:dyDescent="0.2">
      <c r="A877" s="162"/>
      <c r="B877" s="162"/>
      <c r="C877" s="162"/>
      <c r="D877" s="162"/>
      <c r="E877" s="162"/>
      <c r="F877" s="162"/>
      <c r="G877" s="162"/>
      <c r="H877" s="162"/>
      <c r="I877" s="21" t="s">
        <v>0</v>
      </c>
      <c r="J877" s="22">
        <f>SUM(J874:J876)</f>
        <v>246.69</v>
      </c>
      <c r="K877" s="22" t="s">
        <v>108</v>
      </c>
    </row>
    <row r="878" spans="1:11" ht="15.75" x14ac:dyDescent="0.2">
      <c r="A878" s="161"/>
      <c r="B878" s="161"/>
      <c r="C878" s="161"/>
      <c r="D878" s="161"/>
      <c r="E878" s="161"/>
      <c r="F878" s="161"/>
      <c r="G878" s="161"/>
      <c r="H878" s="161"/>
      <c r="I878" s="161"/>
      <c r="J878" s="161"/>
      <c r="K878" s="161"/>
    </row>
    <row r="879" spans="1:11" ht="15.75" x14ac:dyDescent="0.2">
      <c r="A879" s="159" t="s">
        <v>28</v>
      </c>
      <c r="B879" s="50" t="s">
        <v>221</v>
      </c>
      <c r="C879" s="160" t="s">
        <v>585</v>
      </c>
      <c r="D879" s="160"/>
      <c r="E879" s="160"/>
      <c r="F879" s="160"/>
      <c r="G879" s="160"/>
      <c r="H879" s="160"/>
      <c r="I879" s="160"/>
      <c r="J879" s="160"/>
      <c r="K879" s="160"/>
    </row>
    <row r="880" spans="1:11" x14ac:dyDescent="0.2">
      <c r="A880" s="159"/>
      <c r="B880" s="2" t="s">
        <v>30</v>
      </c>
      <c r="C880" s="2" t="s">
        <v>31</v>
      </c>
      <c r="D880" s="2" t="s">
        <v>32</v>
      </c>
      <c r="E880" s="2" t="s">
        <v>3</v>
      </c>
      <c r="F880" s="3" t="s">
        <v>33</v>
      </c>
      <c r="G880" s="3" t="s">
        <v>69</v>
      </c>
      <c r="H880" s="3" t="s">
        <v>127</v>
      </c>
      <c r="I880" s="3"/>
      <c r="J880" s="2" t="s">
        <v>0</v>
      </c>
      <c r="K880" s="3" t="s">
        <v>2</v>
      </c>
    </row>
    <row r="881" spans="1:11" ht="15.75" customHeight="1" x14ac:dyDescent="0.2">
      <c r="A881" s="9" t="s">
        <v>224</v>
      </c>
      <c r="B881" s="17">
        <f>23.83</f>
        <v>23.83</v>
      </c>
      <c r="C881" s="17"/>
      <c r="D881" s="11"/>
      <c r="E881" s="17"/>
      <c r="F881" s="10"/>
      <c r="G881" s="10"/>
      <c r="H881" s="10"/>
      <c r="I881" s="10"/>
      <c r="J881" s="11">
        <f>B881</f>
        <v>23.83</v>
      </c>
      <c r="K881" s="10" t="s">
        <v>108</v>
      </c>
    </row>
    <row r="882" spans="1:11" ht="15.75" customHeight="1" x14ac:dyDescent="0.2">
      <c r="A882" s="9" t="s">
        <v>227</v>
      </c>
      <c r="B882" s="17">
        <f t="shared" ref="B882:B883" si="32">23.83</f>
        <v>23.83</v>
      </c>
      <c r="C882" s="17"/>
      <c r="D882" s="11"/>
      <c r="E882" s="17"/>
      <c r="F882" s="10"/>
      <c r="G882" s="10"/>
      <c r="H882" s="10"/>
      <c r="I882" s="10"/>
      <c r="J882" s="11">
        <f>B882</f>
        <v>23.83</v>
      </c>
      <c r="K882" s="10" t="s">
        <v>108</v>
      </c>
    </row>
    <row r="883" spans="1:11" ht="15.75" customHeight="1" x14ac:dyDescent="0.2">
      <c r="A883" s="9" t="s">
        <v>228</v>
      </c>
      <c r="B883" s="17">
        <f t="shared" si="32"/>
        <v>23.83</v>
      </c>
      <c r="C883" s="17"/>
      <c r="D883" s="11"/>
      <c r="E883" s="17"/>
      <c r="F883" s="10"/>
      <c r="G883" s="10"/>
      <c r="H883" s="10"/>
      <c r="I883" s="10"/>
      <c r="J883" s="11">
        <f>B883</f>
        <v>23.83</v>
      </c>
      <c r="K883" s="10" t="s">
        <v>108</v>
      </c>
    </row>
    <row r="884" spans="1:11" ht="15.75" customHeight="1" x14ac:dyDescent="0.2">
      <c r="A884" s="162"/>
      <c r="B884" s="162"/>
      <c r="C884" s="162"/>
      <c r="D884" s="162"/>
      <c r="E884" s="162"/>
      <c r="F884" s="162"/>
      <c r="G884" s="162"/>
      <c r="H884" s="162"/>
      <c r="I884" s="21" t="s">
        <v>0</v>
      </c>
      <c r="J884" s="22">
        <f>SUM(J881:J883)</f>
        <v>71.489999999999995</v>
      </c>
      <c r="K884" s="22" t="s">
        <v>108</v>
      </c>
    </row>
    <row r="885" spans="1:11" ht="15.75" x14ac:dyDescent="0.2">
      <c r="A885" s="161"/>
      <c r="B885" s="161"/>
      <c r="C885" s="161"/>
      <c r="D885" s="161"/>
      <c r="E885" s="161"/>
      <c r="F885" s="161"/>
      <c r="G885" s="161"/>
      <c r="H885" s="161"/>
      <c r="I885" s="161"/>
      <c r="J885" s="161"/>
      <c r="K885" s="161"/>
    </row>
    <row r="886" spans="1:11" ht="15.75" x14ac:dyDescent="0.2">
      <c r="A886" s="159" t="s">
        <v>28</v>
      </c>
      <c r="B886" s="26" t="s">
        <v>222</v>
      </c>
      <c r="C886" s="160" t="s">
        <v>215</v>
      </c>
      <c r="D886" s="160"/>
      <c r="E886" s="160"/>
      <c r="F886" s="160"/>
      <c r="G886" s="160"/>
      <c r="H886" s="160"/>
      <c r="I886" s="160"/>
      <c r="J886" s="160"/>
      <c r="K886" s="160"/>
    </row>
    <row r="887" spans="1:11" x14ac:dyDescent="0.2">
      <c r="A887" s="159"/>
      <c r="B887" s="2" t="s">
        <v>30</v>
      </c>
      <c r="C887" s="2" t="s">
        <v>31</v>
      </c>
      <c r="D887" s="2" t="s">
        <v>32</v>
      </c>
      <c r="E887" s="2" t="s">
        <v>3</v>
      </c>
      <c r="F887" s="3" t="s">
        <v>33</v>
      </c>
      <c r="G887" s="3" t="s">
        <v>69</v>
      </c>
      <c r="H887" s="3" t="s">
        <v>127</v>
      </c>
      <c r="I887" s="3"/>
      <c r="J887" s="2" t="s">
        <v>0</v>
      </c>
      <c r="K887" s="3" t="s">
        <v>2</v>
      </c>
    </row>
    <row r="888" spans="1:11" x14ac:dyDescent="0.2">
      <c r="A888" s="9" t="s">
        <v>224</v>
      </c>
      <c r="B888" s="17">
        <f>15.17</f>
        <v>15.17</v>
      </c>
      <c r="C888" s="17"/>
      <c r="D888" s="11"/>
      <c r="E888" s="17"/>
      <c r="F888" s="10"/>
      <c r="G888" s="10"/>
      <c r="H888" s="10"/>
      <c r="I888" s="10"/>
      <c r="J888" s="11">
        <f>B888</f>
        <v>15.17</v>
      </c>
      <c r="K888" s="10" t="s">
        <v>108</v>
      </c>
    </row>
    <row r="889" spans="1:11" ht="15.75" customHeight="1" x14ac:dyDescent="0.2">
      <c r="A889" s="9" t="s">
        <v>225</v>
      </c>
      <c r="B889" s="17">
        <f t="shared" ref="B889:B892" si="33">15.17</f>
        <v>15.17</v>
      </c>
      <c r="C889" s="17"/>
      <c r="D889" s="11"/>
      <c r="E889" s="17"/>
      <c r="F889" s="10"/>
      <c r="G889" s="10"/>
      <c r="H889" s="10"/>
      <c r="I889" s="10"/>
      <c r="J889" s="11">
        <f t="shared" ref="J889:J892" si="34">B889</f>
        <v>15.17</v>
      </c>
      <c r="K889" s="10" t="s">
        <v>108</v>
      </c>
    </row>
    <row r="890" spans="1:11" ht="15.75" customHeight="1" x14ac:dyDescent="0.2">
      <c r="A890" s="9" t="s">
        <v>226</v>
      </c>
      <c r="B890" s="17">
        <f t="shared" si="33"/>
        <v>15.17</v>
      </c>
      <c r="C890" s="17"/>
      <c r="D890" s="11"/>
      <c r="E890" s="17"/>
      <c r="F890" s="10"/>
      <c r="G890" s="10"/>
      <c r="H890" s="10"/>
      <c r="I890" s="10"/>
      <c r="J890" s="11">
        <f t="shared" si="34"/>
        <v>15.17</v>
      </c>
      <c r="K890" s="10" t="s">
        <v>108</v>
      </c>
    </row>
    <row r="891" spans="1:11" x14ac:dyDescent="0.2">
      <c r="A891" s="9" t="s">
        <v>227</v>
      </c>
      <c r="B891" s="17">
        <f t="shared" si="33"/>
        <v>15.17</v>
      </c>
      <c r="C891" s="17"/>
      <c r="D891" s="11"/>
      <c r="E891" s="17"/>
      <c r="F891" s="10"/>
      <c r="G891" s="10"/>
      <c r="H891" s="10"/>
      <c r="I891" s="10"/>
      <c r="J891" s="11">
        <f t="shared" si="34"/>
        <v>15.17</v>
      </c>
      <c r="K891" s="10" t="s">
        <v>108</v>
      </c>
    </row>
    <row r="892" spans="1:11" x14ac:dyDescent="0.2">
      <c r="A892" s="9" t="s">
        <v>228</v>
      </c>
      <c r="B892" s="17">
        <f t="shared" si="33"/>
        <v>15.17</v>
      </c>
      <c r="C892" s="17"/>
      <c r="D892" s="11"/>
      <c r="E892" s="17"/>
      <c r="F892" s="10"/>
      <c r="G892" s="10"/>
      <c r="H892" s="10"/>
      <c r="I892" s="10"/>
      <c r="J892" s="11">
        <f t="shared" si="34"/>
        <v>15.17</v>
      </c>
      <c r="K892" s="10" t="s">
        <v>108</v>
      </c>
    </row>
    <row r="893" spans="1:11" ht="15.75" x14ac:dyDescent="0.2">
      <c r="A893" s="162"/>
      <c r="B893" s="162"/>
      <c r="C893" s="162"/>
      <c r="D893" s="162"/>
      <c r="E893" s="162"/>
      <c r="F893" s="162"/>
      <c r="G893" s="162"/>
      <c r="H893" s="162"/>
      <c r="I893" s="21" t="s">
        <v>0</v>
      </c>
      <c r="J893" s="22">
        <f>SUM(J888:J892)</f>
        <v>75.849999999999994</v>
      </c>
      <c r="K893" s="22" t="s">
        <v>108</v>
      </c>
    </row>
    <row r="894" spans="1:11" ht="15.75" x14ac:dyDescent="0.2">
      <c r="A894" s="161"/>
      <c r="B894" s="161"/>
      <c r="C894" s="161"/>
      <c r="D894" s="161"/>
      <c r="E894" s="161"/>
      <c r="F894" s="161"/>
      <c r="G894" s="161"/>
      <c r="H894" s="161"/>
      <c r="I894" s="161"/>
      <c r="J894" s="161"/>
      <c r="K894" s="161"/>
    </row>
    <row r="895" spans="1:11" ht="15.75" x14ac:dyDescent="0.2">
      <c r="A895" s="159" t="s">
        <v>28</v>
      </c>
      <c r="B895" s="26" t="s">
        <v>584</v>
      </c>
      <c r="C895" s="160" t="s">
        <v>218</v>
      </c>
      <c r="D895" s="160"/>
      <c r="E895" s="160"/>
      <c r="F895" s="160"/>
      <c r="G895" s="160"/>
      <c r="H895" s="160"/>
      <c r="I895" s="160"/>
      <c r="J895" s="160"/>
      <c r="K895" s="160"/>
    </row>
    <row r="896" spans="1:11" ht="15.75" customHeight="1" x14ac:dyDescent="0.2">
      <c r="A896" s="159"/>
      <c r="B896" s="2" t="s">
        <v>30</v>
      </c>
      <c r="C896" s="2" t="s">
        <v>31</v>
      </c>
      <c r="D896" s="2" t="s">
        <v>32</v>
      </c>
      <c r="E896" s="2" t="s">
        <v>3</v>
      </c>
      <c r="F896" s="3" t="s">
        <v>33</v>
      </c>
      <c r="G896" s="3" t="s">
        <v>69</v>
      </c>
      <c r="H896" s="3" t="s">
        <v>127</v>
      </c>
      <c r="I896" s="3"/>
      <c r="J896" s="2" t="s">
        <v>0</v>
      </c>
      <c r="K896" s="3" t="s">
        <v>2</v>
      </c>
    </row>
    <row r="897" spans="1:11" x14ac:dyDescent="0.2">
      <c r="A897" s="9" t="s">
        <v>224</v>
      </c>
      <c r="B897" s="17">
        <f>2.6</f>
        <v>2.6</v>
      </c>
      <c r="C897" s="17"/>
      <c r="D897" s="11"/>
      <c r="E897" s="17"/>
      <c r="F897" s="10"/>
      <c r="G897" s="10"/>
      <c r="H897" s="10"/>
      <c r="I897" s="10"/>
      <c r="J897" s="11">
        <f>B897</f>
        <v>2.6</v>
      </c>
      <c r="K897" s="10" t="s">
        <v>108</v>
      </c>
    </row>
    <row r="898" spans="1:11" x14ac:dyDescent="0.2">
      <c r="A898" s="9" t="s">
        <v>225</v>
      </c>
      <c r="B898" s="17">
        <f t="shared" ref="B898:B900" si="35">2.6</f>
        <v>2.6</v>
      </c>
      <c r="C898" s="17"/>
      <c r="D898" s="11"/>
      <c r="E898" s="17"/>
      <c r="F898" s="10"/>
      <c r="G898" s="10"/>
      <c r="H898" s="10"/>
      <c r="I898" s="10"/>
      <c r="J898" s="11">
        <f>B898</f>
        <v>2.6</v>
      </c>
      <c r="K898" s="10" t="s">
        <v>108</v>
      </c>
    </row>
    <row r="899" spans="1:11" ht="15.75" customHeight="1" x14ac:dyDescent="0.2">
      <c r="A899" s="9" t="s">
        <v>226</v>
      </c>
      <c r="B899" s="17">
        <f t="shared" si="35"/>
        <v>2.6</v>
      </c>
      <c r="C899" s="17"/>
      <c r="D899" s="11"/>
      <c r="E899" s="17"/>
      <c r="F899" s="10"/>
      <c r="G899" s="10"/>
      <c r="H899" s="10"/>
      <c r="I899" s="10"/>
      <c r="J899" s="11">
        <f>B899</f>
        <v>2.6</v>
      </c>
      <c r="K899" s="10" t="s">
        <v>108</v>
      </c>
    </row>
    <row r="900" spans="1:11" x14ac:dyDescent="0.2">
      <c r="A900" s="9" t="s">
        <v>228</v>
      </c>
      <c r="B900" s="17">
        <f t="shared" si="35"/>
        <v>2.6</v>
      </c>
      <c r="C900" s="17"/>
      <c r="D900" s="11"/>
      <c r="E900" s="17"/>
      <c r="F900" s="10"/>
      <c r="G900" s="10"/>
      <c r="H900" s="10"/>
      <c r="I900" s="10"/>
      <c r="J900" s="11">
        <f>B900</f>
        <v>2.6</v>
      </c>
      <c r="K900" s="10" t="s">
        <v>108</v>
      </c>
    </row>
    <row r="901" spans="1:11" ht="15.75" x14ac:dyDescent="0.2">
      <c r="A901" s="162"/>
      <c r="B901" s="162"/>
      <c r="C901" s="162"/>
      <c r="D901" s="162"/>
      <c r="E901" s="162"/>
      <c r="F901" s="162"/>
      <c r="G901" s="162"/>
      <c r="H901" s="162"/>
      <c r="I901" s="21" t="s">
        <v>0</v>
      </c>
      <c r="J901" s="22">
        <f>SUM(J897:J900)</f>
        <v>10.4</v>
      </c>
      <c r="K901" s="22" t="s">
        <v>108</v>
      </c>
    </row>
    <row r="902" spans="1:11" ht="15.75" x14ac:dyDescent="0.2">
      <c r="A902" s="161"/>
      <c r="B902" s="161"/>
      <c r="C902" s="161"/>
      <c r="D902" s="161"/>
      <c r="E902" s="161"/>
      <c r="F902" s="161"/>
      <c r="G902" s="161"/>
      <c r="H902" s="161"/>
      <c r="I902" s="161"/>
      <c r="J902" s="161"/>
      <c r="K902" s="161"/>
    </row>
    <row r="903" spans="1:11" ht="15.75" x14ac:dyDescent="0.2">
      <c r="A903" s="15" t="s">
        <v>229</v>
      </c>
      <c r="B903" s="163" t="s">
        <v>230</v>
      </c>
      <c r="C903" s="164"/>
      <c r="D903" s="164"/>
      <c r="E903" s="164"/>
      <c r="F903" s="164"/>
      <c r="G903" s="164"/>
      <c r="H903" s="164"/>
      <c r="I903" s="164"/>
      <c r="J903" s="164"/>
      <c r="K903" s="165"/>
    </row>
    <row r="904" spans="1:11" ht="15.75" x14ac:dyDescent="0.2">
      <c r="A904" s="159" t="s">
        <v>28</v>
      </c>
      <c r="B904" s="26" t="s">
        <v>231</v>
      </c>
      <c r="C904" s="160" t="s">
        <v>239</v>
      </c>
      <c r="D904" s="160"/>
      <c r="E904" s="160"/>
      <c r="F904" s="160"/>
      <c r="G904" s="160"/>
      <c r="H904" s="160"/>
      <c r="I904" s="160"/>
      <c r="J904" s="160"/>
      <c r="K904" s="160"/>
    </row>
    <row r="905" spans="1:11" x14ac:dyDescent="0.2">
      <c r="A905" s="159"/>
      <c r="B905" s="2" t="s">
        <v>30</v>
      </c>
      <c r="C905" s="2" t="s">
        <v>31</v>
      </c>
      <c r="D905" s="2" t="s">
        <v>32</v>
      </c>
      <c r="E905" s="2" t="s">
        <v>3</v>
      </c>
      <c r="F905" s="3" t="s">
        <v>33</v>
      </c>
      <c r="G905" s="3" t="s">
        <v>69</v>
      </c>
      <c r="H905" s="3" t="s">
        <v>127</v>
      </c>
      <c r="I905" s="3"/>
      <c r="J905" s="2" t="s">
        <v>0</v>
      </c>
      <c r="K905" s="3" t="s">
        <v>2</v>
      </c>
    </row>
    <row r="906" spans="1:11" x14ac:dyDescent="0.2">
      <c r="A906" s="9"/>
      <c r="B906" s="17"/>
      <c r="C906" s="17"/>
      <c r="D906" s="11"/>
      <c r="E906" s="17">
        <v>16</v>
      </c>
      <c r="F906" s="10"/>
      <c r="G906" s="10"/>
      <c r="H906" s="10"/>
      <c r="I906" s="10"/>
      <c r="J906" s="11">
        <f>E906</f>
        <v>16</v>
      </c>
      <c r="K906" s="3" t="s">
        <v>2</v>
      </c>
    </row>
    <row r="907" spans="1:11" ht="15.75" customHeight="1" x14ac:dyDescent="0.2">
      <c r="A907" s="162"/>
      <c r="B907" s="162"/>
      <c r="C907" s="162"/>
      <c r="D907" s="162"/>
      <c r="E907" s="162"/>
      <c r="F907" s="162"/>
      <c r="G907" s="162"/>
      <c r="H907" s="162"/>
      <c r="I907" s="21" t="s">
        <v>0</v>
      </c>
      <c r="J907" s="22">
        <f>SUM(J906:J906)</f>
        <v>16</v>
      </c>
      <c r="K907" s="22" t="s">
        <v>2</v>
      </c>
    </row>
    <row r="908" spans="1:11" ht="15.75" x14ac:dyDescent="0.2">
      <c r="A908" s="161"/>
      <c r="B908" s="161"/>
      <c r="C908" s="161"/>
      <c r="D908" s="161"/>
      <c r="E908" s="161"/>
      <c r="F908" s="161"/>
      <c r="G908" s="161"/>
      <c r="H908" s="161"/>
      <c r="I908" s="161"/>
      <c r="J908" s="161"/>
      <c r="K908" s="161"/>
    </row>
    <row r="909" spans="1:11" ht="15.75" x14ac:dyDescent="0.2">
      <c r="A909" s="159" t="s">
        <v>28</v>
      </c>
      <c r="B909" s="26" t="s">
        <v>232</v>
      </c>
      <c r="C909" s="160" t="s">
        <v>240</v>
      </c>
      <c r="D909" s="160"/>
      <c r="E909" s="160"/>
      <c r="F909" s="160"/>
      <c r="G909" s="160"/>
      <c r="H909" s="160"/>
      <c r="I909" s="160"/>
      <c r="J909" s="160"/>
      <c r="K909" s="160"/>
    </row>
    <row r="910" spans="1:11" x14ac:dyDescent="0.2">
      <c r="A910" s="159"/>
      <c r="B910" s="2" t="s">
        <v>30</v>
      </c>
      <c r="C910" s="2" t="s">
        <v>31</v>
      </c>
      <c r="D910" s="2" t="s">
        <v>32</v>
      </c>
      <c r="E910" s="2" t="s">
        <v>3</v>
      </c>
      <c r="F910" s="3" t="s">
        <v>33</v>
      </c>
      <c r="G910" s="3" t="s">
        <v>69</v>
      </c>
      <c r="H910" s="3" t="s">
        <v>127</v>
      </c>
      <c r="I910" s="3"/>
      <c r="J910" s="2" t="s">
        <v>0</v>
      </c>
      <c r="K910" s="3" t="s">
        <v>2</v>
      </c>
    </row>
    <row r="911" spans="1:11" x14ac:dyDescent="0.2">
      <c r="A911" s="9"/>
      <c r="B911" s="17"/>
      <c r="C911" s="17"/>
      <c r="D911" s="11"/>
      <c r="E911" s="17">
        <v>2</v>
      </c>
      <c r="F911" s="10"/>
      <c r="G911" s="10"/>
      <c r="H911" s="10"/>
      <c r="I911" s="10"/>
      <c r="J911" s="11">
        <f>E911</f>
        <v>2</v>
      </c>
      <c r="K911" s="3" t="s">
        <v>2</v>
      </c>
    </row>
    <row r="912" spans="1:11" ht="15.75" customHeight="1" x14ac:dyDescent="0.2">
      <c r="A912" s="162"/>
      <c r="B912" s="162"/>
      <c r="C912" s="162"/>
      <c r="D912" s="162"/>
      <c r="E912" s="162"/>
      <c r="F912" s="162"/>
      <c r="G912" s="162"/>
      <c r="H912" s="162"/>
      <c r="I912" s="21" t="s">
        <v>0</v>
      </c>
      <c r="J912" s="22">
        <f>SUM(J911:J911)</f>
        <v>2</v>
      </c>
      <c r="K912" s="22" t="s">
        <v>2</v>
      </c>
    </row>
    <row r="913" spans="1:11" ht="15.75" x14ac:dyDescent="0.2">
      <c r="A913" s="161"/>
      <c r="B913" s="161"/>
      <c r="C913" s="161"/>
      <c r="D913" s="161"/>
      <c r="E913" s="161"/>
      <c r="F913" s="161"/>
      <c r="G913" s="161"/>
      <c r="H913" s="161"/>
      <c r="I913" s="161"/>
      <c r="J913" s="161"/>
      <c r="K913" s="161"/>
    </row>
    <row r="914" spans="1:11" ht="15.75" x14ac:dyDescent="0.2">
      <c r="A914" s="159" t="s">
        <v>28</v>
      </c>
      <c r="B914" s="26" t="s">
        <v>233</v>
      </c>
      <c r="C914" s="160" t="s">
        <v>241</v>
      </c>
      <c r="D914" s="160"/>
      <c r="E914" s="160"/>
      <c r="F914" s="160"/>
      <c r="G914" s="160"/>
      <c r="H914" s="160"/>
      <c r="I914" s="160"/>
      <c r="J914" s="160"/>
      <c r="K914" s="160"/>
    </row>
    <row r="915" spans="1:11" x14ac:dyDescent="0.2">
      <c r="A915" s="159"/>
      <c r="B915" s="2" t="s">
        <v>30</v>
      </c>
      <c r="C915" s="2" t="s">
        <v>31</v>
      </c>
      <c r="D915" s="2" t="s">
        <v>32</v>
      </c>
      <c r="E915" s="2" t="s">
        <v>3</v>
      </c>
      <c r="F915" s="3" t="s">
        <v>33</v>
      </c>
      <c r="G915" s="3" t="s">
        <v>69</v>
      </c>
      <c r="H915" s="3" t="s">
        <v>127</v>
      </c>
      <c r="I915" s="3"/>
      <c r="J915" s="2" t="s">
        <v>0</v>
      </c>
      <c r="K915" s="3" t="s">
        <v>2</v>
      </c>
    </row>
    <row r="916" spans="1:11" x14ac:dyDescent="0.2">
      <c r="A916" s="44" t="s">
        <v>586</v>
      </c>
      <c r="B916" s="2"/>
      <c r="C916" s="2"/>
      <c r="D916" s="2"/>
      <c r="E916" s="2">
        <v>1</v>
      </c>
      <c r="F916" s="3"/>
      <c r="G916" s="3"/>
      <c r="H916" s="3"/>
      <c r="I916" s="3"/>
      <c r="J916" s="11">
        <f>E916</f>
        <v>1</v>
      </c>
      <c r="K916" s="3" t="s">
        <v>2</v>
      </c>
    </row>
    <row r="917" spans="1:11" ht="15.75" customHeight="1" x14ac:dyDescent="0.2">
      <c r="A917" s="9" t="s">
        <v>587</v>
      </c>
      <c r="B917" s="17"/>
      <c r="C917" s="17"/>
      <c r="D917" s="11"/>
      <c r="E917" s="17">
        <v>5</v>
      </c>
      <c r="F917" s="10"/>
      <c r="G917" s="10"/>
      <c r="H917" s="10"/>
      <c r="I917" s="10"/>
      <c r="J917" s="11">
        <f>E917</f>
        <v>5</v>
      </c>
      <c r="K917" s="3" t="s">
        <v>2</v>
      </c>
    </row>
    <row r="918" spans="1:11" ht="15.75" x14ac:dyDescent="0.2">
      <c r="A918" s="162"/>
      <c r="B918" s="162"/>
      <c r="C918" s="162"/>
      <c r="D918" s="162"/>
      <c r="E918" s="162"/>
      <c r="F918" s="162"/>
      <c r="G918" s="162"/>
      <c r="H918" s="162"/>
      <c r="I918" s="21" t="s">
        <v>0</v>
      </c>
      <c r="J918" s="22">
        <f>SUM(J916:J917)</f>
        <v>6</v>
      </c>
      <c r="K918" s="22" t="s">
        <v>2</v>
      </c>
    </row>
    <row r="919" spans="1:11" ht="15.75" x14ac:dyDescent="0.2">
      <c r="A919" s="161"/>
      <c r="B919" s="161"/>
      <c r="C919" s="161"/>
      <c r="D919" s="161"/>
      <c r="E919" s="161"/>
      <c r="F919" s="161"/>
      <c r="G919" s="161"/>
      <c r="H919" s="161"/>
      <c r="I919" s="161"/>
      <c r="J919" s="161"/>
      <c r="K919" s="161"/>
    </row>
    <row r="920" spans="1:11" ht="15.75" x14ac:dyDescent="0.2">
      <c r="A920" s="159" t="s">
        <v>28</v>
      </c>
      <c r="B920" s="26" t="s">
        <v>234</v>
      </c>
      <c r="C920" s="160" t="s">
        <v>434</v>
      </c>
      <c r="D920" s="160"/>
      <c r="E920" s="160"/>
      <c r="F920" s="160"/>
      <c r="G920" s="160"/>
      <c r="H920" s="160"/>
      <c r="I920" s="160"/>
      <c r="J920" s="160"/>
      <c r="K920" s="160"/>
    </row>
    <row r="921" spans="1:11" x14ac:dyDescent="0.2">
      <c r="A921" s="159"/>
      <c r="B921" s="2" t="s">
        <v>30</v>
      </c>
      <c r="C921" s="2" t="s">
        <v>31</v>
      </c>
      <c r="D921" s="2" t="s">
        <v>32</v>
      </c>
      <c r="E921" s="2" t="s">
        <v>3</v>
      </c>
      <c r="F921" s="3" t="s">
        <v>33</v>
      </c>
      <c r="G921" s="3" t="s">
        <v>69</v>
      </c>
      <c r="H921" s="3" t="s">
        <v>127</v>
      </c>
      <c r="I921" s="3"/>
      <c r="J921" s="2" t="s">
        <v>0</v>
      </c>
      <c r="K921" s="3" t="s">
        <v>2</v>
      </c>
    </row>
    <row r="922" spans="1:11" x14ac:dyDescent="0.2">
      <c r="A922" s="9"/>
      <c r="B922" s="17"/>
      <c r="C922" s="17"/>
      <c r="D922" s="11"/>
      <c r="E922" s="17">
        <v>8</v>
      </c>
      <c r="F922" s="10"/>
      <c r="G922" s="10"/>
      <c r="H922" s="10"/>
      <c r="I922" s="10"/>
      <c r="J922" s="11">
        <f>E922</f>
        <v>8</v>
      </c>
      <c r="K922" s="3" t="s">
        <v>2</v>
      </c>
    </row>
    <row r="923" spans="1:11" ht="15.75" x14ac:dyDescent="0.2">
      <c r="A923" s="162"/>
      <c r="B923" s="162"/>
      <c r="C923" s="162"/>
      <c r="D923" s="162"/>
      <c r="E923" s="162"/>
      <c r="F923" s="162"/>
      <c r="G923" s="162"/>
      <c r="H923" s="162"/>
      <c r="I923" s="21" t="s">
        <v>0</v>
      </c>
      <c r="J923" s="22">
        <f>SUM(J922:J922)</f>
        <v>8</v>
      </c>
      <c r="K923" s="22" t="s">
        <v>2</v>
      </c>
    </row>
    <row r="924" spans="1:11" ht="15.75" x14ac:dyDescent="0.2">
      <c r="A924" s="161"/>
      <c r="B924" s="161"/>
      <c r="C924" s="161"/>
      <c r="D924" s="161"/>
      <c r="E924" s="161"/>
      <c r="F924" s="161"/>
      <c r="G924" s="161"/>
      <c r="H924" s="161"/>
      <c r="I924" s="161"/>
      <c r="J924" s="161"/>
      <c r="K924" s="161"/>
    </row>
    <row r="925" spans="1:11" ht="15.75" x14ac:dyDescent="0.2">
      <c r="A925" s="159" t="s">
        <v>28</v>
      </c>
      <c r="B925" s="26" t="s">
        <v>235</v>
      </c>
      <c r="C925" s="160" t="s">
        <v>242</v>
      </c>
      <c r="D925" s="160"/>
      <c r="E925" s="160"/>
      <c r="F925" s="160"/>
      <c r="G925" s="160"/>
      <c r="H925" s="160"/>
      <c r="I925" s="160"/>
      <c r="J925" s="160"/>
      <c r="K925" s="160"/>
    </row>
    <row r="926" spans="1:11" x14ac:dyDescent="0.2">
      <c r="A926" s="159"/>
      <c r="B926" s="2" t="s">
        <v>30</v>
      </c>
      <c r="C926" s="2" t="s">
        <v>31</v>
      </c>
      <c r="D926" s="2" t="s">
        <v>32</v>
      </c>
      <c r="E926" s="2" t="s">
        <v>3</v>
      </c>
      <c r="F926" s="3" t="s">
        <v>33</v>
      </c>
      <c r="G926" s="3" t="s">
        <v>69</v>
      </c>
      <c r="H926" s="3" t="s">
        <v>127</v>
      </c>
      <c r="I926" s="3"/>
      <c r="J926" s="2" t="s">
        <v>0</v>
      </c>
      <c r="K926" s="3" t="s">
        <v>2</v>
      </c>
    </row>
    <row r="927" spans="1:11" x14ac:dyDescent="0.2">
      <c r="A927" s="9"/>
      <c r="B927" s="17"/>
      <c r="C927" s="17"/>
      <c r="D927" s="11"/>
      <c r="E927" s="17">
        <v>3</v>
      </c>
      <c r="F927" s="10"/>
      <c r="G927" s="10"/>
      <c r="H927" s="10"/>
      <c r="I927" s="10"/>
      <c r="J927" s="11">
        <f>E927</f>
        <v>3</v>
      </c>
      <c r="K927" s="3" t="s">
        <v>2</v>
      </c>
    </row>
    <row r="928" spans="1:11" ht="15.75" x14ac:dyDescent="0.2">
      <c r="A928" s="162"/>
      <c r="B928" s="162"/>
      <c r="C928" s="162"/>
      <c r="D928" s="162"/>
      <c r="E928" s="162"/>
      <c r="F928" s="162"/>
      <c r="G928" s="162"/>
      <c r="H928" s="162"/>
      <c r="I928" s="10"/>
      <c r="J928" s="22">
        <f>SUM(J927:J927)</f>
        <v>3</v>
      </c>
      <c r="K928" s="22" t="s">
        <v>2</v>
      </c>
    </row>
    <row r="929" spans="1:11" ht="15.75" x14ac:dyDescent="0.2">
      <c r="A929" s="161"/>
      <c r="B929" s="161"/>
      <c r="C929" s="161"/>
      <c r="D929" s="161"/>
      <c r="E929" s="161"/>
      <c r="F929" s="161"/>
      <c r="G929" s="161"/>
      <c r="H929" s="161"/>
      <c r="I929" s="161"/>
      <c r="J929" s="161"/>
      <c r="K929" s="161"/>
    </row>
    <row r="930" spans="1:11" ht="15.75" x14ac:dyDescent="0.2">
      <c r="A930" s="159" t="s">
        <v>28</v>
      </c>
      <c r="B930" s="26" t="s">
        <v>236</v>
      </c>
      <c r="C930" s="160" t="s">
        <v>435</v>
      </c>
      <c r="D930" s="160"/>
      <c r="E930" s="160"/>
      <c r="F930" s="160"/>
      <c r="G930" s="160"/>
      <c r="H930" s="160"/>
      <c r="I930" s="160"/>
      <c r="J930" s="160"/>
      <c r="K930" s="160"/>
    </row>
    <row r="931" spans="1:11" x14ac:dyDescent="0.2">
      <c r="A931" s="159"/>
      <c r="B931" s="2" t="s">
        <v>30</v>
      </c>
      <c r="C931" s="2" t="s">
        <v>31</v>
      </c>
      <c r="D931" s="2" t="s">
        <v>32</v>
      </c>
      <c r="E931" s="2" t="s">
        <v>3</v>
      </c>
      <c r="F931" s="3" t="s">
        <v>33</v>
      </c>
      <c r="G931" s="3" t="s">
        <v>69</v>
      </c>
      <c r="H931" s="3" t="s">
        <v>127</v>
      </c>
      <c r="I931" s="3"/>
      <c r="J931" s="2" t="s">
        <v>0</v>
      </c>
      <c r="K931" s="3" t="s">
        <v>2</v>
      </c>
    </row>
    <row r="932" spans="1:11" x14ac:dyDescent="0.2">
      <c r="A932" s="9"/>
      <c r="B932" s="17"/>
      <c r="C932" s="17"/>
      <c r="D932" s="11"/>
      <c r="E932" s="17">
        <v>2</v>
      </c>
      <c r="F932" s="10"/>
      <c r="G932" s="10"/>
      <c r="H932" s="10"/>
      <c r="I932" s="10"/>
      <c r="J932" s="11">
        <f>E932</f>
        <v>2</v>
      </c>
      <c r="K932" s="3" t="s">
        <v>2</v>
      </c>
    </row>
    <row r="933" spans="1:11" ht="15.75" x14ac:dyDescent="0.2">
      <c r="A933" s="162"/>
      <c r="B933" s="162"/>
      <c r="C933" s="162"/>
      <c r="D933" s="162"/>
      <c r="E933" s="162"/>
      <c r="F933" s="162"/>
      <c r="G933" s="162"/>
      <c r="H933" s="162"/>
      <c r="I933" s="10"/>
      <c r="J933" s="22">
        <f>SUM(J932:J932)</f>
        <v>2</v>
      </c>
      <c r="K933" s="22" t="s">
        <v>2</v>
      </c>
    </row>
    <row r="934" spans="1:11" ht="15.75" x14ac:dyDescent="0.2">
      <c r="A934" s="161"/>
      <c r="B934" s="161"/>
      <c r="C934" s="161"/>
      <c r="D934" s="161"/>
      <c r="E934" s="161"/>
      <c r="F934" s="161"/>
      <c r="G934" s="161"/>
      <c r="H934" s="161"/>
      <c r="I934" s="161"/>
      <c r="J934" s="161"/>
      <c r="K934" s="161"/>
    </row>
    <row r="935" spans="1:11" ht="15.75" x14ac:dyDescent="0.2">
      <c r="A935" s="159" t="s">
        <v>28</v>
      </c>
      <c r="B935" s="26" t="s">
        <v>237</v>
      </c>
      <c r="C935" s="160" t="s">
        <v>436</v>
      </c>
      <c r="D935" s="160"/>
      <c r="E935" s="160"/>
      <c r="F935" s="160"/>
      <c r="G935" s="160"/>
      <c r="H935" s="160"/>
      <c r="I935" s="160"/>
      <c r="J935" s="160"/>
      <c r="K935" s="160"/>
    </row>
    <row r="936" spans="1:11" x14ac:dyDescent="0.2">
      <c r="A936" s="159"/>
      <c r="B936" s="2" t="s">
        <v>30</v>
      </c>
      <c r="C936" s="2" t="s">
        <v>31</v>
      </c>
      <c r="D936" s="2" t="s">
        <v>32</v>
      </c>
      <c r="E936" s="2" t="s">
        <v>3</v>
      </c>
      <c r="F936" s="3" t="s">
        <v>33</v>
      </c>
      <c r="G936" s="3" t="s">
        <v>69</v>
      </c>
      <c r="H936" s="3" t="s">
        <v>127</v>
      </c>
      <c r="I936" s="3"/>
      <c r="J936" s="2" t="s">
        <v>0</v>
      </c>
      <c r="K936" s="3" t="s">
        <v>2</v>
      </c>
    </row>
    <row r="937" spans="1:11" x14ac:dyDescent="0.2">
      <c r="A937" s="9"/>
      <c r="B937" s="17"/>
      <c r="C937" s="17"/>
      <c r="D937" s="11"/>
      <c r="E937" s="17">
        <v>28</v>
      </c>
      <c r="F937" s="10"/>
      <c r="G937" s="10"/>
      <c r="H937" s="10"/>
      <c r="I937" s="10"/>
      <c r="J937" s="11">
        <f>E937</f>
        <v>28</v>
      </c>
      <c r="K937" s="3" t="s">
        <v>2</v>
      </c>
    </row>
    <row r="938" spans="1:11" ht="15.75" x14ac:dyDescent="0.2">
      <c r="A938" s="162"/>
      <c r="B938" s="162"/>
      <c r="C938" s="162"/>
      <c r="D938" s="162"/>
      <c r="E938" s="162"/>
      <c r="F938" s="162"/>
      <c r="G938" s="162"/>
      <c r="H938" s="162"/>
      <c r="I938" s="21" t="s">
        <v>0</v>
      </c>
      <c r="J938" s="22">
        <f>SUM(J937:J937)</f>
        <v>28</v>
      </c>
      <c r="K938" s="22" t="s">
        <v>2</v>
      </c>
    </row>
    <row r="939" spans="1:11" ht="15.75" x14ac:dyDescent="0.2">
      <c r="A939" s="161"/>
      <c r="B939" s="161"/>
      <c r="C939" s="161"/>
      <c r="D939" s="161"/>
      <c r="E939" s="161"/>
      <c r="F939" s="161"/>
      <c r="G939" s="161"/>
      <c r="H939" s="161"/>
      <c r="I939" s="161"/>
      <c r="J939" s="161"/>
      <c r="K939" s="161"/>
    </row>
    <row r="940" spans="1:11" ht="15.75" x14ac:dyDescent="0.2">
      <c r="A940" s="159" t="s">
        <v>28</v>
      </c>
      <c r="B940" s="26" t="s">
        <v>238</v>
      </c>
      <c r="C940" s="160" t="s">
        <v>247</v>
      </c>
      <c r="D940" s="160"/>
      <c r="E940" s="160"/>
      <c r="F940" s="160"/>
      <c r="G940" s="160"/>
      <c r="H940" s="160"/>
      <c r="I940" s="160"/>
      <c r="J940" s="160"/>
      <c r="K940" s="160"/>
    </row>
    <row r="941" spans="1:11" x14ac:dyDescent="0.2">
      <c r="A941" s="159"/>
      <c r="B941" s="2" t="s">
        <v>30</v>
      </c>
      <c r="C941" s="2" t="s">
        <v>31</v>
      </c>
      <c r="D941" s="2" t="s">
        <v>32</v>
      </c>
      <c r="E941" s="2" t="s">
        <v>3</v>
      </c>
      <c r="F941" s="3" t="s">
        <v>33</v>
      </c>
      <c r="G941" s="3" t="s">
        <v>69</v>
      </c>
      <c r="H941" s="3" t="s">
        <v>127</v>
      </c>
      <c r="I941" s="3"/>
      <c r="J941" s="2" t="s">
        <v>0</v>
      </c>
      <c r="K941" s="3" t="s">
        <v>2</v>
      </c>
    </row>
    <row r="942" spans="1:11" x14ac:dyDescent="0.2">
      <c r="A942" s="9"/>
      <c r="B942" s="17"/>
      <c r="C942" s="17"/>
      <c r="D942" s="11"/>
      <c r="E942" s="17">
        <v>23</v>
      </c>
      <c r="F942" s="10"/>
      <c r="G942" s="10"/>
      <c r="H942" s="10"/>
      <c r="I942" s="10"/>
      <c r="J942" s="11">
        <f>E942</f>
        <v>23</v>
      </c>
      <c r="K942" s="3" t="s">
        <v>2</v>
      </c>
    </row>
    <row r="943" spans="1:11" ht="15.75" x14ac:dyDescent="0.2">
      <c r="A943" s="162"/>
      <c r="B943" s="162"/>
      <c r="C943" s="162"/>
      <c r="D943" s="162"/>
      <c r="E943" s="162"/>
      <c r="F943" s="162"/>
      <c r="G943" s="162"/>
      <c r="H943" s="162"/>
      <c r="I943" s="10"/>
      <c r="J943" s="22">
        <f>SUM(J942:J942)</f>
        <v>23</v>
      </c>
      <c r="K943" s="22" t="s">
        <v>2</v>
      </c>
    </row>
    <row r="944" spans="1:11" ht="15.75" x14ac:dyDescent="0.2">
      <c r="A944" s="161"/>
      <c r="B944" s="161"/>
      <c r="C944" s="161"/>
      <c r="D944" s="161"/>
      <c r="E944" s="161"/>
      <c r="F944" s="161"/>
      <c r="G944" s="161"/>
      <c r="H944" s="161"/>
      <c r="I944" s="161"/>
      <c r="J944" s="161"/>
      <c r="K944" s="161"/>
    </row>
    <row r="945" spans="1:11" ht="15.75" x14ac:dyDescent="0.2">
      <c r="A945" s="159" t="s">
        <v>28</v>
      </c>
      <c r="B945" s="26" t="s">
        <v>243</v>
      </c>
      <c r="C945" s="160" t="s">
        <v>437</v>
      </c>
      <c r="D945" s="160"/>
      <c r="E945" s="160"/>
      <c r="F945" s="160"/>
      <c r="G945" s="160"/>
      <c r="H945" s="160"/>
      <c r="I945" s="160"/>
      <c r="J945" s="160"/>
      <c r="K945" s="160"/>
    </row>
    <row r="946" spans="1:11" x14ac:dyDescent="0.2">
      <c r="A946" s="159"/>
      <c r="B946" s="2" t="s">
        <v>30</v>
      </c>
      <c r="C946" s="2" t="s">
        <v>31</v>
      </c>
      <c r="D946" s="2" t="s">
        <v>32</v>
      </c>
      <c r="E946" s="2" t="s">
        <v>3</v>
      </c>
      <c r="F946" s="3" t="s">
        <v>33</v>
      </c>
      <c r="G946" s="3" t="s">
        <v>69</v>
      </c>
      <c r="H946" s="3" t="s">
        <v>127</v>
      </c>
      <c r="I946" s="3"/>
      <c r="J946" s="2" t="s">
        <v>0</v>
      </c>
      <c r="K946" s="3" t="s">
        <v>2</v>
      </c>
    </row>
    <row r="947" spans="1:11" x14ac:dyDescent="0.2">
      <c r="A947" s="9"/>
      <c r="B947" s="17"/>
      <c r="C947" s="17"/>
      <c r="D947" s="11"/>
      <c r="E947" s="17">
        <v>11</v>
      </c>
      <c r="F947" s="10"/>
      <c r="G947" s="10"/>
      <c r="H947" s="10"/>
      <c r="I947" s="10"/>
      <c r="J947" s="11">
        <f>E947</f>
        <v>11</v>
      </c>
      <c r="K947" s="3" t="s">
        <v>2</v>
      </c>
    </row>
    <row r="948" spans="1:11" ht="15.75" x14ac:dyDescent="0.2">
      <c r="A948" s="162"/>
      <c r="B948" s="162"/>
      <c r="C948" s="162"/>
      <c r="D948" s="162"/>
      <c r="E948" s="162"/>
      <c r="F948" s="162"/>
      <c r="G948" s="162"/>
      <c r="H948" s="162"/>
      <c r="I948" s="21" t="s">
        <v>0</v>
      </c>
      <c r="J948" s="22">
        <f>SUM(J947:J947)</f>
        <v>11</v>
      </c>
      <c r="K948" s="22" t="s">
        <v>2</v>
      </c>
    </row>
    <row r="949" spans="1:11" ht="15.75" x14ac:dyDescent="0.2">
      <c r="A949" s="161"/>
      <c r="B949" s="161"/>
      <c r="C949" s="161"/>
      <c r="D949" s="161"/>
      <c r="E949" s="161"/>
      <c r="F949" s="161"/>
      <c r="G949" s="161"/>
      <c r="H949" s="161"/>
      <c r="I949" s="161"/>
      <c r="J949" s="161"/>
      <c r="K949" s="161"/>
    </row>
    <row r="950" spans="1:11" ht="15.75" x14ac:dyDescent="0.2">
      <c r="A950" s="159" t="s">
        <v>28</v>
      </c>
      <c r="B950" s="26" t="s">
        <v>244</v>
      </c>
      <c r="C950" s="160" t="s">
        <v>439</v>
      </c>
      <c r="D950" s="160"/>
      <c r="E950" s="160"/>
      <c r="F950" s="160"/>
      <c r="G950" s="160"/>
      <c r="H950" s="160"/>
      <c r="I950" s="160"/>
      <c r="J950" s="160"/>
      <c r="K950" s="160"/>
    </row>
    <row r="951" spans="1:11" x14ac:dyDescent="0.2">
      <c r="A951" s="159"/>
      <c r="B951" s="2" t="s">
        <v>30</v>
      </c>
      <c r="C951" s="2" t="s">
        <v>31</v>
      </c>
      <c r="D951" s="2" t="s">
        <v>32</v>
      </c>
      <c r="E951" s="2" t="s">
        <v>3</v>
      </c>
      <c r="F951" s="3" t="s">
        <v>33</v>
      </c>
      <c r="G951" s="3" t="s">
        <v>69</v>
      </c>
      <c r="H951" s="3" t="s">
        <v>438</v>
      </c>
      <c r="I951" s="3"/>
      <c r="J951" s="2" t="s">
        <v>0</v>
      </c>
      <c r="K951" s="3" t="s">
        <v>2</v>
      </c>
    </row>
    <row r="952" spans="1:11" x14ac:dyDescent="0.2">
      <c r="A952" s="9"/>
      <c r="B952" s="17"/>
      <c r="C952" s="17"/>
      <c r="D952" s="11"/>
      <c r="E952" s="17">
        <v>12</v>
      </c>
      <c r="F952" s="10"/>
      <c r="G952" s="10"/>
      <c r="H952" s="10"/>
      <c r="I952" s="10"/>
      <c r="J952" s="11">
        <f>E952</f>
        <v>12</v>
      </c>
      <c r="K952" s="3" t="s">
        <v>2</v>
      </c>
    </row>
    <row r="953" spans="1:11" ht="15.75" x14ac:dyDescent="0.2">
      <c r="A953" s="162"/>
      <c r="B953" s="162"/>
      <c r="C953" s="162"/>
      <c r="D953" s="162"/>
      <c r="E953" s="162"/>
      <c r="F953" s="162"/>
      <c r="G953" s="162"/>
      <c r="H953" s="162"/>
      <c r="I953" s="10"/>
      <c r="J953" s="22">
        <f>SUM(J952:J952)</f>
        <v>12</v>
      </c>
      <c r="K953" s="22" t="s">
        <v>2</v>
      </c>
    </row>
    <row r="954" spans="1:11" ht="15.75" x14ac:dyDescent="0.2">
      <c r="A954" s="161"/>
      <c r="B954" s="161"/>
      <c r="C954" s="161"/>
      <c r="D954" s="161"/>
      <c r="E954" s="161"/>
      <c r="F954" s="161"/>
      <c r="G954" s="161"/>
      <c r="H954" s="161"/>
      <c r="I954" s="161"/>
      <c r="J954" s="161"/>
      <c r="K954" s="161"/>
    </row>
    <row r="955" spans="1:11" ht="15.75" x14ac:dyDescent="0.2">
      <c r="A955" s="159" t="s">
        <v>28</v>
      </c>
      <c r="B955" s="26" t="s">
        <v>245</v>
      </c>
      <c r="C955" s="160" t="s">
        <v>440</v>
      </c>
      <c r="D955" s="160"/>
      <c r="E955" s="160"/>
      <c r="F955" s="160"/>
      <c r="G955" s="160"/>
      <c r="H955" s="160"/>
      <c r="I955" s="160"/>
      <c r="J955" s="160"/>
      <c r="K955" s="160"/>
    </row>
    <row r="956" spans="1:11" x14ac:dyDescent="0.2">
      <c r="A956" s="159"/>
      <c r="B956" s="2" t="s">
        <v>30</v>
      </c>
      <c r="C956" s="2" t="s">
        <v>31</v>
      </c>
      <c r="D956" s="2" t="s">
        <v>32</v>
      </c>
      <c r="E956" s="2" t="s">
        <v>3</v>
      </c>
      <c r="F956" s="3" t="s">
        <v>33</v>
      </c>
      <c r="G956" s="3" t="s">
        <v>69</v>
      </c>
      <c r="H956" s="3" t="s">
        <v>127</v>
      </c>
      <c r="I956" s="3"/>
      <c r="J956" s="2" t="s">
        <v>0</v>
      </c>
      <c r="K956" s="3" t="s">
        <v>2</v>
      </c>
    </row>
    <row r="957" spans="1:11" x14ac:dyDescent="0.2">
      <c r="A957" s="9"/>
      <c r="B957" s="17"/>
      <c r="C957" s="17"/>
      <c r="D957" s="11"/>
      <c r="E957" s="17">
        <v>2</v>
      </c>
      <c r="F957" s="10"/>
      <c r="G957" s="10"/>
      <c r="H957" s="10"/>
      <c r="I957" s="10"/>
      <c r="J957" s="11">
        <f>E957</f>
        <v>2</v>
      </c>
      <c r="K957" s="3" t="s">
        <v>2</v>
      </c>
    </row>
    <row r="958" spans="1:11" ht="15.75" x14ac:dyDescent="0.2">
      <c r="A958" s="162"/>
      <c r="B958" s="162"/>
      <c r="C958" s="162"/>
      <c r="D958" s="162"/>
      <c r="E958" s="162"/>
      <c r="F958" s="162"/>
      <c r="G958" s="162"/>
      <c r="H958" s="162"/>
      <c r="I958" s="21" t="s">
        <v>0</v>
      </c>
      <c r="J958" s="22">
        <f>SUM(J957:J957)</f>
        <v>2</v>
      </c>
      <c r="K958" s="22" t="s">
        <v>2</v>
      </c>
    </row>
    <row r="959" spans="1:11" ht="15.75" x14ac:dyDescent="0.2">
      <c r="A959" s="161"/>
      <c r="B959" s="161"/>
      <c r="C959" s="161"/>
      <c r="D959" s="161"/>
      <c r="E959" s="161"/>
      <c r="F959" s="161"/>
      <c r="G959" s="161"/>
      <c r="H959" s="161"/>
      <c r="I959" s="161"/>
      <c r="J959" s="161"/>
      <c r="K959" s="161"/>
    </row>
    <row r="960" spans="1:11" ht="15.75" x14ac:dyDescent="0.2">
      <c r="A960" s="159" t="s">
        <v>28</v>
      </c>
      <c r="B960" s="26" t="s">
        <v>246</v>
      </c>
      <c r="C960" s="160" t="s">
        <v>441</v>
      </c>
      <c r="D960" s="160"/>
      <c r="E960" s="160"/>
      <c r="F960" s="160"/>
      <c r="G960" s="160"/>
      <c r="H960" s="160"/>
      <c r="I960" s="160"/>
      <c r="J960" s="160"/>
      <c r="K960" s="160"/>
    </row>
    <row r="961" spans="1:11" x14ac:dyDescent="0.2">
      <c r="A961" s="159"/>
      <c r="B961" s="2" t="s">
        <v>30</v>
      </c>
      <c r="C961" s="2" t="s">
        <v>31</v>
      </c>
      <c r="D961" s="2" t="s">
        <v>32</v>
      </c>
      <c r="E961" s="2" t="s">
        <v>3</v>
      </c>
      <c r="F961" s="3" t="s">
        <v>33</v>
      </c>
      <c r="G961" s="3" t="s">
        <v>69</v>
      </c>
      <c r="H961" s="3" t="s">
        <v>127</v>
      </c>
      <c r="I961" s="3"/>
      <c r="J961" s="2" t="s">
        <v>0</v>
      </c>
      <c r="K961" s="3" t="s">
        <v>2</v>
      </c>
    </row>
    <row r="962" spans="1:11" x14ac:dyDescent="0.2">
      <c r="A962" s="9"/>
      <c r="B962" s="17"/>
      <c r="C962" s="17"/>
      <c r="D962" s="11"/>
      <c r="E962" s="17">
        <v>12</v>
      </c>
      <c r="F962" s="10"/>
      <c r="G962" s="10"/>
      <c r="H962" s="10"/>
      <c r="I962" s="10"/>
      <c r="J962" s="11">
        <f>E962</f>
        <v>12</v>
      </c>
      <c r="K962" s="3" t="s">
        <v>2</v>
      </c>
    </row>
    <row r="963" spans="1:11" ht="15.75" x14ac:dyDescent="0.2">
      <c r="A963" s="162"/>
      <c r="B963" s="162"/>
      <c r="C963" s="162"/>
      <c r="D963" s="162"/>
      <c r="E963" s="162"/>
      <c r="F963" s="162"/>
      <c r="G963" s="162"/>
      <c r="H963" s="162"/>
      <c r="I963" s="21" t="s">
        <v>0</v>
      </c>
      <c r="J963" s="22">
        <f>SUM(J962:J962)</f>
        <v>12</v>
      </c>
      <c r="K963" s="22" t="s">
        <v>2</v>
      </c>
    </row>
    <row r="964" spans="1:11" ht="15.75" x14ac:dyDescent="0.2">
      <c r="A964" s="161"/>
      <c r="B964" s="161"/>
      <c r="C964" s="161"/>
      <c r="D964" s="161"/>
      <c r="E964" s="161"/>
      <c r="F964" s="161"/>
      <c r="G964" s="161"/>
      <c r="H964" s="161"/>
      <c r="I964" s="161"/>
      <c r="J964" s="161"/>
      <c r="K964" s="161"/>
    </row>
    <row r="965" spans="1:11" ht="15.75" x14ac:dyDescent="0.2">
      <c r="A965" s="23" t="s">
        <v>248</v>
      </c>
      <c r="B965" s="177" t="s">
        <v>250</v>
      </c>
      <c r="C965" s="178"/>
      <c r="D965" s="178"/>
      <c r="E965" s="178"/>
      <c r="F965" s="178"/>
      <c r="G965" s="178"/>
      <c r="H965" s="178"/>
      <c r="I965" s="178"/>
      <c r="J965" s="178"/>
      <c r="K965" s="179"/>
    </row>
    <row r="966" spans="1:11" ht="15.75" x14ac:dyDescent="0.2">
      <c r="A966" s="15" t="s">
        <v>249</v>
      </c>
      <c r="B966" s="163" t="s">
        <v>257</v>
      </c>
      <c r="C966" s="164"/>
      <c r="D966" s="164"/>
      <c r="E966" s="164"/>
      <c r="F966" s="164"/>
      <c r="G966" s="164"/>
      <c r="H966" s="164"/>
      <c r="I966" s="164"/>
      <c r="J966" s="164"/>
      <c r="K966" s="165"/>
    </row>
    <row r="967" spans="1:11" ht="15.75" x14ac:dyDescent="0.2">
      <c r="A967" s="159" t="s">
        <v>28</v>
      </c>
      <c r="B967" s="26" t="s">
        <v>261</v>
      </c>
      <c r="C967" s="160" t="s">
        <v>260</v>
      </c>
      <c r="D967" s="160"/>
      <c r="E967" s="160"/>
      <c r="F967" s="160"/>
      <c r="G967" s="160"/>
      <c r="H967" s="160"/>
      <c r="I967" s="160"/>
      <c r="J967" s="160"/>
      <c r="K967" s="160"/>
    </row>
    <row r="968" spans="1:11" x14ac:dyDescent="0.2">
      <c r="A968" s="159"/>
      <c r="B968" s="2" t="s">
        <v>30</v>
      </c>
      <c r="C968" s="2" t="s">
        <v>31</v>
      </c>
      <c r="D968" s="2" t="s">
        <v>32</v>
      </c>
      <c r="E968" s="2" t="s">
        <v>3</v>
      </c>
      <c r="F968" s="3" t="s">
        <v>33</v>
      </c>
      <c r="G968" s="3" t="s">
        <v>69</v>
      </c>
      <c r="H968" s="3" t="s">
        <v>127</v>
      </c>
      <c r="I968" s="3"/>
      <c r="J968" s="2" t="s">
        <v>0</v>
      </c>
      <c r="K968" s="3" t="s">
        <v>2</v>
      </c>
    </row>
    <row r="969" spans="1:11" x14ac:dyDescent="0.2">
      <c r="A969" s="9" t="s">
        <v>604</v>
      </c>
      <c r="B969" s="17">
        <v>9.34</v>
      </c>
      <c r="C969" s="17"/>
      <c r="D969" s="11"/>
      <c r="E969" s="17"/>
      <c r="F969" s="10"/>
      <c r="G969" s="10"/>
      <c r="H969" s="10"/>
      <c r="I969" s="10"/>
      <c r="J969" s="11">
        <f>B969</f>
        <v>9.34</v>
      </c>
      <c r="K969" s="10" t="s">
        <v>108</v>
      </c>
    </row>
    <row r="970" spans="1:11" x14ac:dyDescent="0.2">
      <c r="A970" s="9" t="s">
        <v>605</v>
      </c>
      <c r="B970" s="17">
        <v>11.21</v>
      </c>
      <c r="C970" s="17"/>
      <c r="D970" s="11"/>
      <c r="E970" s="17"/>
      <c r="F970" s="10"/>
      <c r="G970" s="10"/>
      <c r="H970" s="10"/>
      <c r="I970" s="10"/>
      <c r="J970" s="11">
        <f>B970</f>
        <v>11.21</v>
      </c>
      <c r="K970" s="10" t="s">
        <v>108</v>
      </c>
    </row>
    <row r="971" spans="1:11" ht="15.75" x14ac:dyDescent="0.2">
      <c r="A971" s="162"/>
      <c r="B971" s="162"/>
      <c r="C971" s="162"/>
      <c r="D971" s="162"/>
      <c r="E971" s="162"/>
      <c r="F971" s="162"/>
      <c r="G971" s="162"/>
      <c r="H971" s="162"/>
      <c r="I971" s="21" t="s">
        <v>0</v>
      </c>
      <c r="J971" s="22">
        <f>SUM(J969:J970)</f>
        <v>20.55</v>
      </c>
      <c r="K971" s="22" t="s">
        <v>108</v>
      </c>
    </row>
    <row r="972" spans="1:11" ht="15.75" x14ac:dyDescent="0.2">
      <c r="A972" s="161"/>
      <c r="B972" s="161"/>
      <c r="C972" s="161"/>
      <c r="D972" s="161"/>
      <c r="E972" s="161"/>
      <c r="F972" s="161"/>
      <c r="G972" s="161"/>
      <c r="H972" s="161"/>
      <c r="I972" s="161"/>
      <c r="J972" s="161"/>
      <c r="K972" s="161"/>
    </row>
    <row r="973" spans="1:11" ht="15.75" x14ac:dyDescent="0.2">
      <c r="A973" s="159" t="s">
        <v>28</v>
      </c>
      <c r="B973" s="26" t="s">
        <v>262</v>
      </c>
      <c r="C973" s="160" t="s">
        <v>256</v>
      </c>
      <c r="D973" s="160"/>
      <c r="E973" s="160"/>
      <c r="F973" s="160"/>
      <c r="G973" s="160"/>
      <c r="H973" s="160"/>
      <c r="I973" s="160"/>
      <c r="J973" s="160"/>
      <c r="K973" s="160"/>
    </row>
    <row r="974" spans="1:11" x14ac:dyDescent="0.2">
      <c r="A974" s="159"/>
      <c r="B974" s="2" t="s">
        <v>30</v>
      </c>
      <c r="C974" s="2" t="s">
        <v>31</v>
      </c>
      <c r="D974" s="2" t="s">
        <v>32</v>
      </c>
      <c r="E974" s="2" t="s">
        <v>3</v>
      </c>
      <c r="F974" s="3" t="s">
        <v>33</v>
      </c>
      <c r="G974" s="3" t="s">
        <v>69</v>
      </c>
      <c r="H974" s="3" t="s">
        <v>127</v>
      </c>
      <c r="I974" s="3"/>
      <c r="J974" s="2" t="s">
        <v>0</v>
      </c>
      <c r="K974" s="3" t="s">
        <v>2</v>
      </c>
    </row>
    <row r="975" spans="1:11" x14ac:dyDescent="0.2">
      <c r="A975" s="9" t="s">
        <v>263</v>
      </c>
      <c r="B975" s="17">
        <v>51.25</v>
      </c>
      <c r="C975" s="17"/>
      <c r="D975" s="11"/>
      <c r="E975" s="17"/>
      <c r="F975" s="10"/>
      <c r="G975" s="10"/>
      <c r="H975" s="10"/>
      <c r="I975" s="10"/>
      <c r="J975" s="11">
        <f>B975</f>
        <v>51.25</v>
      </c>
      <c r="K975" s="10" t="s">
        <v>108</v>
      </c>
    </row>
    <row r="976" spans="1:11" x14ac:dyDescent="0.2">
      <c r="A976" s="9" t="s">
        <v>606</v>
      </c>
      <c r="B976" s="17">
        <v>15.27</v>
      </c>
      <c r="C976" s="17"/>
      <c r="D976" s="11"/>
      <c r="E976" s="17"/>
      <c r="F976" s="10"/>
      <c r="G976" s="10"/>
      <c r="H976" s="10"/>
      <c r="I976" s="10"/>
      <c r="J976" s="11">
        <f>B976</f>
        <v>15.27</v>
      </c>
      <c r="K976" s="10" t="s">
        <v>108</v>
      </c>
    </row>
    <row r="977" spans="1:11" ht="15.75" x14ac:dyDescent="0.2">
      <c r="A977" s="162"/>
      <c r="B977" s="162"/>
      <c r="C977" s="162"/>
      <c r="D977" s="162"/>
      <c r="E977" s="162"/>
      <c r="F977" s="162"/>
      <c r="G977" s="162"/>
      <c r="H977" s="162"/>
      <c r="I977" s="10"/>
      <c r="J977" s="22">
        <f>SUM(J975:J976)</f>
        <v>66.52</v>
      </c>
      <c r="K977" s="22" t="s">
        <v>108</v>
      </c>
    </row>
    <row r="978" spans="1:11" ht="15.75" x14ac:dyDescent="0.2">
      <c r="A978" s="161"/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</row>
    <row r="979" spans="1:11" ht="15.75" x14ac:dyDescent="0.2">
      <c r="A979" s="159" t="s">
        <v>28</v>
      </c>
      <c r="B979" s="26" t="s">
        <v>264</v>
      </c>
      <c r="C979" s="160" t="s">
        <v>442</v>
      </c>
      <c r="D979" s="160"/>
      <c r="E979" s="160"/>
      <c r="F979" s="160"/>
      <c r="G979" s="160"/>
      <c r="H979" s="160"/>
      <c r="I979" s="160"/>
      <c r="J979" s="160"/>
      <c r="K979" s="160"/>
    </row>
    <row r="980" spans="1:11" x14ac:dyDescent="0.2">
      <c r="A980" s="159"/>
      <c r="B980" s="2" t="s">
        <v>30</v>
      </c>
      <c r="C980" s="2" t="s">
        <v>31</v>
      </c>
      <c r="D980" s="2" t="s">
        <v>32</v>
      </c>
      <c r="E980" s="2" t="s">
        <v>3</v>
      </c>
      <c r="F980" s="3" t="s">
        <v>33</v>
      </c>
      <c r="G980" s="3" t="s">
        <v>69</v>
      </c>
      <c r="H980" s="3" t="s">
        <v>127</v>
      </c>
      <c r="I980" s="3"/>
      <c r="J980" s="2" t="s">
        <v>0</v>
      </c>
      <c r="K980" s="3" t="s">
        <v>2</v>
      </c>
    </row>
    <row r="981" spans="1:11" x14ac:dyDescent="0.2">
      <c r="A981" s="9" t="s">
        <v>604</v>
      </c>
      <c r="B981" s="17">
        <v>0.28000000000000003</v>
      </c>
      <c r="C981" s="17"/>
      <c r="D981" s="11"/>
      <c r="E981" s="17"/>
      <c r="F981" s="10"/>
      <c r="G981" s="10"/>
      <c r="H981" s="10"/>
      <c r="I981" s="10"/>
      <c r="J981" s="11">
        <f>B981</f>
        <v>0.28000000000000003</v>
      </c>
      <c r="K981" s="10" t="s">
        <v>108</v>
      </c>
    </row>
    <row r="982" spans="1:11" ht="15.75" x14ac:dyDescent="0.2">
      <c r="A982" s="162"/>
      <c r="B982" s="162"/>
      <c r="C982" s="162"/>
      <c r="D982" s="162"/>
      <c r="E982" s="162"/>
      <c r="F982" s="162"/>
      <c r="G982" s="162"/>
      <c r="H982" s="162"/>
      <c r="I982" s="21" t="s">
        <v>0</v>
      </c>
      <c r="J982" s="22">
        <f>SUM(J981:J981)</f>
        <v>0.28000000000000003</v>
      </c>
      <c r="K982" s="22" t="s">
        <v>108</v>
      </c>
    </row>
    <row r="983" spans="1:11" ht="15.75" x14ac:dyDescent="0.2">
      <c r="A983" s="161"/>
      <c r="B983" s="161"/>
      <c r="C983" s="161"/>
      <c r="D983" s="161"/>
      <c r="E983" s="161"/>
      <c r="F983" s="161"/>
      <c r="G983" s="161"/>
      <c r="H983" s="161"/>
      <c r="I983" s="161"/>
      <c r="J983" s="161"/>
      <c r="K983" s="161"/>
    </row>
    <row r="984" spans="1:11" ht="15.75" x14ac:dyDescent="0.2">
      <c r="A984" s="159" t="s">
        <v>28</v>
      </c>
      <c r="B984" s="26" t="s">
        <v>265</v>
      </c>
      <c r="C984" s="160" t="s">
        <v>443</v>
      </c>
      <c r="D984" s="160"/>
      <c r="E984" s="160"/>
      <c r="F984" s="160"/>
      <c r="G984" s="160"/>
      <c r="H984" s="160"/>
      <c r="I984" s="160"/>
      <c r="J984" s="160"/>
      <c r="K984" s="160"/>
    </row>
    <row r="985" spans="1:11" x14ac:dyDescent="0.2">
      <c r="A985" s="159"/>
      <c r="B985" s="2" t="s">
        <v>30</v>
      </c>
      <c r="C985" s="2" t="s">
        <v>31</v>
      </c>
      <c r="D985" s="2" t="s">
        <v>32</v>
      </c>
      <c r="E985" s="2" t="s">
        <v>3</v>
      </c>
      <c r="F985" s="3" t="s">
        <v>33</v>
      </c>
      <c r="G985" s="3" t="s">
        <v>69</v>
      </c>
      <c r="H985" s="3" t="s">
        <v>127</v>
      </c>
      <c r="I985" s="3"/>
      <c r="J985" s="2" t="s">
        <v>0</v>
      </c>
      <c r="K985" s="3" t="s">
        <v>2</v>
      </c>
    </row>
    <row r="986" spans="1:11" x14ac:dyDescent="0.2">
      <c r="A986" s="9" t="s">
        <v>606</v>
      </c>
      <c r="B986" s="17">
        <v>38.049999999999997</v>
      </c>
      <c r="C986" s="17"/>
      <c r="D986" s="11"/>
      <c r="E986" s="17"/>
      <c r="F986" s="10"/>
      <c r="G986" s="10"/>
      <c r="H986" s="10"/>
      <c r="I986" s="10"/>
      <c r="J986" s="11">
        <f>B986</f>
        <v>38.049999999999997</v>
      </c>
      <c r="K986" s="10" t="s">
        <v>108</v>
      </c>
    </row>
    <row r="987" spans="1:11" ht="15.75" x14ac:dyDescent="0.2">
      <c r="A987" s="162"/>
      <c r="B987" s="162"/>
      <c r="C987" s="162"/>
      <c r="D987" s="162"/>
      <c r="E987" s="162"/>
      <c r="F987" s="162"/>
      <c r="G987" s="162"/>
      <c r="H987" s="162"/>
      <c r="I987" s="21" t="s">
        <v>0</v>
      </c>
      <c r="J987" s="22">
        <f>SUM(J986:J986)</f>
        <v>38.049999999999997</v>
      </c>
      <c r="K987" s="22" t="s">
        <v>108</v>
      </c>
    </row>
    <row r="988" spans="1:11" ht="15.75" x14ac:dyDescent="0.2">
      <c r="A988" s="161"/>
      <c r="B988" s="161"/>
      <c r="C988" s="161"/>
      <c r="D988" s="161"/>
      <c r="E988" s="161"/>
      <c r="F988" s="161"/>
      <c r="G988" s="161"/>
      <c r="H988" s="161"/>
      <c r="I988" s="161"/>
      <c r="J988" s="161"/>
      <c r="K988" s="161"/>
    </row>
    <row r="989" spans="1:11" ht="15.75" x14ac:dyDescent="0.2">
      <c r="A989" s="159" t="s">
        <v>28</v>
      </c>
      <c r="B989" s="51" t="s">
        <v>266</v>
      </c>
      <c r="C989" s="160" t="s">
        <v>444</v>
      </c>
      <c r="D989" s="160"/>
      <c r="E989" s="160"/>
      <c r="F989" s="160"/>
      <c r="G989" s="160"/>
      <c r="H989" s="160"/>
      <c r="I989" s="160"/>
      <c r="J989" s="160"/>
      <c r="K989" s="160"/>
    </row>
    <row r="990" spans="1:11" x14ac:dyDescent="0.2">
      <c r="A990" s="159"/>
      <c r="B990" s="2" t="s">
        <v>30</v>
      </c>
      <c r="C990" s="2" t="s">
        <v>31</v>
      </c>
      <c r="D990" s="2" t="s">
        <v>32</v>
      </c>
      <c r="E990" s="2" t="s">
        <v>3</v>
      </c>
      <c r="F990" s="3" t="s">
        <v>33</v>
      </c>
      <c r="G990" s="3" t="s">
        <v>69</v>
      </c>
      <c r="H990" s="3" t="s">
        <v>127</v>
      </c>
      <c r="I990" s="3"/>
      <c r="J990" s="2" t="s">
        <v>0</v>
      </c>
      <c r="K990" s="3" t="s">
        <v>2</v>
      </c>
    </row>
    <row r="991" spans="1:11" x14ac:dyDescent="0.2">
      <c r="A991" s="9" t="s">
        <v>604</v>
      </c>
      <c r="B991" s="17"/>
      <c r="C991" s="17"/>
      <c r="D991" s="11"/>
      <c r="E991" s="17">
        <v>4</v>
      </c>
      <c r="F991" s="10"/>
      <c r="G991" s="10"/>
      <c r="H991" s="10"/>
      <c r="I991" s="10"/>
      <c r="J991" s="11">
        <f>E991</f>
        <v>4</v>
      </c>
      <c r="K991" s="10" t="s">
        <v>2</v>
      </c>
    </row>
    <row r="992" spans="1:11" ht="15.75" x14ac:dyDescent="0.2">
      <c r="A992" s="162"/>
      <c r="B992" s="162"/>
      <c r="C992" s="162"/>
      <c r="D992" s="162"/>
      <c r="E992" s="162"/>
      <c r="F992" s="162"/>
      <c r="G992" s="162"/>
      <c r="H992" s="162"/>
      <c r="I992" s="21" t="s">
        <v>0</v>
      </c>
      <c r="J992" s="22">
        <f>SUM(J991:J991)</f>
        <v>4</v>
      </c>
      <c r="K992" s="22" t="s">
        <v>2</v>
      </c>
    </row>
    <row r="993" spans="1:11" ht="15.75" x14ac:dyDescent="0.2">
      <c r="A993" s="161"/>
      <c r="B993" s="161"/>
      <c r="C993" s="161"/>
      <c r="D993" s="161"/>
      <c r="E993" s="161"/>
      <c r="F993" s="161"/>
      <c r="G993" s="161"/>
      <c r="H993" s="161"/>
      <c r="I993" s="161"/>
      <c r="J993" s="161"/>
      <c r="K993" s="161"/>
    </row>
    <row r="994" spans="1:11" ht="15.75" x14ac:dyDescent="0.2">
      <c r="A994" s="159" t="s">
        <v>28</v>
      </c>
      <c r="B994" s="51" t="s">
        <v>267</v>
      </c>
      <c r="C994" s="160" t="s">
        <v>445</v>
      </c>
      <c r="D994" s="160"/>
      <c r="E994" s="160"/>
      <c r="F994" s="160"/>
      <c r="G994" s="160"/>
      <c r="H994" s="160"/>
      <c r="I994" s="160"/>
      <c r="J994" s="160"/>
      <c r="K994" s="160"/>
    </row>
    <row r="995" spans="1:11" x14ac:dyDescent="0.2">
      <c r="A995" s="159"/>
      <c r="B995" s="2" t="s">
        <v>30</v>
      </c>
      <c r="C995" s="2" t="s">
        <v>31</v>
      </c>
      <c r="D995" s="2" t="s">
        <v>32</v>
      </c>
      <c r="E995" s="2" t="s">
        <v>3</v>
      </c>
      <c r="F995" s="3" t="s">
        <v>33</v>
      </c>
      <c r="G995" s="3" t="s">
        <v>69</v>
      </c>
      <c r="H995" s="3" t="s">
        <v>127</v>
      </c>
      <c r="I995" s="3"/>
      <c r="J995" s="2" t="s">
        <v>0</v>
      </c>
      <c r="K995" s="3" t="s">
        <v>2</v>
      </c>
    </row>
    <row r="996" spans="1:11" x14ac:dyDescent="0.2">
      <c r="A996" s="9" t="s">
        <v>604</v>
      </c>
      <c r="B996" s="17"/>
      <c r="C996" s="17"/>
      <c r="D996" s="11"/>
      <c r="E996" s="17">
        <v>6</v>
      </c>
      <c r="F996" s="10"/>
      <c r="G996" s="10"/>
      <c r="H996" s="10"/>
      <c r="I996" s="10"/>
      <c r="J996" s="11">
        <f>E996</f>
        <v>6</v>
      </c>
      <c r="K996" s="10" t="s">
        <v>2</v>
      </c>
    </row>
    <row r="997" spans="1:11" x14ac:dyDescent="0.2">
      <c r="A997" s="9" t="s">
        <v>605</v>
      </c>
      <c r="B997" s="17"/>
      <c r="C997" s="17"/>
      <c r="D997" s="11"/>
      <c r="E997" s="17">
        <v>3</v>
      </c>
      <c r="F997" s="10"/>
      <c r="G997" s="10"/>
      <c r="H997" s="10"/>
      <c r="I997" s="10"/>
      <c r="J997" s="11">
        <f>E997</f>
        <v>3</v>
      </c>
      <c r="K997" s="10" t="s">
        <v>2</v>
      </c>
    </row>
    <row r="998" spans="1:11" ht="15.75" x14ac:dyDescent="0.2">
      <c r="A998" s="162"/>
      <c r="B998" s="162"/>
      <c r="C998" s="162"/>
      <c r="D998" s="162"/>
      <c r="E998" s="162"/>
      <c r="F998" s="162"/>
      <c r="G998" s="162"/>
      <c r="H998" s="162"/>
      <c r="I998" s="10"/>
      <c r="J998" s="22">
        <f>SUM(J996:J997)</f>
        <v>9</v>
      </c>
      <c r="K998" s="22" t="s">
        <v>2</v>
      </c>
    </row>
    <row r="999" spans="1:11" ht="15.75" x14ac:dyDescent="0.2">
      <c r="A999" s="161"/>
      <c r="B999" s="161"/>
      <c r="C999" s="161"/>
      <c r="D999" s="161"/>
      <c r="E999" s="161"/>
      <c r="F999" s="161"/>
      <c r="G999" s="161"/>
      <c r="H999" s="161"/>
      <c r="I999" s="161"/>
      <c r="J999" s="161"/>
      <c r="K999" s="161"/>
    </row>
    <row r="1000" spans="1:11" ht="15.75" x14ac:dyDescent="0.2">
      <c r="A1000" s="159" t="s">
        <v>28</v>
      </c>
      <c r="B1000" s="51" t="s">
        <v>268</v>
      </c>
      <c r="C1000" s="160" t="s">
        <v>446</v>
      </c>
      <c r="D1000" s="160"/>
      <c r="E1000" s="160"/>
      <c r="F1000" s="160"/>
      <c r="G1000" s="160"/>
      <c r="H1000" s="160"/>
      <c r="I1000" s="160"/>
      <c r="J1000" s="160"/>
      <c r="K1000" s="160"/>
    </row>
    <row r="1001" spans="1:11" x14ac:dyDescent="0.2">
      <c r="A1001" s="159"/>
      <c r="B1001" s="2" t="s">
        <v>30</v>
      </c>
      <c r="C1001" s="2" t="s">
        <v>31</v>
      </c>
      <c r="D1001" s="2" t="s">
        <v>32</v>
      </c>
      <c r="E1001" s="2" t="s">
        <v>3</v>
      </c>
      <c r="F1001" s="3" t="s">
        <v>33</v>
      </c>
      <c r="G1001" s="3" t="s">
        <v>69</v>
      </c>
      <c r="H1001" s="3" t="s">
        <v>127</v>
      </c>
      <c r="I1001" s="3"/>
      <c r="J1001" s="2" t="s">
        <v>0</v>
      </c>
      <c r="K1001" s="3" t="s">
        <v>2</v>
      </c>
    </row>
    <row r="1002" spans="1:11" x14ac:dyDescent="0.2">
      <c r="A1002" s="9" t="s">
        <v>263</v>
      </c>
      <c r="B1002" s="17"/>
      <c r="C1002" s="17"/>
      <c r="D1002" s="11"/>
      <c r="E1002" s="17">
        <v>47</v>
      </c>
      <c r="F1002" s="10"/>
      <c r="G1002" s="10"/>
      <c r="H1002" s="10"/>
      <c r="I1002" s="10"/>
      <c r="J1002" s="11">
        <f>E1002</f>
        <v>47</v>
      </c>
      <c r="K1002" s="10" t="s">
        <v>2</v>
      </c>
    </row>
    <row r="1003" spans="1:11" x14ac:dyDescent="0.2">
      <c r="A1003" s="9" t="s">
        <v>606</v>
      </c>
      <c r="B1003" s="17"/>
      <c r="C1003" s="17"/>
      <c r="D1003" s="11"/>
      <c r="E1003" s="17">
        <v>8</v>
      </c>
      <c r="F1003" s="10"/>
      <c r="G1003" s="10"/>
      <c r="H1003" s="10"/>
      <c r="I1003" s="10"/>
      <c r="J1003" s="11">
        <f>E1003</f>
        <v>8</v>
      </c>
      <c r="K1003" s="10" t="s">
        <v>2</v>
      </c>
    </row>
    <row r="1004" spans="1:11" ht="15.75" x14ac:dyDescent="0.2">
      <c r="A1004" s="162"/>
      <c r="B1004" s="162"/>
      <c r="C1004" s="162"/>
      <c r="D1004" s="162"/>
      <c r="E1004" s="162"/>
      <c r="F1004" s="162"/>
      <c r="G1004" s="162"/>
      <c r="H1004" s="162"/>
      <c r="I1004" s="21" t="s">
        <v>0</v>
      </c>
      <c r="J1004" s="22">
        <f>SUM(J1002:J1003)</f>
        <v>55</v>
      </c>
      <c r="K1004" s="22" t="s">
        <v>2</v>
      </c>
    </row>
    <row r="1005" spans="1:11" ht="15.75" x14ac:dyDescent="0.2">
      <c r="A1005" s="161"/>
      <c r="B1005" s="161"/>
      <c r="C1005" s="161"/>
      <c r="D1005" s="161"/>
      <c r="E1005" s="161"/>
      <c r="F1005" s="161"/>
      <c r="G1005" s="161"/>
      <c r="H1005" s="161"/>
      <c r="I1005" s="161"/>
      <c r="J1005" s="161"/>
      <c r="K1005" s="161"/>
    </row>
    <row r="1006" spans="1:11" ht="15.75" x14ac:dyDescent="0.2">
      <c r="A1006" s="159" t="s">
        <v>28</v>
      </c>
      <c r="B1006" s="51" t="s">
        <v>269</v>
      </c>
      <c r="C1006" s="160" t="s">
        <v>281</v>
      </c>
      <c r="D1006" s="160"/>
      <c r="E1006" s="160"/>
      <c r="F1006" s="160"/>
      <c r="G1006" s="160"/>
      <c r="H1006" s="160"/>
      <c r="I1006" s="160"/>
      <c r="J1006" s="160"/>
      <c r="K1006" s="160"/>
    </row>
    <row r="1007" spans="1:11" x14ac:dyDescent="0.2">
      <c r="A1007" s="159"/>
      <c r="B1007" s="2" t="s">
        <v>30</v>
      </c>
      <c r="C1007" s="2" t="s">
        <v>31</v>
      </c>
      <c r="D1007" s="2" t="s">
        <v>32</v>
      </c>
      <c r="E1007" s="2" t="s">
        <v>3</v>
      </c>
      <c r="F1007" s="3" t="s">
        <v>33</v>
      </c>
      <c r="G1007" s="3" t="s">
        <v>69</v>
      </c>
      <c r="H1007" s="3" t="s">
        <v>127</v>
      </c>
      <c r="I1007" s="3"/>
      <c r="J1007" s="2" t="s">
        <v>0</v>
      </c>
      <c r="K1007" s="3" t="s">
        <v>2</v>
      </c>
    </row>
    <row r="1008" spans="1:11" x14ac:dyDescent="0.2">
      <c r="A1008" s="9" t="s">
        <v>263</v>
      </c>
      <c r="B1008" s="17"/>
      <c r="C1008" s="17"/>
      <c r="D1008" s="11"/>
      <c r="E1008" s="17">
        <v>10</v>
      </c>
      <c r="F1008" s="10"/>
      <c r="G1008" s="10"/>
      <c r="H1008" s="10"/>
      <c r="I1008" s="10"/>
      <c r="J1008" s="11">
        <f>E1008</f>
        <v>10</v>
      </c>
      <c r="K1008" s="10" t="s">
        <v>2</v>
      </c>
    </row>
    <row r="1009" spans="1:11" ht="15.75" x14ac:dyDescent="0.2">
      <c r="A1009" s="162"/>
      <c r="B1009" s="162"/>
      <c r="C1009" s="162"/>
      <c r="D1009" s="162"/>
      <c r="E1009" s="162"/>
      <c r="F1009" s="162"/>
      <c r="G1009" s="162"/>
      <c r="H1009" s="162"/>
      <c r="I1009" s="21" t="s">
        <v>0</v>
      </c>
      <c r="J1009" s="22">
        <f>SUM(J1008:J1008)</f>
        <v>10</v>
      </c>
      <c r="K1009" s="22" t="s">
        <v>2</v>
      </c>
    </row>
    <row r="1010" spans="1:11" ht="15.75" x14ac:dyDescent="0.2">
      <c r="A1010" s="161"/>
      <c r="B1010" s="161"/>
      <c r="C1010" s="161"/>
      <c r="D1010" s="161"/>
      <c r="E1010" s="161"/>
      <c r="F1010" s="161"/>
      <c r="G1010" s="161"/>
      <c r="H1010" s="161"/>
      <c r="I1010" s="161"/>
      <c r="J1010" s="161"/>
      <c r="K1010" s="161"/>
    </row>
    <row r="1011" spans="1:11" ht="15.75" x14ac:dyDescent="0.2">
      <c r="A1011" s="159" t="s">
        <v>28</v>
      </c>
      <c r="B1011" s="51" t="s">
        <v>270</v>
      </c>
      <c r="C1011" s="160" t="s">
        <v>282</v>
      </c>
      <c r="D1011" s="160"/>
      <c r="E1011" s="160"/>
      <c r="F1011" s="160"/>
      <c r="G1011" s="160"/>
      <c r="H1011" s="160"/>
      <c r="I1011" s="160"/>
      <c r="J1011" s="160"/>
      <c r="K1011" s="160"/>
    </row>
    <row r="1012" spans="1:11" x14ac:dyDescent="0.2">
      <c r="A1012" s="159"/>
      <c r="B1012" s="2" t="s">
        <v>30</v>
      </c>
      <c r="C1012" s="2" t="s">
        <v>31</v>
      </c>
      <c r="D1012" s="2" t="s">
        <v>32</v>
      </c>
      <c r="E1012" s="2" t="s">
        <v>3</v>
      </c>
      <c r="F1012" s="3" t="s">
        <v>33</v>
      </c>
      <c r="G1012" s="3" t="s">
        <v>69</v>
      </c>
      <c r="H1012" s="3" t="s">
        <v>127</v>
      </c>
      <c r="I1012" s="3"/>
      <c r="J1012" s="2" t="s">
        <v>0</v>
      </c>
      <c r="K1012" s="3" t="s">
        <v>2</v>
      </c>
    </row>
    <row r="1013" spans="1:11" x14ac:dyDescent="0.2">
      <c r="A1013" s="9" t="s">
        <v>263</v>
      </c>
      <c r="B1013" s="17"/>
      <c r="C1013" s="17"/>
      <c r="D1013" s="11"/>
      <c r="E1013" s="17">
        <v>15</v>
      </c>
      <c r="F1013" s="10"/>
      <c r="G1013" s="10"/>
      <c r="H1013" s="10"/>
      <c r="I1013" s="10"/>
      <c r="J1013" s="11">
        <f>E1013</f>
        <v>15</v>
      </c>
      <c r="K1013" s="10" t="s">
        <v>2</v>
      </c>
    </row>
    <row r="1014" spans="1:11" ht="15.75" x14ac:dyDescent="0.2">
      <c r="A1014" s="162"/>
      <c r="B1014" s="162"/>
      <c r="C1014" s="162"/>
      <c r="D1014" s="162"/>
      <c r="E1014" s="162"/>
      <c r="F1014" s="162"/>
      <c r="G1014" s="162"/>
      <c r="H1014" s="162"/>
      <c r="I1014" s="21" t="s">
        <v>0</v>
      </c>
      <c r="J1014" s="22">
        <f>SUM(J1013:J1013)</f>
        <v>15</v>
      </c>
      <c r="K1014" s="22" t="s">
        <v>2</v>
      </c>
    </row>
    <row r="1015" spans="1:11" ht="15.75" x14ac:dyDescent="0.2">
      <c r="A1015" s="161"/>
      <c r="B1015" s="161"/>
      <c r="C1015" s="161"/>
      <c r="D1015" s="161"/>
      <c r="E1015" s="161"/>
      <c r="F1015" s="161"/>
      <c r="G1015" s="161"/>
      <c r="H1015" s="161"/>
      <c r="I1015" s="161"/>
      <c r="J1015" s="161"/>
      <c r="K1015" s="161"/>
    </row>
    <row r="1016" spans="1:11" ht="15.75" x14ac:dyDescent="0.2">
      <c r="A1016" s="159" t="s">
        <v>28</v>
      </c>
      <c r="B1016" s="51" t="s">
        <v>271</v>
      </c>
      <c r="C1016" s="160" t="s">
        <v>447</v>
      </c>
      <c r="D1016" s="160"/>
      <c r="E1016" s="160"/>
      <c r="F1016" s="160"/>
      <c r="G1016" s="160"/>
      <c r="H1016" s="160"/>
      <c r="I1016" s="160"/>
      <c r="J1016" s="160"/>
      <c r="K1016" s="160"/>
    </row>
    <row r="1017" spans="1:11" x14ac:dyDescent="0.2">
      <c r="A1017" s="159"/>
      <c r="B1017" s="2" t="s">
        <v>30</v>
      </c>
      <c r="C1017" s="2" t="s">
        <v>31</v>
      </c>
      <c r="D1017" s="2" t="s">
        <v>32</v>
      </c>
      <c r="E1017" s="2" t="s">
        <v>3</v>
      </c>
      <c r="F1017" s="3" t="s">
        <v>33</v>
      </c>
      <c r="G1017" s="3" t="s">
        <v>69</v>
      </c>
      <c r="H1017" s="3" t="s">
        <v>127</v>
      </c>
      <c r="I1017" s="3"/>
      <c r="J1017" s="2" t="s">
        <v>0</v>
      </c>
      <c r="K1017" s="3" t="s">
        <v>2</v>
      </c>
    </row>
    <row r="1018" spans="1:11" x14ac:dyDescent="0.2">
      <c r="A1018" s="9" t="s">
        <v>606</v>
      </c>
      <c r="B1018" s="17"/>
      <c r="C1018" s="17"/>
      <c r="D1018" s="11"/>
      <c r="E1018" s="17">
        <v>7</v>
      </c>
      <c r="F1018" s="10"/>
      <c r="G1018" s="10"/>
      <c r="H1018" s="10"/>
      <c r="I1018" s="10"/>
      <c r="J1018" s="11">
        <f>E1018</f>
        <v>7</v>
      </c>
      <c r="K1018" s="10" t="s">
        <v>2</v>
      </c>
    </row>
    <row r="1019" spans="1:11" ht="15.75" x14ac:dyDescent="0.2">
      <c r="A1019" s="162"/>
      <c r="B1019" s="162"/>
      <c r="C1019" s="162"/>
      <c r="D1019" s="162"/>
      <c r="E1019" s="162"/>
      <c r="F1019" s="162"/>
      <c r="G1019" s="162"/>
      <c r="H1019" s="162"/>
      <c r="I1019" s="10"/>
      <c r="J1019" s="22">
        <f>SUM(J1018:J1018)</f>
        <v>7</v>
      </c>
      <c r="K1019" s="22" t="s">
        <v>2</v>
      </c>
    </row>
    <row r="1020" spans="1:11" ht="15.75" x14ac:dyDescent="0.2">
      <c r="A1020" s="161"/>
      <c r="B1020" s="161"/>
      <c r="C1020" s="161"/>
      <c r="D1020" s="161"/>
      <c r="E1020" s="161"/>
      <c r="F1020" s="161"/>
      <c r="G1020" s="161"/>
      <c r="H1020" s="161"/>
      <c r="I1020" s="161"/>
      <c r="J1020" s="161"/>
      <c r="K1020" s="161"/>
    </row>
    <row r="1021" spans="1:11" ht="15.75" x14ac:dyDescent="0.2">
      <c r="A1021" s="159" t="s">
        <v>28</v>
      </c>
      <c r="B1021" s="51" t="s">
        <v>272</v>
      </c>
      <c r="C1021" s="160" t="s">
        <v>452</v>
      </c>
      <c r="D1021" s="160"/>
      <c r="E1021" s="160"/>
      <c r="F1021" s="160"/>
      <c r="G1021" s="160"/>
      <c r="H1021" s="160"/>
      <c r="I1021" s="160"/>
      <c r="J1021" s="160"/>
      <c r="K1021" s="160"/>
    </row>
    <row r="1022" spans="1:11" x14ac:dyDescent="0.2">
      <c r="A1022" s="159"/>
      <c r="B1022" s="2" t="s">
        <v>30</v>
      </c>
      <c r="C1022" s="2" t="s">
        <v>31</v>
      </c>
      <c r="D1022" s="2" t="s">
        <v>32</v>
      </c>
      <c r="E1022" s="2" t="s">
        <v>3</v>
      </c>
      <c r="F1022" s="3" t="s">
        <v>33</v>
      </c>
      <c r="G1022" s="3" t="s">
        <v>69</v>
      </c>
      <c r="H1022" s="3" t="s">
        <v>127</v>
      </c>
      <c r="I1022" s="3"/>
      <c r="J1022" s="2" t="s">
        <v>0</v>
      </c>
      <c r="K1022" s="3" t="s">
        <v>2</v>
      </c>
    </row>
    <row r="1023" spans="1:11" x14ac:dyDescent="0.2">
      <c r="A1023" s="9" t="s">
        <v>263</v>
      </c>
      <c r="B1023" s="17"/>
      <c r="C1023" s="17"/>
      <c r="D1023" s="11"/>
      <c r="E1023" s="17">
        <v>14</v>
      </c>
      <c r="F1023" s="10"/>
      <c r="G1023" s="10"/>
      <c r="H1023" s="10"/>
      <c r="I1023" s="10"/>
      <c r="J1023" s="11">
        <f>E1023</f>
        <v>14</v>
      </c>
      <c r="K1023" s="10" t="s">
        <v>2</v>
      </c>
    </row>
    <row r="1024" spans="1:11" x14ac:dyDescent="0.2">
      <c r="A1024" s="9" t="s">
        <v>606</v>
      </c>
      <c r="B1024" s="17"/>
      <c r="C1024" s="17"/>
      <c r="D1024" s="11"/>
      <c r="E1024" s="17">
        <v>1</v>
      </c>
      <c r="F1024" s="10"/>
      <c r="G1024" s="10"/>
      <c r="H1024" s="10"/>
      <c r="I1024" s="10"/>
      <c r="J1024" s="11">
        <f>E1024</f>
        <v>1</v>
      </c>
      <c r="K1024" s="10" t="s">
        <v>2</v>
      </c>
    </row>
    <row r="1025" spans="1:11" ht="15.75" x14ac:dyDescent="0.2">
      <c r="A1025" s="162"/>
      <c r="B1025" s="162"/>
      <c r="C1025" s="162"/>
      <c r="D1025" s="162"/>
      <c r="E1025" s="162"/>
      <c r="F1025" s="162"/>
      <c r="G1025" s="162"/>
      <c r="H1025" s="162"/>
      <c r="I1025" s="21" t="s">
        <v>0</v>
      </c>
      <c r="J1025" s="22">
        <f>SUM(J1023:J1024)</f>
        <v>15</v>
      </c>
      <c r="K1025" s="22" t="s">
        <v>2</v>
      </c>
    </row>
    <row r="1026" spans="1:11" ht="15.75" x14ac:dyDescent="0.2">
      <c r="A1026" s="161"/>
      <c r="B1026" s="161"/>
      <c r="C1026" s="161"/>
      <c r="D1026" s="161"/>
      <c r="E1026" s="161"/>
      <c r="F1026" s="161"/>
      <c r="G1026" s="161"/>
      <c r="H1026" s="161"/>
      <c r="I1026" s="161"/>
      <c r="J1026" s="161"/>
      <c r="K1026" s="161"/>
    </row>
    <row r="1027" spans="1:11" ht="15.75" x14ac:dyDescent="0.2">
      <c r="A1027" s="159" t="s">
        <v>28</v>
      </c>
      <c r="B1027" s="51" t="s">
        <v>273</v>
      </c>
      <c r="C1027" s="160" t="s">
        <v>453</v>
      </c>
      <c r="D1027" s="160"/>
      <c r="E1027" s="160"/>
      <c r="F1027" s="160"/>
      <c r="G1027" s="160"/>
      <c r="H1027" s="160"/>
      <c r="I1027" s="160"/>
      <c r="J1027" s="160"/>
      <c r="K1027" s="160"/>
    </row>
    <row r="1028" spans="1:11" x14ac:dyDescent="0.2">
      <c r="A1028" s="159"/>
      <c r="B1028" s="2" t="s">
        <v>30</v>
      </c>
      <c r="C1028" s="2" t="s">
        <v>31</v>
      </c>
      <c r="D1028" s="2" t="s">
        <v>32</v>
      </c>
      <c r="E1028" s="2" t="s">
        <v>3</v>
      </c>
      <c r="F1028" s="3" t="s">
        <v>33</v>
      </c>
      <c r="G1028" s="3" t="s">
        <v>69</v>
      </c>
      <c r="H1028" s="3" t="s">
        <v>127</v>
      </c>
      <c r="I1028" s="3"/>
      <c r="J1028" s="2" t="s">
        <v>0</v>
      </c>
      <c r="K1028" s="3" t="s">
        <v>2</v>
      </c>
    </row>
    <row r="1029" spans="1:11" x14ac:dyDescent="0.2">
      <c r="A1029" s="9" t="s">
        <v>606</v>
      </c>
      <c r="B1029" s="17"/>
      <c r="C1029" s="17"/>
      <c r="D1029" s="11"/>
      <c r="E1029" s="17">
        <v>4</v>
      </c>
      <c r="F1029" s="10"/>
      <c r="G1029" s="10"/>
      <c r="H1029" s="10"/>
      <c r="I1029" s="10"/>
      <c r="J1029" s="11">
        <f>E1029</f>
        <v>4</v>
      </c>
      <c r="K1029" s="10" t="s">
        <v>2</v>
      </c>
    </row>
    <row r="1030" spans="1:11" ht="15.75" customHeight="1" x14ac:dyDescent="0.2">
      <c r="A1030" s="162"/>
      <c r="B1030" s="162"/>
      <c r="C1030" s="162"/>
      <c r="D1030" s="162"/>
      <c r="E1030" s="162"/>
      <c r="F1030" s="162"/>
      <c r="G1030" s="162"/>
      <c r="H1030" s="162"/>
      <c r="I1030" s="21" t="s">
        <v>0</v>
      </c>
      <c r="J1030" s="22">
        <f>SUM(J1029:J1029)</f>
        <v>4</v>
      </c>
      <c r="K1030" s="22" t="s">
        <v>2</v>
      </c>
    </row>
    <row r="1031" spans="1:11" ht="15.75" x14ac:dyDescent="0.2">
      <c r="A1031" s="161"/>
      <c r="B1031" s="161"/>
      <c r="C1031" s="161"/>
      <c r="D1031" s="161"/>
      <c r="E1031" s="161"/>
      <c r="F1031" s="161"/>
      <c r="G1031" s="161"/>
      <c r="H1031" s="161"/>
      <c r="I1031" s="161"/>
      <c r="J1031" s="161"/>
      <c r="K1031" s="161"/>
    </row>
    <row r="1032" spans="1:11" ht="15.75" x14ac:dyDescent="0.2">
      <c r="A1032" s="159" t="s">
        <v>28</v>
      </c>
      <c r="B1032" s="51" t="s">
        <v>274</v>
      </c>
      <c r="C1032" s="160" t="s">
        <v>454</v>
      </c>
      <c r="D1032" s="160"/>
      <c r="E1032" s="160"/>
      <c r="F1032" s="160"/>
      <c r="G1032" s="160"/>
      <c r="H1032" s="160"/>
      <c r="I1032" s="160"/>
      <c r="J1032" s="160"/>
      <c r="K1032" s="160"/>
    </row>
    <row r="1033" spans="1:11" x14ac:dyDescent="0.2">
      <c r="A1033" s="159"/>
      <c r="B1033" s="2" t="s">
        <v>30</v>
      </c>
      <c r="C1033" s="2" t="s">
        <v>31</v>
      </c>
      <c r="D1033" s="2" t="s">
        <v>32</v>
      </c>
      <c r="E1033" s="2" t="s">
        <v>3</v>
      </c>
      <c r="F1033" s="3" t="s">
        <v>33</v>
      </c>
      <c r="G1033" s="3" t="s">
        <v>69</v>
      </c>
      <c r="H1033" s="3" t="s">
        <v>127</v>
      </c>
      <c r="I1033" s="3"/>
      <c r="J1033" s="2" t="s">
        <v>0</v>
      </c>
      <c r="K1033" s="3" t="s">
        <v>2</v>
      </c>
    </row>
    <row r="1034" spans="1:11" x14ac:dyDescent="0.2">
      <c r="A1034" s="9" t="s">
        <v>606</v>
      </c>
      <c r="B1034" s="17"/>
      <c r="C1034" s="17"/>
      <c r="D1034" s="11"/>
      <c r="E1034" s="17">
        <v>6</v>
      </c>
      <c r="F1034" s="10"/>
      <c r="G1034" s="10"/>
      <c r="H1034" s="10"/>
      <c r="I1034" s="10"/>
      <c r="J1034" s="11">
        <f>E1034</f>
        <v>6</v>
      </c>
      <c r="K1034" s="10" t="s">
        <v>2</v>
      </c>
    </row>
    <row r="1035" spans="1:11" ht="15.75" x14ac:dyDescent="0.2">
      <c r="A1035" s="162"/>
      <c r="B1035" s="162"/>
      <c r="C1035" s="162"/>
      <c r="D1035" s="162"/>
      <c r="E1035" s="162"/>
      <c r="F1035" s="162"/>
      <c r="G1035" s="162"/>
      <c r="H1035" s="162"/>
      <c r="I1035" s="21" t="s">
        <v>0</v>
      </c>
      <c r="J1035" s="22">
        <f>SUM(J1034:J1034)</f>
        <v>6</v>
      </c>
      <c r="K1035" s="22" t="s">
        <v>2</v>
      </c>
    </row>
    <row r="1036" spans="1:11" ht="15.75" x14ac:dyDescent="0.2">
      <c r="A1036" s="161"/>
      <c r="B1036" s="161"/>
      <c r="C1036" s="161"/>
      <c r="D1036" s="161"/>
      <c r="E1036" s="161"/>
      <c r="F1036" s="161"/>
      <c r="G1036" s="161"/>
      <c r="H1036" s="161"/>
      <c r="I1036" s="161"/>
      <c r="J1036" s="161"/>
      <c r="K1036" s="161"/>
    </row>
    <row r="1037" spans="1:11" ht="15.75" x14ac:dyDescent="0.2">
      <c r="A1037" s="159" t="s">
        <v>28</v>
      </c>
      <c r="B1037" s="51" t="s">
        <v>275</v>
      </c>
      <c r="C1037" s="160" t="s">
        <v>286</v>
      </c>
      <c r="D1037" s="160"/>
      <c r="E1037" s="160"/>
      <c r="F1037" s="160"/>
      <c r="G1037" s="160"/>
      <c r="H1037" s="160"/>
      <c r="I1037" s="160"/>
      <c r="J1037" s="160"/>
      <c r="K1037" s="160"/>
    </row>
    <row r="1038" spans="1:11" x14ac:dyDescent="0.2">
      <c r="A1038" s="159"/>
      <c r="B1038" s="2" t="s">
        <v>30</v>
      </c>
      <c r="C1038" s="2" t="s">
        <v>31</v>
      </c>
      <c r="D1038" s="2" t="s">
        <v>32</v>
      </c>
      <c r="E1038" s="2" t="s">
        <v>3</v>
      </c>
      <c r="F1038" s="3" t="s">
        <v>33</v>
      </c>
      <c r="G1038" s="3" t="s">
        <v>69</v>
      </c>
      <c r="H1038" s="3" t="s">
        <v>127</v>
      </c>
      <c r="I1038" s="3"/>
      <c r="J1038" s="2" t="s">
        <v>0</v>
      </c>
      <c r="K1038" s="3" t="s">
        <v>2</v>
      </c>
    </row>
    <row r="1039" spans="1:11" x14ac:dyDescent="0.2">
      <c r="A1039" s="9" t="s">
        <v>604</v>
      </c>
      <c r="B1039" s="17"/>
      <c r="C1039" s="17"/>
      <c r="D1039" s="11"/>
      <c r="E1039" s="17">
        <v>4</v>
      </c>
      <c r="F1039" s="10"/>
      <c r="G1039" s="10"/>
      <c r="H1039" s="10"/>
      <c r="I1039" s="10"/>
      <c r="J1039" s="11">
        <f>E1039</f>
        <v>4</v>
      </c>
      <c r="K1039" s="10" t="s">
        <v>2</v>
      </c>
    </row>
    <row r="1040" spans="1:11" ht="15.75" customHeight="1" x14ac:dyDescent="0.2">
      <c r="A1040" s="9" t="s">
        <v>263</v>
      </c>
      <c r="B1040" s="17"/>
      <c r="C1040" s="17"/>
      <c r="D1040" s="11"/>
      <c r="E1040" s="17">
        <v>17</v>
      </c>
      <c r="F1040" s="10"/>
      <c r="G1040" s="10"/>
      <c r="H1040" s="10"/>
      <c r="I1040" s="10"/>
      <c r="J1040" s="11">
        <f>E1040</f>
        <v>17</v>
      </c>
      <c r="K1040" s="10" t="s">
        <v>2</v>
      </c>
    </row>
    <row r="1041" spans="1:11" x14ac:dyDescent="0.2">
      <c r="A1041" s="9" t="s">
        <v>605</v>
      </c>
      <c r="B1041" s="17"/>
      <c r="C1041" s="17"/>
      <c r="D1041" s="11"/>
      <c r="E1041" s="17">
        <v>2</v>
      </c>
      <c r="F1041" s="10"/>
      <c r="G1041" s="10"/>
      <c r="H1041" s="10"/>
      <c r="I1041" s="10"/>
      <c r="J1041" s="11">
        <f>E1041</f>
        <v>2</v>
      </c>
      <c r="K1041" s="10" t="s">
        <v>2</v>
      </c>
    </row>
    <row r="1042" spans="1:11" x14ac:dyDescent="0.2">
      <c r="A1042" s="9" t="s">
        <v>606</v>
      </c>
      <c r="B1042" s="17"/>
      <c r="C1042" s="17"/>
      <c r="D1042" s="11"/>
      <c r="E1042" s="17">
        <v>6</v>
      </c>
      <c r="F1042" s="10"/>
      <c r="G1042" s="10"/>
      <c r="H1042" s="10"/>
      <c r="I1042" s="10"/>
      <c r="J1042" s="11">
        <f>E1042</f>
        <v>6</v>
      </c>
      <c r="K1042" s="10" t="s">
        <v>2</v>
      </c>
    </row>
    <row r="1043" spans="1:11" ht="15.75" x14ac:dyDescent="0.2">
      <c r="A1043" s="162"/>
      <c r="B1043" s="162"/>
      <c r="C1043" s="162"/>
      <c r="D1043" s="162"/>
      <c r="E1043" s="162"/>
      <c r="F1043" s="162"/>
      <c r="G1043" s="162"/>
      <c r="H1043" s="162"/>
      <c r="I1043" s="21" t="s">
        <v>0</v>
      </c>
      <c r="J1043" s="22">
        <f>SUM(J1039:J1042)</f>
        <v>29</v>
      </c>
      <c r="K1043" s="22" t="s">
        <v>2</v>
      </c>
    </row>
    <row r="1044" spans="1:11" ht="15.75" x14ac:dyDescent="0.2">
      <c r="A1044" s="161"/>
      <c r="B1044" s="161"/>
      <c r="C1044" s="161"/>
      <c r="D1044" s="161"/>
      <c r="E1044" s="161"/>
      <c r="F1044" s="161"/>
      <c r="G1044" s="161"/>
      <c r="H1044" s="161"/>
      <c r="I1044" s="161"/>
      <c r="J1044" s="161"/>
      <c r="K1044" s="161"/>
    </row>
    <row r="1045" spans="1:11" ht="15.75" x14ac:dyDescent="0.2">
      <c r="A1045" s="159" t="s">
        <v>28</v>
      </c>
      <c r="B1045" s="51" t="s">
        <v>276</v>
      </c>
      <c r="C1045" s="160" t="s">
        <v>448</v>
      </c>
      <c r="D1045" s="160"/>
      <c r="E1045" s="160"/>
      <c r="F1045" s="160"/>
      <c r="G1045" s="160"/>
      <c r="H1045" s="160"/>
      <c r="I1045" s="160"/>
      <c r="J1045" s="160"/>
      <c r="K1045" s="160"/>
    </row>
    <row r="1046" spans="1:11" x14ac:dyDescent="0.2">
      <c r="A1046" s="159"/>
      <c r="B1046" s="2" t="s">
        <v>30</v>
      </c>
      <c r="C1046" s="2" t="s">
        <v>31</v>
      </c>
      <c r="D1046" s="2" t="s">
        <v>32</v>
      </c>
      <c r="E1046" s="2" t="s">
        <v>3</v>
      </c>
      <c r="F1046" s="3" t="s">
        <v>33</v>
      </c>
      <c r="G1046" s="3" t="s">
        <v>69</v>
      </c>
      <c r="H1046" s="3" t="s">
        <v>127</v>
      </c>
      <c r="I1046" s="3"/>
      <c r="J1046" s="2" t="s">
        <v>0</v>
      </c>
      <c r="K1046" s="3" t="s">
        <v>2</v>
      </c>
    </row>
    <row r="1047" spans="1:11" x14ac:dyDescent="0.2">
      <c r="A1047" s="9" t="s">
        <v>606</v>
      </c>
      <c r="B1047" s="17"/>
      <c r="C1047" s="17"/>
      <c r="D1047" s="11"/>
      <c r="E1047" s="17">
        <v>6</v>
      </c>
      <c r="F1047" s="10"/>
      <c r="G1047" s="10"/>
      <c r="H1047" s="10"/>
      <c r="I1047" s="10"/>
      <c r="J1047" s="11">
        <f>E1047</f>
        <v>6</v>
      </c>
      <c r="K1047" s="10" t="s">
        <v>2</v>
      </c>
    </row>
    <row r="1048" spans="1:11" ht="15.75" x14ac:dyDescent="0.2">
      <c r="A1048" s="162"/>
      <c r="B1048" s="162"/>
      <c r="C1048" s="162"/>
      <c r="D1048" s="162"/>
      <c r="E1048" s="162"/>
      <c r="F1048" s="162"/>
      <c r="G1048" s="162"/>
      <c r="H1048" s="162"/>
      <c r="I1048" s="21" t="s">
        <v>0</v>
      </c>
      <c r="J1048" s="22">
        <f>SUM(J1047:J1047)</f>
        <v>6</v>
      </c>
      <c r="K1048" s="22" t="s">
        <v>2</v>
      </c>
    </row>
    <row r="1049" spans="1:11" ht="15.75" x14ac:dyDescent="0.2">
      <c r="A1049" s="161"/>
      <c r="B1049" s="161"/>
      <c r="C1049" s="161"/>
      <c r="D1049" s="161"/>
      <c r="E1049" s="161"/>
      <c r="F1049" s="161"/>
      <c r="G1049" s="161"/>
      <c r="H1049" s="161"/>
      <c r="I1049" s="161"/>
      <c r="J1049" s="161"/>
      <c r="K1049" s="161"/>
    </row>
    <row r="1050" spans="1:11" ht="15.75" x14ac:dyDescent="0.2">
      <c r="A1050" s="159" t="s">
        <v>28</v>
      </c>
      <c r="B1050" s="51" t="s">
        <v>277</v>
      </c>
      <c r="C1050" s="160" t="s">
        <v>280</v>
      </c>
      <c r="D1050" s="160"/>
      <c r="E1050" s="160"/>
      <c r="F1050" s="160"/>
      <c r="G1050" s="160"/>
      <c r="H1050" s="160"/>
      <c r="I1050" s="160"/>
      <c r="J1050" s="160"/>
      <c r="K1050" s="160"/>
    </row>
    <row r="1051" spans="1:11" x14ac:dyDescent="0.2">
      <c r="A1051" s="159"/>
      <c r="B1051" s="2" t="s">
        <v>30</v>
      </c>
      <c r="C1051" s="2" t="s">
        <v>31</v>
      </c>
      <c r="D1051" s="2" t="s">
        <v>32</v>
      </c>
      <c r="E1051" s="2" t="s">
        <v>3</v>
      </c>
      <c r="F1051" s="3" t="s">
        <v>33</v>
      </c>
      <c r="G1051" s="3" t="s">
        <v>69</v>
      </c>
      <c r="H1051" s="3" t="s">
        <v>127</v>
      </c>
      <c r="I1051" s="3"/>
      <c r="J1051" s="2" t="s">
        <v>0</v>
      </c>
      <c r="K1051" s="3" t="s">
        <v>2</v>
      </c>
    </row>
    <row r="1052" spans="1:11" x14ac:dyDescent="0.2">
      <c r="A1052" s="9" t="s">
        <v>263</v>
      </c>
      <c r="B1052" s="17"/>
      <c r="C1052" s="17"/>
      <c r="D1052" s="11"/>
      <c r="E1052" s="17">
        <v>1</v>
      </c>
      <c r="F1052" s="10"/>
      <c r="G1052" s="10"/>
      <c r="H1052" s="10"/>
      <c r="I1052" s="10"/>
      <c r="J1052" s="11">
        <f>E1052</f>
        <v>1</v>
      </c>
      <c r="K1052" s="10" t="s">
        <v>2</v>
      </c>
    </row>
    <row r="1053" spans="1:11" ht="15.75" x14ac:dyDescent="0.2">
      <c r="A1053" s="162"/>
      <c r="B1053" s="162"/>
      <c r="C1053" s="162"/>
      <c r="D1053" s="162"/>
      <c r="E1053" s="162"/>
      <c r="F1053" s="162"/>
      <c r="G1053" s="162"/>
      <c r="H1053" s="162"/>
      <c r="I1053" s="21" t="s">
        <v>0</v>
      </c>
      <c r="J1053" s="22">
        <f>SUM(J1052:J1052)</f>
        <v>1</v>
      </c>
      <c r="K1053" s="22" t="s">
        <v>2</v>
      </c>
    </row>
    <row r="1054" spans="1:11" ht="15.75" x14ac:dyDescent="0.2">
      <c r="A1054" s="161"/>
      <c r="B1054" s="161"/>
      <c r="C1054" s="161"/>
      <c r="D1054" s="161"/>
      <c r="E1054" s="161"/>
      <c r="F1054" s="161"/>
      <c r="G1054" s="161"/>
      <c r="H1054" s="161"/>
      <c r="I1054" s="161"/>
      <c r="J1054" s="161"/>
      <c r="K1054" s="161"/>
    </row>
    <row r="1055" spans="1:11" ht="15.75" x14ac:dyDescent="0.2">
      <c r="A1055" s="159" t="s">
        <v>28</v>
      </c>
      <c r="B1055" s="51" t="s">
        <v>278</v>
      </c>
      <c r="C1055" s="160" t="s">
        <v>607</v>
      </c>
      <c r="D1055" s="160"/>
      <c r="E1055" s="160"/>
      <c r="F1055" s="160"/>
      <c r="G1055" s="160"/>
      <c r="H1055" s="160"/>
      <c r="I1055" s="160"/>
      <c r="J1055" s="160"/>
      <c r="K1055" s="160"/>
    </row>
    <row r="1056" spans="1:11" x14ac:dyDescent="0.2">
      <c r="A1056" s="159"/>
      <c r="B1056" s="2" t="s">
        <v>30</v>
      </c>
      <c r="C1056" s="2" t="s">
        <v>31</v>
      </c>
      <c r="D1056" s="2" t="s">
        <v>32</v>
      </c>
      <c r="E1056" s="2" t="s">
        <v>3</v>
      </c>
      <c r="F1056" s="3" t="s">
        <v>33</v>
      </c>
      <c r="G1056" s="3" t="s">
        <v>69</v>
      </c>
      <c r="H1056" s="3" t="s">
        <v>127</v>
      </c>
      <c r="I1056" s="3"/>
      <c r="J1056" s="2" t="s">
        <v>0</v>
      </c>
      <c r="K1056" s="3" t="s">
        <v>2</v>
      </c>
    </row>
    <row r="1057" spans="1:11" x14ac:dyDescent="0.2">
      <c r="A1057" s="9" t="s">
        <v>263</v>
      </c>
      <c r="B1057" s="17"/>
      <c r="C1057" s="17"/>
      <c r="D1057" s="11"/>
      <c r="E1057" s="17">
        <v>4</v>
      </c>
      <c r="F1057" s="10"/>
      <c r="G1057" s="10"/>
      <c r="H1057" s="10"/>
      <c r="I1057" s="10"/>
      <c r="J1057" s="11">
        <f>E1057</f>
        <v>4</v>
      </c>
      <c r="K1057" s="10" t="s">
        <v>2</v>
      </c>
    </row>
    <row r="1058" spans="1:11" x14ac:dyDescent="0.2">
      <c r="A1058" s="9" t="s">
        <v>606</v>
      </c>
      <c r="B1058" s="17"/>
      <c r="C1058" s="17"/>
      <c r="D1058" s="11"/>
      <c r="E1058" s="17">
        <v>2</v>
      </c>
      <c r="F1058" s="10"/>
      <c r="G1058" s="10"/>
      <c r="H1058" s="10"/>
      <c r="I1058" s="10"/>
      <c r="J1058" s="11">
        <f>E1058</f>
        <v>2</v>
      </c>
      <c r="K1058" s="10" t="s">
        <v>2</v>
      </c>
    </row>
    <row r="1059" spans="1:11" ht="15.75" x14ac:dyDescent="0.2">
      <c r="A1059" s="162"/>
      <c r="B1059" s="162"/>
      <c r="C1059" s="162"/>
      <c r="D1059" s="162"/>
      <c r="E1059" s="162"/>
      <c r="F1059" s="162"/>
      <c r="G1059" s="162"/>
      <c r="H1059" s="162"/>
      <c r="I1059" s="21" t="s">
        <v>0</v>
      </c>
      <c r="J1059" s="22">
        <f>SUM(J1057:J1058)</f>
        <v>6</v>
      </c>
      <c r="K1059" s="22" t="s">
        <v>2</v>
      </c>
    </row>
    <row r="1060" spans="1:11" ht="15.75" x14ac:dyDescent="0.2">
      <c r="A1060" s="161"/>
      <c r="B1060" s="161"/>
      <c r="C1060" s="161"/>
      <c r="D1060" s="161"/>
      <c r="E1060" s="161"/>
      <c r="F1060" s="161"/>
      <c r="G1060" s="161"/>
      <c r="H1060" s="161"/>
      <c r="I1060" s="161"/>
      <c r="J1060" s="161"/>
      <c r="K1060" s="161"/>
    </row>
    <row r="1061" spans="1:11" ht="15.75" x14ac:dyDescent="0.2">
      <c r="A1061" s="159" t="s">
        <v>28</v>
      </c>
      <c r="B1061" s="51" t="s">
        <v>279</v>
      </c>
      <c r="C1061" s="160" t="s">
        <v>449</v>
      </c>
      <c r="D1061" s="160"/>
      <c r="E1061" s="160"/>
      <c r="F1061" s="160"/>
      <c r="G1061" s="160"/>
      <c r="H1061" s="160"/>
      <c r="I1061" s="160"/>
      <c r="J1061" s="160"/>
      <c r="K1061" s="160"/>
    </row>
    <row r="1062" spans="1:11" x14ac:dyDescent="0.2">
      <c r="A1062" s="159"/>
      <c r="B1062" s="2" t="s">
        <v>30</v>
      </c>
      <c r="C1062" s="2" t="s">
        <v>31</v>
      </c>
      <c r="D1062" s="2" t="s">
        <v>32</v>
      </c>
      <c r="E1062" s="2" t="s">
        <v>3</v>
      </c>
      <c r="F1062" s="3" t="s">
        <v>33</v>
      </c>
      <c r="G1062" s="3" t="s">
        <v>69</v>
      </c>
      <c r="H1062" s="3" t="s">
        <v>127</v>
      </c>
      <c r="I1062" s="3"/>
      <c r="J1062" s="2" t="s">
        <v>0</v>
      </c>
      <c r="K1062" s="3" t="s">
        <v>2</v>
      </c>
    </row>
    <row r="1063" spans="1:11" x14ac:dyDescent="0.2">
      <c r="A1063" s="9" t="s">
        <v>263</v>
      </c>
      <c r="B1063" s="17"/>
      <c r="C1063" s="17"/>
      <c r="D1063" s="11"/>
      <c r="E1063" s="17">
        <v>4</v>
      </c>
      <c r="F1063" s="10"/>
      <c r="G1063" s="10"/>
      <c r="H1063" s="10"/>
      <c r="I1063" s="10"/>
      <c r="J1063" s="11">
        <f>E1063</f>
        <v>4</v>
      </c>
      <c r="K1063" s="10" t="s">
        <v>2</v>
      </c>
    </row>
    <row r="1064" spans="1:11" x14ac:dyDescent="0.2">
      <c r="A1064" s="9" t="s">
        <v>606</v>
      </c>
      <c r="B1064" s="17"/>
      <c r="C1064" s="17"/>
      <c r="D1064" s="11"/>
      <c r="E1064" s="17">
        <v>2</v>
      </c>
      <c r="F1064" s="10"/>
      <c r="G1064" s="10"/>
      <c r="H1064" s="10"/>
      <c r="I1064" s="10"/>
      <c r="J1064" s="11">
        <f>E1064</f>
        <v>2</v>
      </c>
      <c r="K1064" s="10" t="s">
        <v>2</v>
      </c>
    </row>
    <row r="1065" spans="1:11" ht="15.75" x14ac:dyDescent="0.2">
      <c r="A1065" s="162"/>
      <c r="B1065" s="162"/>
      <c r="C1065" s="162"/>
      <c r="D1065" s="162"/>
      <c r="E1065" s="162"/>
      <c r="F1065" s="162"/>
      <c r="G1065" s="162"/>
      <c r="H1065" s="162"/>
      <c r="I1065" s="21" t="s">
        <v>0</v>
      </c>
      <c r="J1065" s="22">
        <f>SUM(J1063:J1064)</f>
        <v>6</v>
      </c>
      <c r="K1065" s="22" t="s">
        <v>2</v>
      </c>
    </row>
    <row r="1066" spans="1:11" ht="15.75" x14ac:dyDescent="0.2">
      <c r="A1066" s="161"/>
      <c r="B1066" s="161"/>
      <c r="C1066" s="161"/>
      <c r="D1066" s="161"/>
      <c r="E1066" s="161"/>
      <c r="F1066" s="161"/>
      <c r="G1066" s="161"/>
      <c r="H1066" s="161"/>
      <c r="I1066" s="161"/>
      <c r="J1066" s="161"/>
      <c r="K1066" s="161"/>
    </row>
    <row r="1067" spans="1:11" ht="15.75" x14ac:dyDescent="0.2">
      <c r="A1067" s="159" t="s">
        <v>28</v>
      </c>
      <c r="B1067" s="51" t="s">
        <v>283</v>
      </c>
      <c r="C1067" s="160" t="s">
        <v>455</v>
      </c>
      <c r="D1067" s="160"/>
      <c r="E1067" s="160"/>
      <c r="F1067" s="160"/>
      <c r="G1067" s="160"/>
      <c r="H1067" s="160"/>
      <c r="I1067" s="160"/>
      <c r="J1067" s="160"/>
      <c r="K1067" s="160"/>
    </row>
    <row r="1068" spans="1:11" x14ac:dyDescent="0.2">
      <c r="A1068" s="159"/>
      <c r="B1068" s="2" t="s">
        <v>30</v>
      </c>
      <c r="C1068" s="2" t="s">
        <v>31</v>
      </c>
      <c r="D1068" s="2" t="s">
        <v>32</v>
      </c>
      <c r="E1068" s="2" t="s">
        <v>3</v>
      </c>
      <c r="F1068" s="3" t="s">
        <v>33</v>
      </c>
      <c r="G1068" s="3" t="s">
        <v>69</v>
      </c>
      <c r="H1068" s="3" t="s">
        <v>127</v>
      </c>
      <c r="I1068" s="3"/>
      <c r="J1068" s="2" t="s">
        <v>0</v>
      </c>
      <c r="K1068" s="3" t="s">
        <v>2</v>
      </c>
    </row>
    <row r="1069" spans="1:11" x14ac:dyDescent="0.2">
      <c r="A1069" s="9" t="s">
        <v>605</v>
      </c>
      <c r="B1069" s="17"/>
      <c r="C1069" s="17"/>
      <c r="D1069" s="11"/>
      <c r="E1069" s="17">
        <v>1</v>
      </c>
      <c r="F1069" s="10"/>
      <c r="G1069" s="10"/>
      <c r="H1069" s="10"/>
      <c r="I1069" s="10"/>
      <c r="J1069" s="11">
        <f>E1069</f>
        <v>1</v>
      </c>
      <c r="K1069" s="10" t="s">
        <v>2</v>
      </c>
    </row>
    <row r="1070" spans="1:11" x14ac:dyDescent="0.2">
      <c r="A1070" s="9" t="s">
        <v>606</v>
      </c>
      <c r="B1070" s="17"/>
      <c r="C1070" s="17"/>
      <c r="D1070" s="11"/>
      <c r="E1070" s="17">
        <v>4</v>
      </c>
      <c r="F1070" s="10"/>
      <c r="G1070" s="10"/>
      <c r="H1070" s="10"/>
      <c r="I1070" s="10"/>
      <c r="J1070" s="11">
        <f>E1070</f>
        <v>4</v>
      </c>
      <c r="K1070" s="10" t="s">
        <v>2</v>
      </c>
    </row>
    <row r="1071" spans="1:11" ht="15.75" x14ac:dyDescent="0.2">
      <c r="A1071" s="162"/>
      <c r="B1071" s="162"/>
      <c r="C1071" s="162"/>
      <c r="D1071" s="162"/>
      <c r="E1071" s="162"/>
      <c r="F1071" s="162"/>
      <c r="G1071" s="162"/>
      <c r="H1071" s="162"/>
      <c r="I1071" s="21" t="s">
        <v>0</v>
      </c>
      <c r="J1071" s="22">
        <f>SUM(J1069:J1070)</f>
        <v>5</v>
      </c>
      <c r="K1071" s="22" t="s">
        <v>2</v>
      </c>
    </row>
    <row r="1072" spans="1:11" ht="15.75" x14ac:dyDescent="0.2">
      <c r="A1072" s="161"/>
      <c r="B1072" s="161"/>
      <c r="C1072" s="161"/>
      <c r="D1072" s="161"/>
      <c r="E1072" s="161"/>
      <c r="F1072" s="161"/>
      <c r="G1072" s="161"/>
      <c r="H1072" s="161"/>
      <c r="I1072" s="161"/>
      <c r="J1072" s="161"/>
      <c r="K1072" s="161"/>
    </row>
    <row r="1073" spans="1:11" ht="15.75" x14ac:dyDescent="0.2">
      <c r="A1073" s="159" t="s">
        <v>28</v>
      </c>
      <c r="B1073" s="51" t="s">
        <v>284</v>
      </c>
      <c r="C1073" s="160" t="s">
        <v>456</v>
      </c>
      <c r="D1073" s="160"/>
      <c r="E1073" s="160"/>
      <c r="F1073" s="160"/>
      <c r="G1073" s="160"/>
      <c r="H1073" s="160"/>
      <c r="I1073" s="160"/>
      <c r="J1073" s="160"/>
      <c r="K1073" s="160"/>
    </row>
    <row r="1074" spans="1:11" x14ac:dyDescent="0.2">
      <c r="A1074" s="159"/>
      <c r="B1074" s="2" t="s">
        <v>30</v>
      </c>
      <c r="C1074" s="2" t="s">
        <v>31</v>
      </c>
      <c r="D1074" s="2" t="s">
        <v>32</v>
      </c>
      <c r="E1074" s="2" t="s">
        <v>3</v>
      </c>
      <c r="F1074" s="3" t="s">
        <v>33</v>
      </c>
      <c r="G1074" s="3" t="s">
        <v>69</v>
      </c>
      <c r="H1074" s="3" t="s">
        <v>127</v>
      </c>
      <c r="I1074" s="3"/>
      <c r="J1074" s="2" t="s">
        <v>0</v>
      </c>
      <c r="K1074" s="3" t="s">
        <v>2</v>
      </c>
    </row>
    <row r="1075" spans="1:11" x14ac:dyDescent="0.2">
      <c r="A1075" s="9" t="s">
        <v>604</v>
      </c>
      <c r="B1075" s="17"/>
      <c r="C1075" s="17"/>
      <c r="D1075" s="11"/>
      <c r="E1075" s="17">
        <v>1</v>
      </c>
      <c r="F1075" s="10"/>
      <c r="G1075" s="10"/>
      <c r="H1075" s="10"/>
      <c r="I1075" s="10"/>
      <c r="J1075" s="11">
        <f>E1075</f>
        <v>1</v>
      </c>
      <c r="K1075" s="10" t="s">
        <v>2</v>
      </c>
    </row>
    <row r="1076" spans="1:11" ht="15.75" x14ac:dyDescent="0.2">
      <c r="A1076" s="162"/>
      <c r="B1076" s="162"/>
      <c r="C1076" s="162"/>
      <c r="D1076" s="162"/>
      <c r="E1076" s="162"/>
      <c r="F1076" s="162"/>
      <c r="G1076" s="162"/>
      <c r="H1076" s="162"/>
      <c r="I1076" s="21" t="s">
        <v>0</v>
      </c>
      <c r="J1076" s="22">
        <f>SUM(J1075:J1075)</f>
        <v>1</v>
      </c>
      <c r="K1076" s="22" t="s">
        <v>2</v>
      </c>
    </row>
    <row r="1077" spans="1:11" ht="15.75" customHeight="1" x14ac:dyDescent="0.2">
      <c r="A1077" s="161"/>
      <c r="B1077" s="161"/>
      <c r="C1077" s="161"/>
      <c r="D1077" s="161"/>
      <c r="E1077" s="161"/>
      <c r="F1077" s="161"/>
      <c r="G1077" s="161"/>
      <c r="H1077" s="161"/>
      <c r="I1077" s="161"/>
      <c r="J1077" s="161"/>
      <c r="K1077" s="161"/>
    </row>
    <row r="1078" spans="1:11" ht="15" customHeight="1" x14ac:dyDescent="0.2">
      <c r="A1078" s="159" t="s">
        <v>28</v>
      </c>
      <c r="B1078" s="51" t="s">
        <v>285</v>
      </c>
      <c r="C1078" s="160" t="s">
        <v>459</v>
      </c>
      <c r="D1078" s="160"/>
      <c r="E1078" s="160"/>
      <c r="F1078" s="160"/>
      <c r="G1078" s="160"/>
      <c r="H1078" s="160"/>
      <c r="I1078" s="160"/>
      <c r="J1078" s="160"/>
      <c r="K1078" s="160"/>
    </row>
    <row r="1079" spans="1:11" ht="15" customHeight="1" x14ac:dyDescent="0.2">
      <c r="A1079" s="159"/>
      <c r="B1079" s="2" t="s">
        <v>30</v>
      </c>
      <c r="C1079" s="2" t="s">
        <v>31</v>
      </c>
      <c r="D1079" s="2" t="s">
        <v>32</v>
      </c>
      <c r="E1079" s="2" t="s">
        <v>3</v>
      </c>
      <c r="F1079" s="3" t="s">
        <v>33</v>
      </c>
      <c r="G1079" s="3" t="s">
        <v>69</v>
      </c>
      <c r="H1079" s="3" t="s">
        <v>127</v>
      </c>
      <c r="I1079" s="3"/>
      <c r="J1079" s="2" t="s">
        <v>0</v>
      </c>
      <c r="K1079" s="3" t="s">
        <v>2</v>
      </c>
    </row>
    <row r="1080" spans="1:11" ht="15" customHeight="1" x14ac:dyDescent="0.2">
      <c r="A1080" s="9" t="s">
        <v>606</v>
      </c>
      <c r="B1080" s="17"/>
      <c r="C1080" s="17"/>
      <c r="D1080" s="11"/>
      <c r="E1080" s="17">
        <v>3</v>
      </c>
      <c r="F1080" s="10"/>
      <c r="G1080" s="10"/>
      <c r="H1080" s="10"/>
      <c r="I1080" s="10"/>
      <c r="J1080" s="11">
        <f>E1080</f>
        <v>3</v>
      </c>
      <c r="K1080" s="10" t="s">
        <v>2</v>
      </c>
    </row>
    <row r="1081" spans="1:11" ht="15" customHeight="1" x14ac:dyDescent="0.2">
      <c r="A1081" s="162"/>
      <c r="B1081" s="162"/>
      <c r="C1081" s="162"/>
      <c r="D1081" s="162"/>
      <c r="E1081" s="162"/>
      <c r="F1081" s="162"/>
      <c r="G1081" s="162"/>
      <c r="H1081" s="162"/>
      <c r="I1081" s="21" t="s">
        <v>0</v>
      </c>
      <c r="J1081" s="22">
        <f>SUM(J1080:J1080)</f>
        <v>3</v>
      </c>
      <c r="K1081" s="22" t="s">
        <v>2</v>
      </c>
    </row>
    <row r="1082" spans="1:11" ht="15" customHeight="1" x14ac:dyDescent="0.2">
      <c r="A1082" s="161"/>
      <c r="B1082" s="161"/>
      <c r="C1082" s="161"/>
      <c r="D1082" s="161"/>
      <c r="E1082" s="161"/>
      <c r="F1082" s="161"/>
      <c r="G1082" s="161"/>
      <c r="H1082" s="161"/>
      <c r="I1082" s="161"/>
      <c r="J1082" s="161"/>
      <c r="K1082" s="161"/>
    </row>
    <row r="1083" spans="1:11" ht="15" customHeight="1" x14ac:dyDescent="0.2">
      <c r="A1083" s="159" t="s">
        <v>28</v>
      </c>
      <c r="B1083" s="51" t="s">
        <v>287</v>
      </c>
      <c r="C1083" s="160" t="s">
        <v>457</v>
      </c>
      <c r="D1083" s="160"/>
      <c r="E1083" s="160"/>
      <c r="F1083" s="160"/>
      <c r="G1083" s="160"/>
      <c r="H1083" s="160"/>
      <c r="I1083" s="160"/>
      <c r="J1083" s="160"/>
      <c r="K1083" s="160"/>
    </row>
    <row r="1084" spans="1:11" ht="15.75" customHeight="1" x14ac:dyDescent="0.2">
      <c r="A1084" s="159"/>
      <c r="B1084" s="2" t="s">
        <v>30</v>
      </c>
      <c r="C1084" s="2" t="s">
        <v>31</v>
      </c>
      <c r="D1084" s="2" t="s">
        <v>32</v>
      </c>
      <c r="E1084" s="2" t="s">
        <v>3</v>
      </c>
      <c r="F1084" s="3" t="s">
        <v>33</v>
      </c>
      <c r="G1084" s="3" t="s">
        <v>69</v>
      </c>
      <c r="H1084" s="3" t="s">
        <v>127</v>
      </c>
      <c r="I1084" s="3"/>
      <c r="J1084" s="2" t="s">
        <v>0</v>
      </c>
      <c r="K1084" s="3" t="s">
        <v>2</v>
      </c>
    </row>
    <row r="1085" spans="1:11" x14ac:dyDescent="0.2">
      <c r="A1085" s="9" t="s">
        <v>606</v>
      </c>
      <c r="B1085" s="17"/>
      <c r="C1085" s="17"/>
      <c r="D1085" s="11"/>
      <c r="E1085" s="17">
        <v>2</v>
      </c>
      <c r="F1085" s="10"/>
      <c r="G1085" s="10"/>
      <c r="H1085" s="10"/>
      <c r="I1085" s="10"/>
      <c r="J1085" s="11">
        <f>E1085</f>
        <v>2</v>
      </c>
      <c r="K1085" s="10" t="s">
        <v>2</v>
      </c>
    </row>
    <row r="1086" spans="1:11" ht="15.75" x14ac:dyDescent="0.2">
      <c r="A1086" s="162"/>
      <c r="B1086" s="162"/>
      <c r="C1086" s="162"/>
      <c r="D1086" s="162"/>
      <c r="E1086" s="162"/>
      <c r="F1086" s="162"/>
      <c r="G1086" s="162"/>
      <c r="H1086" s="162"/>
      <c r="I1086" s="21" t="s">
        <v>0</v>
      </c>
      <c r="J1086" s="22">
        <f>SUM(J1085:J1085)</f>
        <v>2</v>
      </c>
      <c r="K1086" s="22" t="s">
        <v>2</v>
      </c>
    </row>
    <row r="1087" spans="1:11" ht="15.75" x14ac:dyDescent="0.2">
      <c r="A1087" s="161"/>
      <c r="B1087" s="161"/>
      <c r="C1087" s="161"/>
      <c r="D1087" s="161"/>
      <c r="E1087" s="161"/>
      <c r="F1087" s="161"/>
      <c r="G1087" s="161"/>
      <c r="H1087" s="161"/>
      <c r="I1087" s="161"/>
      <c r="J1087" s="161"/>
      <c r="K1087" s="161"/>
    </row>
    <row r="1088" spans="1:11" ht="15.75" x14ac:dyDescent="0.2">
      <c r="A1088" s="159" t="s">
        <v>28</v>
      </c>
      <c r="B1088" s="51" t="s">
        <v>288</v>
      </c>
      <c r="C1088" s="160" t="s">
        <v>458</v>
      </c>
      <c r="D1088" s="160"/>
      <c r="E1088" s="160"/>
      <c r="F1088" s="160"/>
      <c r="G1088" s="160"/>
      <c r="H1088" s="160"/>
      <c r="I1088" s="160"/>
      <c r="J1088" s="160"/>
      <c r="K1088" s="160"/>
    </row>
    <row r="1089" spans="1:11" x14ac:dyDescent="0.2">
      <c r="A1089" s="159"/>
      <c r="B1089" s="2" t="s">
        <v>30</v>
      </c>
      <c r="C1089" s="2" t="s">
        <v>31</v>
      </c>
      <c r="D1089" s="2" t="s">
        <v>32</v>
      </c>
      <c r="E1089" s="2" t="s">
        <v>3</v>
      </c>
      <c r="F1089" s="3" t="s">
        <v>33</v>
      </c>
      <c r="G1089" s="3" t="s">
        <v>69</v>
      </c>
      <c r="H1089" s="3" t="s">
        <v>127</v>
      </c>
      <c r="I1089" s="3"/>
      <c r="J1089" s="2" t="s">
        <v>0</v>
      </c>
      <c r="K1089" s="3" t="s">
        <v>2</v>
      </c>
    </row>
    <row r="1090" spans="1:11" x14ac:dyDescent="0.2">
      <c r="A1090" s="9" t="s">
        <v>604</v>
      </c>
      <c r="B1090" s="17"/>
      <c r="C1090" s="17"/>
      <c r="D1090" s="11"/>
      <c r="E1090" s="17">
        <f>1+1</f>
        <v>2</v>
      </c>
      <c r="F1090" s="10"/>
      <c r="G1090" s="10"/>
      <c r="H1090" s="10"/>
      <c r="I1090" s="10"/>
      <c r="J1090" s="11">
        <f>E1090</f>
        <v>2</v>
      </c>
      <c r="K1090" s="10" t="s">
        <v>2</v>
      </c>
    </row>
    <row r="1091" spans="1:11" ht="15.75" x14ac:dyDescent="0.2">
      <c r="A1091" s="162"/>
      <c r="B1091" s="162"/>
      <c r="C1091" s="162"/>
      <c r="D1091" s="162"/>
      <c r="E1091" s="162"/>
      <c r="F1091" s="162"/>
      <c r="G1091" s="162"/>
      <c r="H1091" s="162"/>
      <c r="I1091" s="21" t="s">
        <v>0</v>
      </c>
      <c r="J1091" s="22">
        <f>SUM(J1090:J1090)</f>
        <v>2</v>
      </c>
      <c r="K1091" s="22" t="s">
        <v>2</v>
      </c>
    </row>
    <row r="1092" spans="1:11" ht="15.75" x14ac:dyDescent="0.2">
      <c r="A1092" s="161"/>
      <c r="B1092" s="161"/>
      <c r="C1092" s="161"/>
      <c r="D1092" s="161"/>
      <c r="E1092" s="161"/>
      <c r="F1092" s="161"/>
      <c r="G1092" s="161"/>
      <c r="H1092" s="161"/>
      <c r="I1092" s="161"/>
      <c r="J1092" s="161"/>
      <c r="K1092" s="161"/>
    </row>
    <row r="1093" spans="1:11" ht="15.75" x14ac:dyDescent="0.2">
      <c r="A1093" s="159" t="s">
        <v>28</v>
      </c>
      <c r="B1093" s="51" t="s">
        <v>289</v>
      </c>
      <c r="C1093" s="160" t="s">
        <v>461</v>
      </c>
      <c r="D1093" s="160"/>
      <c r="E1093" s="160"/>
      <c r="F1093" s="160"/>
      <c r="G1093" s="160"/>
      <c r="H1093" s="160"/>
      <c r="I1093" s="160"/>
      <c r="J1093" s="160"/>
      <c r="K1093" s="160"/>
    </row>
    <row r="1094" spans="1:11" x14ac:dyDescent="0.2">
      <c r="A1094" s="159"/>
      <c r="B1094" s="2" t="s">
        <v>30</v>
      </c>
      <c r="C1094" s="2" t="s">
        <v>31</v>
      </c>
      <c r="D1094" s="2" t="s">
        <v>32</v>
      </c>
      <c r="E1094" s="2" t="s">
        <v>3</v>
      </c>
      <c r="F1094" s="3" t="s">
        <v>33</v>
      </c>
      <c r="G1094" s="3" t="s">
        <v>69</v>
      </c>
      <c r="H1094" s="3" t="s">
        <v>127</v>
      </c>
      <c r="I1094" s="3"/>
      <c r="J1094" s="2" t="s">
        <v>0</v>
      </c>
      <c r="K1094" s="3" t="s">
        <v>2</v>
      </c>
    </row>
    <row r="1095" spans="1:11" x14ac:dyDescent="0.2">
      <c r="A1095" s="9" t="s">
        <v>263</v>
      </c>
      <c r="B1095" s="17"/>
      <c r="C1095" s="17"/>
      <c r="D1095" s="11"/>
      <c r="E1095" s="17">
        <v>1</v>
      </c>
      <c r="F1095" s="10"/>
      <c r="G1095" s="10"/>
      <c r="H1095" s="10"/>
      <c r="I1095" s="10"/>
      <c r="J1095" s="11">
        <f>E1095</f>
        <v>1</v>
      </c>
      <c r="K1095" s="10" t="s">
        <v>2</v>
      </c>
    </row>
    <row r="1096" spans="1:11" ht="15.75" x14ac:dyDescent="0.2">
      <c r="A1096" s="162"/>
      <c r="B1096" s="162"/>
      <c r="C1096" s="162"/>
      <c r="D1096" s="162"/>
      <c r="E1096" s="162"/>
      <c r="F1096" s="162"/>
      <c r="G1096" s="162"/>
      <c r="H1096" s="162"/>
      <c r="I1096" s="21" t="s">
        <v>0</v>
      </c>
      <c r="J1096" s="22">
        <f>SUM(J1095:J1095)</f>
        <v>1</v>
      </c>
      <c r="K1096" s="22" t="s">
        <v>2</v>
      </c>
    </row>
    <row r="1097" spans="1:11" ht="15.75" x14ac:dyDescent="0.2">
      <c r="A1097" s="161"/>
      <c r="B1097" s="161"/>
      <c r="C1097" s="161"/>
      <c r="D1097" s="161"/>
      <c r="E1097" s="161"/>
      <c r="F1097" s="161"/>
      <c r="G1097" s="161"/>
      <c r="H1097" s="161"/>
      <c r="I1097" s="161"/>
      <c r="J1097" s="161"/>
      <c r="K1097" s="161"/>
    </row>
    <row r="1098" spans="1:11" ht="15.75" x14ac:dyDescent="0.2">
      <c r="A1098" s="159" t="s">
        <v>28</v>
      </c>
      <c r="B1098" s="51" t="s">
        <v>450</v>
      </c>
      <c r="C1098" s="160" t="s">
        <v>460</v>
      </c>
      <c r="D1098" s="160"/>
      <c r="E1098" s="160"/>
      <c r="F1098" s="160"/>
      <c r="G1098" s="160"/>
      <c r="H1098" s="160"/>
      <c r="I1098" s="160"/>
      <c r="J1098" s="160"/>
      <c r="K1098" s="160"/>
    </row>
    <row r="1099" spans="1:11" x14ac:dyDescent="0.2">
      <c r="A1099" s="159"/>
      <c r="B1099" s="2" t="s">
        <v>30</v>
      </c>
      <c r="C1099" s="2" t="s">
        <v>31</v>
      </c>
      <c r="D1099" s="2" t="s">
        <v>32</v>
      </c>
      <c r="E1099" s="2" t="s">
        <v>3</v>
      </c>
      <c r="F1099" s="3" t="s">
        <v>33</v>
      </c>
      <c r="G1099" s="3" t="s">
        <v>69</v>
      </c>
      <c r="H1099" s="3" t="s">
        <v>127</v>
      </c>
      <c r="I1099" s="3"/>
      <c r="J1099" s="2" t="s">
        <v>0</v>
      </c>
      <c r="K1099" s="3" t="s">
        <v>2</v>
      </c>
    </row>
    <row r="1100" spans="1:11" x14ac:dyDescent="0.2">
      <c r="A1100" s="9" t="s">
        <v>604</v>
      </c>
      <c r="B1100" s="2"/>
      <c r="C1100" s="2"/>
      <c r="D1100" s="2"/>
      <c r="E1100" s="2">
        <v>1</v>
      </c>
      <c r="F1100" s="3"/>
      <c r="G1100" s="3"/>
      <c r="H1100" s="3"/>
      <c r="I1100" s="3"/>
      <c r="J1100" s="11">
        <f t="shared" ref="J1100:J1101" si="36">E1100</f>
        <v>1</v>
      </c>
      <c r="K1100" s="10" t="s">
        <v>2</v>
      </c>
    </row>
    <row r="1101" spans="1:11" x14ac:dyDescent="0.2">
      <c r="A1101" s="9" t="s">
        <v>263</v>
      </c>
      <c r="B1101" s="2"/>
      <c r="C1101" s="2"/>
      <c r="D1101" s="2"/>
      <c r="E1101" s="2">
        <v>8</v>
      </c>
      <c r="F1101" s="3"/>
      <c r="G1101" s="3"/>
      <c r="H1101" s="3"/>
      <c r="I1101" s="3"/>
      <c r="J1101" s="11">
        <f t="shared" si="36"/>
        <v>8</v>
      </c>
      <c r="K1101" s="10" t="s">
        <v>2</v>
      </c>
    </row>
    <row r="1102" spans="1:11" x14ac:dyDescent="0.2">
      <c r="A1102" s="9" t="s">
        <v>605</v>
      </c>
      <c r="B1102" s="17"/>
      <c r="C1102" s="17"/>
      <c r="D1102" s="11"/>
      <c r="E1102" s="17">
        <v>1</v>
      </c>
      <c r="F1102" s="10"/>
      <c r="G1102" s="10"/>
      <c r="H1102" s="10"/>
      <c r="I1102" s="10"/>
      <c r="J1102" s="11">
        <f>E1102</f>
        <v>1</v>
      </c>
      <c r="K1102" s="10" t="s">
        <v>2</v>
      </c>
    </row>
    <row r="1103" spans="1:11" ht="15.75" customHeight="1" x14ac:dyDescent="0.2">
      <c r="A1103" s="9" t="s">
        <v>606</v>
      </c>
      <c r="B1103" s="17"/>
      <c r="C1103" s="17"/>
      <c r="D1103" s="11"/>
      <c r="E1103" s="17">
        <v>1</v>
      </c>
      <c r="F1103" s="10"/>
      <c r="G1103" s="10"/>
      <c r="H1103" s="10"/>
      <c r="I1103" s="10"/>
      <c r="J1103" s="11">
        <f>E1103</f>
        <v>1</v>
      </c>
      <c r="K1103" s="10" t="s">
        <v>2</v>
      </c>
    </row>
    <row r="1104" spans="1:11" ht="15" customHeight="1" x14ac:dyDescent="0.2">
      <c r="A1104" s="162"/>
      <c r="B1104" s="162"/>
      <c r="C1104" s="162"/>
      <c r="D1104" s="162"/>
      <c r="E1104" s="162"/>
      <c r="F1104" s="162"/>
      <c r="G1104" s="162"/>
      <c r="H1104" s="162"/>
      <c r="I1104" s="21" t="s">
        <v>0</v>
      </c>
      <c r="J1104" s="22">
        <f>SUM(J1100:J1103)</f>
        <v>11</v>
      </c>
      <c r="K1104" s="22" t="s">
        <v>2</v>
      </c>
    </row>
    <row r="1105" spans="1:11" ht="15.75" x14ac:dyDescent="0.2">
      <c r="A1105" s="161"/>
      <c r="B1105" s="161"/>
      <c r="C1105" s="161"/>
      <c r="D1105" s="161"/>
      <c r="E1105" s="161"/>
      <c r="F1105" s="161"/>
      <c r="G1105" s="161"/>
      <c r="H1105" s="161"/>
      <c r="I1105" s="161"/>
      <c r="J1105" s="161"/>
      <c r="K1105" s="161"/>
    </row>
    <row r="1106" spans="1:11" ht="15.75" x14ac:dyDescent="0.2">
      <c r="A1106" s="159" t="s">
        <v>28</v>
      </c>
      <c r="B1106" s="51" t="s">
        <v>451</v>
      </c>
      <c r="C1106" s="160" t="s">
        <v>462</v>
      </c>
      <c r="D1106" s="160"/>
      <c r="E1106" s="160"/>
      <c r="F1106" s="160"/>
      <c r="G1106" s="160"/>
      <c r="H1106" s="160"/>
      <c r="I1106" s="160"/>
      <c r="J1106" s="160"/>
      <c r="K1106" s="160"/>
    </row>
    <row r="1107" spans="1:11" x14ac:dyDescent="0.2">
      <c r="A1107" s="159"/>
      <c r="B1107" s="2" t="s">
        <v>30</v>
      </c>
      <c r="C1107" s="2" t="s">
        <v>31</v>
      </c>
      <c r="D1107" s="2" t="s">
        <v>32</v>
      </c>
      <c r="E1107" s="2" t="s">
        <v>3</v>
      </c>
      <c r="F1107" s="3" t="s">
        <v>33</v>
      </c>
      <c r="G1107" s="3" t="s">
        <v>69</v>
      </c>
      <c r="H1107" s="3" t="s">
        <v>127</v>
      </c>
      <c r="I1107" s="3"/>
      <c r="J1107" s="2" t="s">
        <v>0</v>
      </c>
      <c r="K1107" s="3" t="s">
        <v>2</v>
      </c>
    </row>
    <row r="1108" spans="1:11" x14ac:dyDescent="0.2">
      <c r="A1108" s="9"/>
      <c r="B1108" s="17"/>
      <c r="C1108" s="17"/>
      <c r="D1108" s="11"/>
      <c r="E1108" s="17">
        <v>2</v>
      </c>
      <c r="F1108" s="10"/>
      <c r="G1108" s="10"/>
      <c r="H1108" s="10"/>
      <c r="I1108" s="10"/>
      <c r="J1108" s="11">
        <f>E1108</f>
        <v>2</v>
      </c>
      <c r="K1108" s="10" t="s">
        <v>2</v>
      </c>
    </row>
    <row r="1109" spans="1:11" ht="15.75" x14ac:dyDescent="0.2">
      <c r="A1109" s="162"/>
      <c r="B1109" s="162"/>
      <c r="C1109" s="162"/>
      <c r="D1109" s="162"/>
      <c r="E1109" s="162"/>
      <c r="F1109" s="162"/>
      <c r="G1109" s="162"/>
      <c r="H1109" s="162"/>
      <c r="I1109" s="21" t="s">
        <v>0</v>
      </c>
      <c r="J1109" s="22">
        <f>SUM(J1108:J1108)</f>
        <v>2</v>
      </c>
      <c r="K1109" s="22" t="s">
        <v>2</v>
      </c>
    </row>
    <row r="1110" spans="1:11" ht="15.75" x14ac:dyDescent="0.2">
      <c r="A1110" s="161"/>
      <c r="B1110" s="161"/>
      <c r="C1110" s="161"/>
      <c r="D1110" s="161"/>
      <c r="E1110" s="161"/>
      <c r="F1110" s="161"/>
      <c r="G1110" s="161"/>
      <c r="H1110" s="161"/>
      <c r="I1110" s="161"/>
      <c r="J1110" s="161"/>
      <c r="K1110" s="161"/>
    </row>
    <row r="1111" spans="1:11" ht="15.75" x14ac:dyDescent="0.2">
      <c r="A1111" s="15" t="s">
        <v>251</v>
      </c>
      <c r="B1111" s="163" t="s">
        <v>258</v>
      </c>
      <c r="C1111" s="164"/>
      <c r="D1111" s="164"/>
      <c r="E1111" s="164"/>
      <c r="F1111" s="164"/>
      <c r="G1111" s="164"/>
      <c r="H1111" s="164"/>
      <c r="I1111" s="164"/>
      <c r="J1111" s="164"/>
      <c r="K1111" s="165"/>
    </row>
    <row r="1112" spans="1:11" ht="15.75" x14ac:dyDescent="0.2">
      <c r="A1112" s="159" t="s">
        <v>28</v>
      </c>
      <c r="B1112" s="26" t="s">
        <v>290</v>
      </c>
      <c r="C1112" s="171" t="s">
        <v>309</v>
      </c>
      <c r="D1112" s="172"/>
      <c r="E1112" s="172"/>
      <c r="F1112" s="172"/>
      <c r="G1112" s="172"/>
      <c r="H1112" s="172"/>
      <c r="I1112" s="172"/>
      <c r="J1112" s="172"/>
      <c r="K1112" s="173"/>
    </row>
    <row r="1113" spans="1:11" x14ac:dyDescent="0.2">
      <c r="A1113" s="159"/>
      <c r="B1113" s="2" t="s">
        <v>30</v>
      </c>
      <c r="C1113" s="2" t="s">
        <v>31</v>
      </c>
      <c r="D1113" s="2" t="s">
        <v>32</v>
      </c>
      <c r="E1113" s="2" t="s">
        <v>3</v>
      </c>
      <c r="F1113" s="3" t="s">
        <v>33</v>
      </c>
      <c r="G1113" s="3" t="s">
        <v>69</v>
      </c>
      <c r="H1113" s="3" t="s">
        <v>127</v>
      </c>
      <c r="I1113" s="3"/>
      <c r="J1113" s="2" t="s">
        <v>0</v>
      </c>
      <c r="K1113" s="3" t="s">
        <v>2</v>
      </c>
    </row>
    <row r="1114" spans="1:11" x14ac:dyDescent="0.2">
      <c r="A1114" s="9" t="s">
        <v>463</v>
      </c>
      <c r="B1114" s="17">
        <v>13.33</v>
      </c>
      <c r="C1114" s="17"/>
      <c r="D1114" s="11"/>
      <c r="E1114" s="17"/>
      <c r="F1114" s="10"/>
      <c r="G1114" s="10"/>
      <c r="H1114" s="10"/>
      <c r="I1114" s="10"/>
      <c r="J1114" s="11">
        <f>B1114</f>
        <v>13.33</v>
      </c>
      <c r="K1114" s="10" t="s">
        <v>108</v>
      </c>
    </row>
    <row r="1115" spans="1:11" ht="15.75" x14ac:dyDescent="0.2">
      <c r="A1115" s="162"/>
      <c r="B1115" s="162"/>
      <c r="C1115" s="162"/>
      <c r="D1115" s="162"/>
      <c r="E1115" s="162"/>
      <c r="F1115" s="162"/>
      <c r="G1115" s="162"/>
      <c r="H1115" s="162"/>
      <c r="I1115" s="10"/>
      <c r="J1115" s="22">
        <f>SUM(J1114:J1114)</f>
        <v>13.33</v>
      </c>
      <c r="K1115" s="22" t="s">
        <v>108</v>
      </c>
    </row>
    <row r="1116" spans="1:11" ht="15.75" x14ac:dyDescent="0.2">
      <c r="A1116" s="161"/>
      <c r="B1116" s="161"/>
      <c r="C1116" s="161"/>
      <c r="D1116" s="161"/>
      <c r="E1116" s="161"/>
      <c r="F1116" s="161"/>
      <c r="G1116" s="161"/>
      <c r="H1116" s="161"/>
      <c r="I1116" s="161"/>
      <c r="J1116" s="161"/>
      <c r="K1116" s="161"/>
    </row>
    <row r="1117" spans="1:11" ht="15.75" x14ac:dyDescent="0.2">
      <c r="A1117" s="159" t="s">
        <v>28</v>
      </c>
      <c r="B1117" s="26" t="s">
        <v>291</v>
      </c>
      <c r="C1117" s="171" t="s">
        <v>310</v>
      </c>
      <c r="D1117" s="172"/>
      <c r="E1117" s="172"/>
      <c r="F1117" s="172"/>
      <c r="G1117" s="172"/>
      <c r="H1117" s="172"/>
      <c r="I1117" s="172"/>
      <c r="J1117" s="172"/>
      <c r="K1117" s="173"/>
    </row>
    <row r="1118" spans="1:11" x14ac:dyDescent="0.2">
      <c r="A1118" s="159"/>
      <c r="B1118" s="2" t="s">
        <v>30</v>
      </c>
      <c r="C1118" s="2" t="s">
        <v>31</v>
      </c>
      <c r="D1118" s="2" t="s">
        <v>32</v>
      </c>
      <c r="E1118" s="2" t="s">
        <v>3</v>
      </c>
      <c r="F1118" s="3" t="s">
        <v>33</v>
      </c>
      <c r="G1118" s="3" t="s">
        <v>69</v>
      </c>
      <c r="H1118" s="3" t="s">
        <v>127</v>
      </c>
      <c r="I1118" s="3"/>
      <c r="J1118" s="2" t="s">
        <v>0</v>
      </c>
      <c r="K1118" s="3" t="s">
        <v>2</v>
      </c>
    </row>
    <row r="1119" spans="1:11" x14ac:dyDescent="0.2">
      <c r="A1119" s="9" t="s">
        <v>463</v>
      </c>
      <c r="B1119" s="17">
        <v>12.16</v>
      </c>
      <c r="C1119" s="17"/>
      <c r="D1119" s="11"/>
      <c r="E1119" s="17"/>
      <c r="F1119" s="10"/>
      <c r="G1119" s="10"/>
      <c r="H1119" s="10"/>
      <c r="I1119" s="10"/>
      <c r="J1119" s="11">
        <f>B1119</f>
        <v>12.16</v>
      </c>
      <c r="K1119" s="10" t="s">
        <v>108</v>
      </c>
    </row>
    <row r="1120" spans="1:11" ht="15.75" customHeight="1" x14ac:dyDescent="0.2">
      <c r="A1120" s="9" t="s">
        <v>464</v>
      </c>
      <c r="B1120" s="17">
        <v>1.1000000000000001</v>
      </c>
      <c r="C1120" s="17"/>
      <c r="D1120" s="11"/>
      <c r="E1120" s="17"/>
      <c r="F1120" s="10"/>
      <c r="G1120" s="10"/>
      <c r="H1120" s="10"/>
      <c r="I1120" s="10"/>
      <c r="J1120" s="11">
        <f>B1120</f>
        <v>1.1000000000000001</v>
      </c>
      <c r="K1120" s="10" t="s">
        <v>108</v>
      </c>
    </row>
    <row r="1121" spans="1:11" ht="15" customHeight="1" x14ac:dyDescent="0.2">
      <c r="A1121" s="9" t="s">
        <v>608</v>
      </c>
      <c r="B1121" s="17">
        <f>14.99</f>
        <v>14.99</v>
      </c>
      <c r="C1121" s="17"/>
      <c r="D1121" s="11"/>
      <c r="E1121" s="17"/>
      <c r="F1121" s="10"/>
      <c r="G1121" s="10"/>
      <c r="H1121" s="10"/>
      <c r="I1121" s="10"/>
      <c r="J1121" s="11">
        <f>B1121</f>
        <v>14.99</v>
      </c>
      <c r="K1121" s="10" t="s">
        <v>108</v>
      </c>
    </row>
    <row r="1122" spans="1:11" ht="15.75" x14ac:dyDescent="0.2">
      <c r="A1122" s="162"/>
      <c r="B1122" s="162"/>
      <c r="C1122" s="162"/>
      <c r="D1122" s="162"/>
      <c r="E1122" s="162"/>
      <c r="F1122" s="162"/>
      <c r="G1122" s="162"/>
      <c r="H1122" s="162"/>
      <c r="I1122" s="21" t="s">
        <v>0</v>
      </c>
      <c r="J1122" s="22">
        <f>SUM(J1119:J1121)</f>
        <v>28.25</v>
      </c>
      <c r="K1122" s="22" t="s">
        <v>108</v>
      </c>
    </row>
    <row r="1123" spans="1:11" ht="15.75" x14ac:dyDescent="0.2">
      <c r="A1123" s="161"/>
      <c r="B1123" s="161"/>
      <c r="C1123" s="161"/>
      <c r="D1123" s="161"/>
      <c r="E1123" s="161"/>
      <c r="F1123" s="161"/>
      <c r="G1123" s="161"/>
      <c r="H1123" s="161"/>
      <c r="I1123" s="161"/>
      <c r="J1123" s="161"/>
      <c r="K1123" s="161"/>
    </row>
    <row r="1124" spans="1:11" ht="15.75" x14ac:dyDescent="0.2">
      <c r="A1124" s="159" t="s">
        <v>28</v>
      </c>
      <c r="B1124" s="26" t="s">
        <v>292</v>
      </c>
      <c r="C1124" s="160" t="s">
        <v>308</v>
      </c>
      <c r="D1124" s="160"/>
      <c r="E1124" s="160"/>
      <c r="F1124" s="160"/>
      <c r="G1124" s="160"/>
      <c r="H1124" s="160"/>
      <c r="I1124" s="160"/>
      <c r="J1124" s="160"/>
      <c r="K1124" s="160"/>
    </row>
    <row r="1125" spans="1:11" x14ac:dyDescent="0.2">
      <c r="A1125" s="159"/>
      <c r="B1125" s="2" t="s">
        <v>30</v>
      </c>
      <c r="C1125" s="2" t="s">
        <v>31</v>
      </c>
      <c r="D1125" s="2" t="s">
        <v>32</v>
      </c>
      <c r="E1125" s="2" t="s">
        <v>3</v>
      </c>
      <c r="F1125" s="3" t="s">
        <v>33</v>
      </c>
      <c r="G1125" s="3" t="s">
        <v>69</v>
      </c>
      <c r="H1125" s="3" t="s">
        <v>127</v>
      </c>
      <c r="I1125" s="3"/>
      <c r="J1125" s="2" t="s">
        <v>0</v>
      </c>
      <c r="K1125" s="3" t="s">
        <v>2</v>
      </c>
    </row>
    <row r="1126" spans="1:11" x14ac:dyDescent="0.2">
      <c r="A1126" s="9" t="s">
        <v>463</v>
      </c>
      <c r="B1126" s="17">
        <v>36.950000000000003</v>
      </c>
      <c r="C1126" s="17"/>
      <c r="D1126" s="11"/>
      <c r="E1126" s="17"/>
      <c r="F1126" s="10"/>
      <c r="G1126" s="10"/>
      <c r="H1126" s="10"/>
      <c r="I1126" s="10"/>
      <c r="J1126" s="11">
        <f>B1126</f>
        <v>36.950000000000003</v>
      </c>
      <c r="K1126" s="10" t="s">
        <v>108</v>
      </c>
    </row>
    <row r="1127" spans="1:11" x14ac:dyDescent="0.2">
      <c r="A1127" s="9" t="s">
        <v>612</v>
      </c>
      <c r="B1127" s="17">
        <v>18.46</v>
      </c>
      <c r="C1127" s="17"/>
      <c r="D1127" s="11"/>
      <c r="E1127" s="17"/>
      <c r="F1127" s="10"/>
      <c r="G1127" s="10"/>
      <c r="H1127" s="10"/>
      <c r="I1127" s="10"/>
      <c r="J1127" s="11">
        <f>B1127</f>
        <v>18.46</v>
      </c>
      <c r="K1127" s="10" t="s">
        <v>108</v>
      </c>
    </row>
    <row r="1128" spans="1:11" ht="15.75" x14ac:dyDescent="0.2">
      <c r="A1128" s="162"/>
      <c r="B1128" s="162"/>
      <c r="C1128" s="162"/>
      <c r="D1128" s="162"/>
      <c r="E1128" s="162"/>
      <c r="F1128" s="162"/>
      <c r="G1128" s="162"/>
      <c r="H1128" s="162"/>
      <c r="I1128" s="10"/>
      <c r="J1128" s="22">
        <f>SUM(J1126:J1127)</f>
        <v>55.410000000000004</v>
      </c>
      <c r="K1128" s="22" t="s">
        <v>108</v>
      </c>
    </row>
    <row r="1129" spans="1:11" ht="15.75" x14ac:dyDescent="0.2">
      <c r="A1129" s="161"/>
      <c r="B1129" s="161"/>
      <c r="C1129" s="161"/>
      <c r="D1129" s="161"/>
      <c r="E1129" s="161"/>
      <c r="F1129" s="161"/>
      <c r="G1129" s="161"/>
      <c r="H1129" s="161"/>
      <c r="I1129" s="161"/>
      <c r="J1129" s="161"/>
      <c r="K1129" s="161"/>
    </row>
    <row r="1130" spans="1:11" ht="15.75" x14ac:dyDescent="0.2">
      <c r="A1130" s="159" t="s">
        <v>28</v>
      </c>
      <c r="B1130" s="52" t="s">
        <v>293</v>
      </c>
      <c r="C1130" s="160" t="s">
        <v>615</v>
      </c>
      <c r="D1130" s="160"/>
      <c r="E1130" s="160"/>
      <c r="F1130" s="160"/>
      <c r="G1130" s="160"/>
      <c r="H1130" s="160"/>
      <c r="I1130" s="160"/>
      <c r="J1130" s="160"/>
      <c r="K1130" s="160"/>
    </row>
    <row r="1131" spans="1:11" x14ac:dyDescent="0.2">
      <c r="A1131" s="159"/>
      <c r="B1131" s="2" t="s">
        <v>30</v>
      </c>
      <c r="C1131" s="2" t="s">
        <v>31</v>
      </c>
      <c r="D1131" s="2" t="s">
        <v>32</v>
      </c>
      <c r="E1131" s="2" t="s">
        <v>3</v>
      </c>
      <c r="F1131" s="3" t="s">
        <v>33</v>
      </c>
      <c r="G1131" s="3" t="s">
        <v>69</v>
      </c>
      <c r="H1131" s="3" t="s">
        <v>127</v>
      </c>
      <c r="I1131" s="3"/>
      <c r="J1131" s="2" t="s">
        <v>0</v>
      </c>
      <c r="K1131" s="3" t="s">
        <v>2</v>
      </c>
    </row>
    <row r="1132" spans="1:11" x14ac:dyDescent="0.2">
      <c r="A1132" s="9"/>
      <c r="B1132" s="17"/>
      <c r="C1132" s="17"/>
      <c r="D1132" s="11"/>
      <c r="E1132" s="17">
        <v>1</v>
      </c>
      <c r="F1132" s="10"/>
      <c r="G1132" s="10"/>
      <c r="H1132" s="10"/>
      <c r="I1132" s="10"/>
      <c r="J1132" s="11">
        <f>E1132</f>
        <v>1</v>
      </c>
      <c r="K1132" s="10" t="s">
        <v>2</v>
      </c>
    </row>
    <row r="1133" spans="1:11" ht="15.75" x14ac:dyDescent="0.2">
      <c r="A1133" s="162"/>
      <c r="B1133" s="162"/>
      <c r="C1133" s="162"/>
      <c r="D1133" s="162"/>
      <c r="E1133" s="162"/>
      <c r="F1133" s="162"/>
      <c r="G1133" s="162"/>
      <c r="H1133" s="162"/>
      <c r="I1133" s="10"/>
      <c r="J1133" s="22">
        <f>SUM(J1132:J1132)</f>
        <v>1</v>
      </c>
      <c r="K1133" s="22" t="s">
        <v>2</v>
      </c>
    </row>
    <row r="1134" spans="1:11" ht="15.75" x14ac:dyDescent="0.2">
      <c r="A1134" s="161"/>
      <c r="B1134" s="161"/>
      <c r="C1134" s="161"/>
      <c r="D1134" s="161"/>
      <c r="E1134" s="161"/>
      <c r="F1134" s="161"/>
      <c r="G1134" s="161"/>
      <c r="H1134" s="161"/>
      <c r="I1134" s="161"/>
      <c r="J1134" s="161"/>
      <c r="K1134" s="161"/>
    </row>
    <row r="1135" spans="1:11" ht="15.75" x14ac:dyDescent="0.2">
      <c r="A1135" s="159" t="s">
        <v>28</v>
      </c>
      <c r="B1135" s="26" t="s">
        <v>294</v>
      </c>
      <c r="C1135" s="160" t="s">
        <v>465</v>
      </c>
      <c r="D1135" s="160"/>
      <c r="E1135" s="160"/>
      <c r="F1135" s="160"/>
      <c r="G1135" s="160"/>
      <c r="H1135" s="160"/>
      <c r="I1135" s="160"/>
      <c r="J1135" s="160"/>
      <c r="K1135" s="160"/>
    </row>
    <row r="1136" spans="1:11" x14ac:dyDescent="0.2">
      <c r="A1136" s="159"/>
      <c r="B1136" s="2" t="s">
        <v>30</v>
      </c>
      <c r="C1136" s="2" t="s">
        <v>31</v>
      </c>
      <c r="D1136" s="2" t="s">
        <v>32</v>
      </c>
      <c r="E1136" s="2" t="s">
        <v>3</v>
      </c>
      <c r="F1136" s="3" t="s">
        <v>33</v>
      </c>
      <c r="G1136" s="3" t="s">
        <v>69</v>
      </c>
      <c r="H1136" s="3" t="s">
        <v>127</v>
      </c>
      <c r="I1136" s="3"/>
      <c r="J1136" s="2" t="s">
        <v>0</v>
      </c>
      <c r="K1136" s="3" t="s">
        <v>2</v>
      </c>
    </row>
    <row r="1137" spans="1:11" x14ac:dyDescent="0.2">
      <c r="A1137" s="9" t="s">
        <v>463</v>
      </c>
      <c r="B1137" s="17"/>
      <c r="C1137" s="17"/>
      <c r="D1137" s="11"/>
      <c r="E1137" s="17">
        <v>5</v>
      </c>
      <c r="F1137" s="10"/>
      <c r="G1137" s="10"/>
      <c r="H1137" s="10"/>
      <c r="I1137" s="10"/>
      <c r="J1137" s="11">
        <f>E1137</f>
        <v>5</v>
      </c>
      <c r="K1137" s="10" t="s">
        <v>2</v>
      </c>
    </row>
    <row r="1138" spans="1:11" ht="15.75" x14ac:dyDescent="0.2">
      <c r="A1138" s="162"/>
      <c r="B1138" s="162"/>
      <c r="C1138" s="162"/>
      <c r="D1138" s="162"/>
      <c r="E1138" s="162"/>
      <c r="F1138" s="162"/>
      <c r="G1138" s="162"/>
      <c r="H1138" s="162"/>
      <c r="I1138" s="21" t="s">
        <v>0</v>
      </c>
      <c r="J1138" s="22">
        <f>SUM(J1137:J1137)</f>
        <v>5</v>
      </c>
      <c r="K1138" s="22" t="s">
        <v>2</v>
      </c>
    </row>
    <row r="1139" spans="1:11" ht="15.75" x14ac:dyDescent="0.2">
      <c r="A1139" s="161"/>
      <c r="B1139" s="161"/>
      <c r="C1139" s="161"/>
      <c r="D1139" s="161"/>
      <c r="E1139" s="161"/>
      <c r="F1139" s="161"/>
      <c r="G1139" s="161"/>
      <c r="H1139" s="161"/>
      <c r="I1139" s="161"/>
      <c r="J1139" s="161"/>
      <c r="K1139" s="161"/>
    </row>
    <row r="1140" spans="1:11" ht="15.75" x14ac:dyDescent="0.2">
      <c r="A1140" s="159" t="s">
        <v>28</v>
      </c>
      <c r="B1140" s="26" t="s">
        <v>295</v>
      </c>
      <c r="C1140" s="160" t="s">
        <v>313</v>
      </c>
      <c r="D1140" s="160"/>
      <c r="E1140" s="160"/>
      <c r="F1140" s="160"/>
      <c r="G1140" s="160"/>
      <c r="H1140" s="160"/>
      <c r="I1140" s="160"/>
      <c r="J1140" s="160"/>
      <c r="K1140" s="160"/>
    </row>
    <row r="1141" spans="1:11" x14ac:dyDescent="0.2">
      <c r="A1141" s="159"/>
      <c r="B1141" s="2" t="s">
        <v>30</v>
      </c>
      <c r="C1141" s="2" t="s">
        <v>31</v>
      </c>
      <c r="D1141" s="2" t="s">
        <v>32</v>
      </c>
      <c r="E1141" s="2" t="s">
        <v>3</v>
      </c>
      <c r="F1141" s="3" t="s">
        <v>33</v>
      </c>
      <c r="G1141" s="3" t="s">
        <v>69</v>
      </c>
      <c r="H1141" s="3" t="s">
        <v>127</v>
      </c>
      <c r="I1141" s="3"/>
      <c r="J1141" s="2" t="s">
        <v>0</v>
      </c>
      <c r="K1141" s="3" t="s">
        <v>2</v>
      </c>
    </row>
    <row r="1142" spans="1:11" x14ac:dyDescent="0.2">
      <c r="A1142" s="9" t="s">
        <v>463</v>
      </c>
      <c r="B1142" s="17"/>
      <c r="C1142" s="17"/>
      <c r="D1142" s="11"/>
      <c r="E1142" s="17">
        <v>5</v>
      </c>
      <c r="F1142" s="10"/>
      <c r="G1142" s="10"/>
      <c r="H1142" s="10"/>
      <c r="I1142" s="10"/>
      <c r="J1142" s="11">
        <f>E1142</f>
        <v>5</v>
      </c>
      <c r="K1142" s="10" t="s">
        <v>2</v>
      </c>
    </row>
    <row r="1143" spans="1:11" ht="15.75" x14ac:dyDescent="0.2">
      <c r="A1143" s="162"/>
      <c r="B1143" s="162"/>
      <c r="C1143" s="162"/>
      <c r="D1143" s="162"/>
      <c r="E1143" s="162"/>
      <c r="F1143" s="162"/>
      <c r="G1143" s="162"/>
      <c r="H1143" s="162"/>
      <c r="I1143" s="21" t="s">
        <v>0</v>
      </c>
      <c r="J1143" s="22">
        <f>SUM(J1142:J1142)</f>
        <v>5</v>
      </c>
      <c r="K1143" s="22" t="s">
        <v>2</v>
      </c>
    </row>
    <row r="1144" spans="1:11" ht="15.75" x14ac:dyDescent="0.2">
      <c r="A1144" s="161"/>
      <c r="B1144" s="161"/>
      <c r="C1144" s="161"/>
      <c r="D1144" s="161"/>
      <c r="E1144" s="161"/>
      <c r="F1144" s="161"/>
      <c r="G1144" s="161"/>
      <c r="H1144" s="161"/>
      <c r="I1144" s="161"/>
      <c r="J1144" s="161"/>
      <c r="K1144" s="161"/>
    </row>
    <row r="1145" spans="1:11" ht="15.75" x14ac:dyDescent="0.2">
      <c r="A1145" s="159" t="s">
        <v>28</v>
      </c>
      <c r="B1145" s="26" t="s">
        <v>296</v>
      </c>
      <c r="C1145" s="160" t="s">
        <v>314</v>
      </c>
      <c r="D1145" s="160"/>
      <c r="E1145" s="160"/>
      <c r="F1145" s="160"/>
      <c r="G1145" s="160"/>
      <c r="H1145" s="160"/>
      <c r="I1145" s="160"/>
      <c r="J1145" s="160"/>
      <c r="K1145" s="160"/>
    </row>
    <row r="1146" spans="1:11" x14ac:dyDescent="0.2">
      <c r="A1146" s="159"/>
      <c r="B1146" s="2" t="s">
        <v>30</v>
      </c>
      <c r="C1146" s="2" t="s">
        <v>31</v>
      </c>
      <c r="D1146" s="2" t="s">
        <v>32</v>
      </c>
      <c r="E1146" s="2" t="s">
        <v>3</v>
      </c>
      <c r="F1146" s="3" t="s">
        <v>33</v>
      </c>
      <c r="G1146" s="3" t="s">
        <v>69</v>
      </c>
      <c r="H1146" s="3" t="s">
        <v>127</v>
      </c>
      <c r="I1146" s="3"/>
      <c r="J1146" s="2" t="s">
        <v>0</v>
      </c>
      <c r="K1146" s="3" t="s">
        <v>2</v>
      </c>
    </row>
    <row r="1147" spans="1:11" x14ac:dyDescent="0.2">
      <c r="A1147" s="9" t="s">
        <v>463</v>
      </c>
      <c r="B1147" s="17"/>
      <c r="C1147" s="17"/>
      <c r="D1147" s="11"/>
      <c r="E1147" s="17">
        <v>7</v>
      </c>
      <c r="F1147" s="10"/>
      <c r="G1147" s="10"/>
      <c r="H1147" s="10"/>
      <c r="I1147" s="10"/>
      <c r="J1147" s="11">
        <f>E1147</f>
        <v>7</v>
      </c>
      <c r="K1147" s="10" t="s">
        <v>2</v>
      </c>
    </row>
    <row r="1148" spans="1:11" ht="15.75" x14ac:dyDescent="0.2">
      <c r="A1148" s="162"/>
      <c r="B1148" s="162"/>
      <c r="C1148" s="162"/>
      <c r="D1148" s="162"/>
      <c r="E1148" s="162"/>
      <c r="F1148" s="162"/>
      <c r="G1148" s="162"/>
      <c r="H1148" s="162"/>
      <c r="I1148" s="10"/>
      <c r="J1148" s="22">
        <f>SUM(J1147:J1147)</f>
        <v>7</v>
      </c>
      <c r="K1148" s="22" t="s">
        <v>2</v>
      </c>
    </row>
    <row r="1149" spans="1:11" ht="15.75" x14ac:dyDescent="0.2">
      <c r="A1149" s="161"/>
      <c r="B1149" s="161"/>
      <c r="C1149" s="161"/>
      <c r="D1149" s="161"/>
      <c r="E1149" s="161"/>
      <c r="F1149" s="161"/>
      <c r="G1149" s="161"/>
      <c r="H1149" s="161"/>
      <c r="I1149" s="161"/>
      <c r="J1149" s="161"/>
      <c r="K1149" s="161"/>
    </row>
    <row r="1150" spans="1:11" ht="15.75" x14ac:dyDescent="0.2">
      <c r="A1150" s="159" t="s">
        <v>28</v>
      </c>
      <c r="B1150" s="26" t="s">
        <v>297</v>
      </c>
      <c r="C1150" s="160" t="s">
        <v>466</v>
      </c>
      <c r="D1150" s="160"/>
      <c r="E1150" s="160"/>
      <c r="F1150" s="160"/>
      <c r="G1150" s="160"/>
      <c r="H1150" s="160"/>
      <c r="I1150" s="160"/>
      <c r="J1150" s="160"/>
      <c r="K1150" s="160"/>
    </row>
    <row r="1151" spans="1:11" x14ac:dyDescent="0.2">
      <c r="A1151" s="159"/>
      <c r="B1151" s="2" t="s">
        <v>30</v>
      </c>
      <c r="C1151" s="2" t="s">
        <v>31</v>
      </c>
      <c r="D1151" s="2" t="s">
        <v>32</v>
      </c>
      <c r="E1151" s="2" t="s">
        <v>3</v>
      </c>
      <c r="F1151" s="3" t="s">
        <v>33</v>
      </c>
      <c r="G1151" s="3" t="s">
        <v>69</v>
      </c>
      <c r="H1151" s="3" t="s">
        <v>127</v>
      </c>
      <c r="I1151" s="3"/>
      <c r="J1151" s="2" t="s">
        <v>0</v>
      </c>
      <c r="K1151" s="3" t="s">
        <v>2</v>
      </c>
    </row>
    <row r="1152" spans="1:11" x14ac:dyDescent="0.2">
      <c r="A1152" s="9" t="s">
        <v>463</v>
      </c>
      <c r="B1152" s="17"/>
      <c r="C1152" s="17"/>
      <c r="D1152" s="11"/>
      <c r="E1152" s="17">
        <v>5</v>
      </c>
      <c r="F1152" s="10"/>
      <c r="G1152" s="10"/>
      <c r="H1152" s="10"/>
      <c r="I1152" s="10"/>
      <c r="J1152" s="11">
        <f>E1152</f>
        <v>5</v>
      </c>
      <c r="K1152" s="10" t="s">
        <v>2</v>
      </c>
    </row>
    <row r="1153" spans="1:11" x14ac:dyDescent="0.2">
      <c r="A1153" s="9" t="s">
        <v>612</v>
      </c>
      <c r="B1153" s="17"/>
      <c r="C1153" s="17"/>
      <c r="D1153" s="11"/>
      <c r="E1153" s="17">
        <v>1</v>
      </c>
      <c r="F1153" s="10"/>
      <c r="G1153" s="10"/>
      <c r="H1153" s="10"/>
      <c r="I1153" s="10"/>
      <c r="J1153" s="11">
        <f>E1153</f>
        <v>1</v>
      </c>
      <c r="K1153" s="10" t="s">
        <v>2</v>
      </c>
    </row>
    <row r="1154" spans="1:11" ht="15.75" x14ac:dyDescent="0.2">
      <c r="A1154" s="162"/>
      <c r="B1154" s="162"/>
      <c r="C1154" s="162"/>
      <c r="D1154" s="162"/>
      <c r="E1154" s="162"/>
      <c r="F1154" s="162"/>
      <c r="G1154" s="162"/>
      <c r="H1154" s="162"/>
      <c r="I1154" s="21" t="s">
        <v>0</v>
      </c>
      <c r="J1154" s="22">
        <f>SUM(J1152:J1153)</f>
        <v>6</v>
      </c>
      <c r="K1154" s="22" t="s">
        <v>2</v>
      </c>
    </row>
    <row r="1155" spans="1:11" ht="15.75" x14ac:dyDescent="0.2">
      <c r="A1155" s="161"/>
      <c r="B1155" s="161"/>
      <c r="C1155" s="161"/>
      <c r="D1155" s="161"/>
      <c r="E1155" s="161"/>
      <c r="F1155" s="161"/>
      <c r="G1155" s="161"/>
      <c r="H1155" s="161"/>
      <c r="I1155" s="161"/>
      <c r="J1155" s="161"/>
      <c r="K1155" s="161"/>
    </row>
    <row r="1156" spans="1:11" ht="15.75" x14ac:dyDescent="0.2">
      <c r="A1156" s="159" t="s">
        <v>28</v>
      </c>
      <c r="B1156" s="26" t="s">
        <v>298</v>
      </c>
      <c r="C1156" s="160" t="s">
        <v>467</v>
      </c>
      <c r="D1156" s="160"/>
      <c r="E1156" s="160"/>
      <c r="F1156" s="160"/>
      <c r="G1156" s="160"/>
      <c r="H1156" s="160"/>
      <c r="I1156" s="160"/>
      <c r="J1156" s="160"/>
      <c r="K1156" s="160"/>
    </row>
    <row r="1157" spans="1:11" x14ac:dyDescent="0.2">
      <c r="A1157" s="159"/>
      <c r="B1157" s="2" t="s">
        <v>30</v>
      </c>
      <c r="C1157" s="2" t="s">
        <v>31</v>
      </c>
      <c r="D1157" s="2" t="s">
        <v>32</v>
      </c>
      <c r="E1157" s="2" t="s">
        <v>3</v>
      </c>
      <c r="F1157" s="3" t="s">
        <v>33</v>
      </c>
      <c r="G1157" s="3" t="s">
        <v>69</v>
      </c>
      <c r="H1157" s="3" t="s">
        <v>127</v>
      </c>
      <c r="I1157" s="3"/>
      <c r="J1157" s="2" t="s">
        <v>0</v>
      </c>
      <c r="K1157" s="3" t="s">
        <v>2</v>
      </c>
    </row>
    <row r="1158" spans="1:11" x14ac:dyDescent="0.2">
      <c r="A1158" s="9" t="s">
        <v>609</v>
      </c>
      <c r="B1158" s="17"/>
      <c r="C1158" s="17"/>
      <c r="D1158" s="11"/>
      <c r="E1158" s="17">
        <v>9</v>
      </c>
      <c r="F1158" s="10"/>
      <c r="G1158" s="10"/>
      <c r="H1158" s="10"/>
      <c r="I1158" s="10"/>
      <c r="J1158" s="11">
        <f>E1158</f>
        <v>9</v>
      </c>
      <c r="K1158" s="10" t="s">
        <v>2</v>
      </c>
    </row>
    <row r="1159" spans="1:11" ht="15.75" x14ac:dyDescent="0.2">
      <c r="A1159" s="162"/>
      <c r="B1159" s="162"/>
      <c r="C1159" s="162"/>
      <c r="D1159" s="162"/>
      <c r="E1159" s="162"/>
      <c r="F1159" s="162"/>
      <c r="G1159" s="162"/>
      <c r="H1159" s="162"/>
      <c r="I1159" s="21" t="s">
        <v>0</v>
      </c>
      <c r="J1159" s="22">
        <f>SUM(J1158:J1158)</f>
        <v>9</v>
      </c>
      <c r="K1159" s="22" t="s">
        <v>2</v>
      </c>
    </row>
    <row r="1160" spans="1:11" ht="15.75" x14ac:dyDescent="0.2">
      <c r="A1160" s="161"/>
      <c r="B1160" s="161"/>
      <c r="C1160" s="161"/>
      <c r="D1160" s="161"/>
      <c r="E1160" s="161"/>
      <c r="F1160" s="161"/>
      <c r="G1160" s="161"/>
      <c r="H1160" s="161"/>
      <c r="I1160" s="161"/>
      <c r="J1160" s="161"/>
      <c r="K1160" s="161"/>
    </row>
    <row r="1161" spans="1:11" ht="15.75" x14ac:dyDescent="0.2">
      <c r="A1161" s="159" t="s">
        <v>28</v>
      </c>
      <c r="B1161" s="52" t="s">
        <v>299</v>
      </c>
      <c r="C1161" s="160" t="s">
        <v>610</v>
      </c>
      <c r="D1161" s="160"/>
      <c r="E1161" s="160"/>
      <c r="F1161" s="160"/>
      <c r="G1161" s="160"/>
      <c r="H1161" s="160"/>
      <c r="I1161" s="160"/>
      <c r="J1161" s="160"/>
      <c r="K1161" s="160"/>
    </row>
    <row r="1162" spans="1:11" x14ac:dyDescent="0.2">
      <c r="A1162" s="159"/>
      <c r="B1162" s="2" t="s">
        <v>30</v>
      </c>
      <c r="C1162" s="2" t="s">
        <v>31</v>
      </c>
      <c r="D1162" s="2" t="s">
        <v>32</v>
      </c>
      <c r="E1162" s="2" t="s">
        <v>3</v>
      </c>
      <c r="F1162" s="3" t="s">
        <v>33</v>
      </c>
      <c r="G1162" s="3" t="s">
        <v>69</v>
      </c>
      <c r="H1162" s="3" t="s">
        <v>127</v>
      </c>
      <c r="I1162" s="3"/>
      <c r="J1162" s="2" t="s">
        <v>0</v>
      </c>
      <c r="K1162" s="3" t="s">
        <v>2</v>
      </c>
    </row>
    <row r="1163" spans="1:11" x14ac:dyDescent="0.2">
      <c r="A1163" s="9"/>
      <c r="B1163" s="17"/>
      <c r="C1163" s="17"/>
      <c r="D1163" s="11"/>
      <c r="E1163" s="17">
        <v>5</v>
      </c>
      <c r="F1163" s="10"/>
      <c r="G1163" s="10"/>
      <c r="H1163" s="10"/>
      <c r="I1163" s="10"/>
      <c r="J1163" s="11">
        <f>E1163</f>
        <v>5</v>
      </c>
      <c r="K1163" s="10" t="s">
        <v>2</v>
      </c>
    </row>
    <row r="1164" spans="1:11" ht="15.75" x14ac:dyDescent="0.2">
      <c r="A1164" s="162"/>
      <c r="B1164" s="162"/>
      <c r="C1164" s="162"/>
      <c r="D1164" s="162"/>
      <c r="E1164" s="162"/>
      <c r="F1164" s="162"/>
      <c r="G1164" s="162"/>
      <c r="H1164" s="162"/>
      <c r="I1164" s="21" t="s">
        <v>0</v>
      </c>
      <c r="J1164" s="22">
        <f>SUM(J1163:J1163)</f>
        <v>5</v>
      </c>
      <c r="K1164" s="22" t="s">
        <v>2</v>
      </c>
    </row>
    <row r="1165" spans="1:11" ht="15.75" x14ac:dyDescent="0.2">
      <c r="A1165" s="161"/>
      <c r="B1165" s="161"/>
      <c r="C1165" s="161"/>
      <c r="D1165" s="161"/>
      <c r="E1165" s="161"/>
      <c r="F1165" s="161"/>
      <c r="G1165" s="161"/>
      <c r="H1165" s="161"/>
      <c r="I1165" s="161"/>
      <c r="J1165" s="161"/>
      <c r="K1165" s="161"/>
    </row>
    <row r="1166" spans="1:11" ht="15.75" x14ac:dyDescent="0.2">
      <c r="A1166" s="159" t="s">
        <v>28</v>
      </c>
      <c r="B1166" s="26" t="s">
        <v>300</v>
      </c>
      <c r="C1166" s="160" t="s">
        <v>324</v>
      </c>
      <c r="D1166" s="160"/>
      <c r="E1166" s="160"/>
      <c r="F1166" s="160"/>
      <c r="G1166" s="160"/>
      <c r="H1166" s="160"/>
      <c r="I1166" s="160"/>
      <c r="J1166" s="160"/>
      <c r="K1166" s="160"/>
    </row>
    <row r="1167" spans="1:11" x14ac:dyDescent="0.2">
      <c r="A1167" s="159"/>
      <c r="B1167" s="2" t="s">
        <v>30</v>
      </c>
      <c r="C1167" s="2" t="s">
        <v>31</v>
      </c>
      <c r="D1167" s="2" t="s">
        <v>32</v>
      </c>
      <c r="E1167" s="2" t="s">
        <v>3</v>
      </c>
      <c r="F1167" s="3" t="s">
        <v>33</v>
      </c>
      <c r="G1167" s="3" t="s">
        <v>69</v>
      </c>
      <c r="H1167" s="3" t="s">
        <v>127</v>
      </c>
      <c r="I1167" s="3"/>
      <c r="J1167" s="2" t="s">
        <v>0</v>
      </c>
      <c r="K1167" s="3" t="s">
        <v>2</v>
      </c>
    </row>
    <row r="1168" spans="1:11" x14ac:dyDescent="0.2">
      <c r="A1168" s="9" t="s">
        <v>463</v>
      </c>
      <c r="B1168" s="17"/>
      <c r="C1168" s="17"/>
      <c r="D1168" s="11"/>
      <c r="E1168" s="17">
        <v>12</v>
      </c>
      <c r="F1168" s="10"/>
      <c r="G1168" s="10"/>
      <c r="H1168" s="10"/>
      <c r="I1168" s="10"/>
      <c r="J1168" s="11">
        <f>E1168</f>
        <v>12</v>
      </c>
      <c r="K1168" s="10" t="s">
        <v>2</v>
      </c>
    </row>
    <row r="1169" spans="1:11" x14ac:dyDescent="0.2">
      <c r="A1169" s="9" t="s">
        <v>464</v>
      </c>
      <c r="B1169" s="17"/>
      <c r="C1169" s="17"/>
      <c r="D1169" s="11"/>
      <c r="E1169" s="17">
        <v>2</v>
      </c>
      <c r="F1169" s="10"/>
      <c r="G1169" s="10"/>
      <c r="H1169" s="10"/>
      <c r="I1169" s="10"/>
      <c r="J1169" s="11">
        <f>E1169</f>
        <v>2</v>
      </c>
      <c r="K1169" s="10" t="s">
        <v>2</v>
      </c>
    </row>
    <row r="1170" spans="1:11" x14ac:dyDescent="0.2">
      <c r="A1170" s="9" t="s">
        <v>608</v>
      </c>
      <c r="B1170" s="17"/>
      <c r="C1170" s="17"/>
      <c r="D1170" s="11"/>
      <c r="E1170" s="17">
        <v>7</v>
      </c>
      <c r="F1170" s="10"/>
      <c r="G1170" s="10"/>
      <c r="H1170" s="10"/>
      <c r="I1170" s="10"/>
      <c r="J1170" s="11">
        <f>E1170</f>
        <v>7</v>
      </c>
      <c r="K1170" s="10" t="s">
        <v>2</v>
      </c>
    </row>
    <row r="1171" spans="1:11" ht="15.75" x14ac:dyDescent="0.2">
      <c r="A1171" s="162"/>
      <c r="B1171" s="162"/>
      <c r="C1171" s="162"/>
      <c r="D1171" s="162"/>
      <c r="E1171" s="162"/>
      <c r="F1171" s="162"/>
      <c r="G1171" s="162"/>
      <c r="H1171" s="162"/>
      <c r="I1171" s="21" t="s">
        <v>0</v>
      </c>
      <c r="J1171" s="22">
        <f>SUM(J1168:J1170)</f>
        <v>21</v>
      </c>
      <c r="K1171" s="22" t="s">
        <v>2</v>
      </c>
    </row>
    <row r="1172" spans="1:11" ht="15.75" x14ac:dyDescent="0.2">
      <c r="A1172" s="161"/>
      <c r="B1172" s="161"/>
      <c r="C1172" s="161"/>
      <c r="D1172" s="161"/>
      <c r="E1172" s="161"/>
      <c r="F1172" s="161"/>
      <c r="G1172" s="161"/>
      <c r="H1172" s="161"/>
      <c r="I1172" s="161"/>
      <c r="J1172" s="161"/>
      <c r="K1172" s="161"/>
    </row>
    <row r="1173" spans="1:11" ht="15.75" x14ac:dyDescent="0.2">
      <c r="A1173" s="159" t="s">
        <v>28</v>
      </c>
      <c r="B1173" s="26" t="s">
        <v>301</v>
      </c>
      <c r="C1173" s="160" t="s">
        <v>325</v>
      </c>
      <c r="D1173" s="160"/>
      <c r="E1173" s="160"/>
      <c r="F1173" s="160"/>
      <c r="G1173" s="160"/>
      <c r="H1173" s="160"/>
      <c r="I1173" s="160"/>
      <c r="J1173" s="160"/>
      <c r="K1173" s="160"/>
    </row>
    <row r="1174" spans="1:11" x14ac:dyDescent="0.2">
      <c r="A1174" s="159"/>
      <c r="B1174" s="2" t="s">
        <v>30</v>
      </c>
      <c r="C1174" s="2" t="s">
        <v>31</v>
      </c>
      <c r="D1174" s="2" t="s">
        <v>32</v>
      </c>
      <c r="E1174" s="2" t="s">
        <v>3</v>
      </c>
      <c r="F1174" s="3" t="s">
        <v>33</v>
      </c>
      <c r="G1174" s="3" t="s">
        <v>69</v>
      </c>
      <c r="H1174" s="3" t="s">
        <v>127</v>
      </c>
      <c r="I1174" s="3"/>
      <c r="J1174" s="2" t="s">
        <v>0</v>
      </c>
      <c r="K1174" s="3" t="s">
        <v>2</v>
      </c>
    </row>
    <row r="1175" spans="1:11" x14ac:dyDescent="0.2">
      <c r="A1175" s="9" t="s">
        <v>463</v>
      </c>
      <c r="B1175" s="17"/>
      <c r="C1175" s="17"/>
      <c r="D1175" s="11"/>
      <c r="E1175" s="17">
        <v>2</v>
      </c>
      <c r="F1175" s="10"/>
      <c r="G1175" s="10"/>
      <c r="H1175" s="10"/>
      <c r="I1175" s="10"/>
      <c r="J1175" s="11">
        <f>E1175</f>
        <v>2</v>
      </c>
      <c r="K1175" s="10" t="s">
        <v>2</v>
      </c>
    </row>
    <row r="1176" spans="1:11" x14ac:dyDescent="0.2">
      <c r="A1176" s="9" t="s">
        <v>612</v>
      </c>
      <c r="B1176" s="17"/>
      <c r="C1176" s="17"/>
      <c r="D1176" s="11"/>
      <c r="E1176" s="17">
        <v>1</v>
      </c>
      <c r="F1176" s="10"/>
      <c r="G1176" s="10"/>
      <c r="H1176" s="10"/>
      <c r="I1176" s="10"/>
      <c r="J1176" s="11">
        <f>E1176</f>
        <v>1</v>
      </c>
      <c r="K1176" s="10" t="s">
        <v>2</v>
      </c>
    </row>
    <row r="1177" spans="1:11" ht="15.75" x14ac:dyDescent="0.2">
      <c r="A1177" s="162"/>
      <c r="B1177" s="162"/>
      <c r="C1177" s="162"/>
      <c r="D1177" s="162"/>
      <c r="E1177" s="162"/>
      <c r="F1177" s="162"/>
      <c r="G1177" s="162"/>
      <c r="H1177" s="162"/>
      <c r="I1177" s="21" t="s">
        <v>0</v>
      </c>
      <c r="J1177" s="22">
        <f>SUM(J1175:J1176)</f>
        <v>3</v>
      </c>
      <c r="K1177" s="22" t="s">
        <v>2</v>
      </c>
    </row>
    <row r="1178" spans="1:11" ht="15.75" x14ac:dyDescent="0.2">
      <c r="A1178" s="161"/>
      <c r="B1178" s="161"/>
      <c r="C1178" s="161"/>
      <c r="D1178" s="161"/>
      <c r="E1178" s="161"/>
      <c r="F1178" s="161"/>
      <c r="G1178" s="161"/>
      <c r="H1178" s="161"/>
      <c r="I1178" s="161"/>
      <c r="J1178" s="161"/>
      <c r="K1178" s="161"/>
    </row>
    <row r="1179" spans="1:11" ht="15.75" x14ac:dyDescent="0.2">
      <c r="A1179" s="159" t="s">
        <v>28</v>
      </c>
      <c r="B1179" s="26" t="s">
        <v>302</v>
      </c>
      <c r="C1179" s="160" t="s">
        <v>468</v>
      </c>
      <c r="D1179" s="160"/>
      <c r="E1179" s="160"/>
      <c r="F1179" s="160"/>
      <c r="G1179" s="160"/>
      <c r="H1179" s="160"/>
      <c r="I1179" s="160"/>
      <c r="J1179" s="160"/>
      <c r="K1179" s="160"/>
    </row>
    <row r="1180" spans="1:11" x14ac:dyDescent="0.2">
      <c r="A1180" s="159"/>
      <c r="B1180" s="2" t="s">
        <v>30</v>
      </c>
      <c r="C1180" s="2" t="s">
        <v>31</v>
      </c>
      <c r="D1180" s="2" t="s">
        <v>32</v>
      </c>
      <c r="E1180" s="2" t="s">
        <v>3</v>
      </c>
      <c r="F1180" s="3" t="s">
        <v>33</v>
      </c>
      <c r="G1180" s="3" t="s">
        <v>69</v>
      </c>
      <c r="H1180" s="3" t="s">
        <v>127</v>
      </c>
      <c r="I1180" s="3"/>
      <c r="J1180" s="2" t="s">
        <v>0</v>
      </c>
      <c r="K1180" s="3" t="s">
        <v>2</v>
      </c>
    </row>
    <row r="1181" spans="1:11" x14ac:dyDescent="0.2">
      <c r="A1181" s="9" t="s">
        <v>463</v>
      </c>
      <c r="B1181" s="17"/>
      <c r="C1181" s="17"/>
      <c r="D1181" s="11"/>
      <c r="E1181" s="17">
        <v>6</v>
      </c>
      <c r="F1181" s="10"/>
      <c r="G1181" s="10"/>
      <c r="H1181" s="10"/>
      <c r="I1181" s="10"/>
      <c r="J1181" s="11">
        <f>E1181</f>
        <v>6</v>
      </c>
      <c r="K1181" s="10" t="s">
        <v>2</v>
      </c>
    </row>
    <row r="1182" spans="1:11" ht="15.75" x14ac:dyDescent="0.2">
      <c r="A1182" s="162"/>
      <c r="B1182" s="162"/>
      <c r="C1182" s="162"/>
      <c r="D1182" s="162"/>
      <c r="E1182" s="162"/>
      <c r="F1182" s="162"/>
      <c r="G1182" s="162"/>
      <c r="H1182" s="162"/>
      <c r="I1182" s="21" t="s">
        <v>0</v>
      </c>
      <c r="J1182" s="22">
        <f>SUM(J1181:J1181)</f>
        <v>6</v>
      </c>
      <c r="K1182" s="22" t="s">
        <v>2</v>
      </c>
    </row>
    <row r="1183" spans="1:11" ht="15.75" x14ac:dyDescent="0.2">
      <c r="A1183" s="161"/>
      <c r="B1183" s="161"/>
      <c r="C1183" s="161"/>
      <c r="D1183" s="161"/>
      <c r="E1183" s="161"/>
      <c r="F1183" s="161"/>
      <c r="G1183" s="161"/>
      <c r="H1183" s="161"/>
      <c r="I1183" s="161"/>
      <c r="J1183" s="161"/>
      <c r="K1183" s="161"/>
    </row>
    <row r="1184" spans="1:11" ht="15.75" x14ac:dyDescent="0.2">
      <c r="A1184" s="159" t="s">
        <v>28</v>
      </c>
      <c r="B1184" s="26" t="s">
        <v>303</v>
      </c>
      <c r="C1184" s="160" t="s">
        <v>327</v>
      </c>
      <c r="D1184" s="160"/>
      <c r="E1184" s="160"/>
      <c r="F1184" s="160"/>
      <c r="G1184" s="160"/>
      <c r="H1184" s="160"/>
      <c r="I1184" s="160"/>
      <c r="J1184" s="160"/>
      <c r="K1184" s="160"/>
    </row>
    <row r="1185" spans="1:11" x14ac:dyDescent="0.2">
      <c r="A1185" s="159"/>
      <c r="B1185" s="2" t="s">
        <v>30</v>
      </c>
      <c r="C1185" s="2" t="s">
        <v>31</v>
      </c>
      <c r="D1185" s="2" t="s">
        <v>32</v>
      </c>
      <c r="E1185" s="2" t="s">
        <v>3</v>
      </c>
      <c r="F1185" s="3" t="s">
        <v>33</v>
      </c>
      <c r="G1185" s="3" t="s">
        <v>69</v>
      </c>
      <c r="H1185" s="3" t="s">
        <v>127</v>
      </c>
      <c r="I1185" s="3"/>
      <c r="J1185" s="2" t="s">
        <v>0</v>
      </c>
      <c r="K1185" s="3" t="s">
        <v>2</v>
      </c>
    </row>
    <row r="1186" spans="1:11" x14ac:dyDescent="0.2">
      <c r="A1186" s="9" t="s">
        <v>463</v>
      </c>
      <c r="B1186" s="17"/>
      <c r="C1186" s="17"/>
      <c r="D1186" s="11"/>
      <c r="E1186" s="17">
        <v>1</v>
      </c>
      <c r="F1186" s="10"/>
      <c r="G1186" s="10"/>
      <c r="H1186" s="10"/>
      <c r="I1186" s="10"/>
      <c r="J1186" s="11">
        <f>E1186</f>
        <v>1</v>
      </c>
      <c r="K1186" s="10" t="s">
        <v>2</v>
      </c>
    </row>
    <row r="1187" spans="1:11" ht="15.75" x14ac:dyDescent="0.2">
      <c r="A1187" s="162"/>
      <c r="B1187" s="162"/>
      <c r="C1187" s="162"/>
      <c r="D1187" s="162"/>
      <c r="E1187" s="162"/>
      <c r="F1187" s="162"/>
      <c r="G1187" s="162"/>
      <c r="H1187" s="162"/>
      <c r="I1187" s="21" t="s">
        <v>0</v>
      </c>
      <c r="J1187" s="22">
        <f>SUM(J1186:J1186)</f>
        <v>1</v>
      </c>
      <c r="K1187" s="22" t="s">
        <v>2</v>
      </c>
    </row>
    <row r="1188" spans="1:11" ht="15.75" x14ac:dyDescent="0.2">
      <c r="A1188" s="161"/>
      <c r="B1188" s="161"/>
      <c r="C1188" s="161"/>
      <c r="D1188" s="161"/>
      <c r="E1188" s="161"/>
      <c r="F1188" s="161"/>
      <c r="G1188" s="161"/>
      <c r="H1188" s="161"/>
      <c r="I1188" s="161"/>
      <c r="J1188" s="161"/>
      <c r="K1188" s="161"/>
    </row>
    <row r="1189" spans="1:11" ht="15.75" x14ac:dyDescent="0.2">
      <c r="A1189" s="159" t="s">
        <v>28</v>
      </c>
      <c r="B1189" s="26" t="s">
        <v>304</v>
      </c>
      <c r="C1189" s="160" t="s">
        <v>328</v>
      </c>
      <c r="D1189" s="160"/>
      <c r="E1189" s="160"/>
      <c r="F1189" s="160"/>
      <c r="G1189" s="160"/>
      <c r="H1189" s="160"/>
      <c r="I1189" s="160"/>
      <c r="J1189" s="160"/>
      <c r="K1189" s="160"/>
    </row>
    <row r="1190" spans="1:11" x14ac:dyDescent="0.2">
      <c r="A1190" s="159"/>
      <c r="B1190" s="2" t="s">
        <v>30</v>
      </c>
      <c r="C1190" s="2" t="s">
        <v>31</v>
      </c>
      <c r="D1190" s="2" t="s">
        <v>32</v>
      </c>
      <c r="E1190" s="2" t="s">
        <v>3</v>
      </c>
      <c r="F1190" s="3" t="s">
        <v>33</v>
      </c>
      <c r="G1190" s="3" t="s">
        <v>69</v>
      </c>
      <c r="H1190" s="3" t="s">
        <v>127</v>
      </c>
      <c r="I1190" s="3"/>
      <c r="J1190" s="2" t="s">
        <v>0</v>
      </c>
      <c r="K1190" s="3" t="s">
        <v>2</v>
      </c>
    </row>
    <row r="1191" spans="1:11" x14ac:dyDescent="0.2">
      <c r="A1191" s="9" t="s">
        <v>463</v>
      </c>
      <c r="B1191" s="17"/>
      <c r="C1191" s="17"/>
      <c r="D1191" s="11"/>
      <c r="E1191" s="17">
        <v>6</v>
      </c>
      <c r="F1191" s="10"/>
      <c r="G1191" s="10"/>
      <c r="H1191" s="10"/>
      <c r="I1191" s="10"/>
      <c r="J1191" s="11">
        <f>E1191</f>
        <v>6</v>
      </c>
      <c r="K1191" s="10" t="s">
        <v>2</v>
      </c>
    </row>
    <row r="1192" spans="1:11" ht="15.75" x14ac:dyDescent="0.2">
      <c r="A1192" s="162"/>
      <c r="B1192" s="162"/>
      <c r="C1192" s="162"/>
      <c r="D1192" s="162"/>
      <c r="E1192" s="162"/>
      <c r="F1192" s="162"/>
      <c r="G1192" s="162"/>
      <c r="H1192" s="162"/>
      <c r="I1192" s="10"/>
      <c r="J1192" s="22">
        <f>SUM(J1191:J1191)</f>
        <v>6</v>
      </c>
      <c r="K1192" s="22" t="s">
        <v>2</v>
      </c>
    </row>
    <row r="1193" spans="1:11" ht="15.75" x14ac:dyDescent="0.2">
      <c r="A1193" s="161"/>
      <c r="B1193" s="161"/>
      <c r="C1193" s="161"/>
      <c r="D1193" s="161"/>
      <c r="E1193" s="161"/>
      <c r="F1193" s="161"/>
      <c r="G1193" s="161"/>
      <c r="H1193" s="161"/>
      <c r="I1193" s="161"/>
      <c r="J1193" s="161"/>
      <c r="K1193" s="161"/>
    </row>
    <row r="1194" spans="1:11" ht="15.75" customHeight="1" x14ac:dyDescent="0.2">
      <c r="A1194" s="159" t="s">
        <v>28</v>
      </c>
      <c r="B1194" s="26" t="s">
        <v>305</v>
      </c>
      <c r="C1194" s="160" t="s">
        <v>326</v>
      </c>
      <c r="D1194" s="160"/>
      <c r="E1194" s="160"/>
      <c r="F1194" s="160"/>
      <c r="G1194" s="160"/>
      <c r="H1194" s="160"/>
      <c r="I1194" s="160"/>
      <c r="J1194" s="160"/>
      <c r="K1194" s="160"/>
    </row>
    <row r="1195" spans="1:11" x14ac:dyDescent="0.2">
      <c r="A1195" s="159"/>
      <c r="B1195" s="2" t="s">
        <v>30</v>
      </c>
      <c r="C1195" s="2" t="s">
        <v>31</v>
      </c>
      <c r="D1195" s="2" t="s">
        <v>32</v>
      </c>
      <c r="E1195" s="2" t="s">
        <v>3</v>
      </c>
      <c r="F1195" s="3" t="s">
        <v>33</v>
      </c>
      <c r="G1195" s="3" t="s">
        <v>69</v>
      </c>
      <c r="H1195" s="3" t="s">
        <v>127</v>
      </c>
      <c r="I1195" s="3"/>
      <c r="J1195" s="2" t="s">
        <v>0</v>
      </c>
      <c r="K1195" s="3" t="s">
        <v>2</v>
      </c>
    </row>
    <row r="1196" spans="1:11" x14ac:dyDescent="0.2">
      <c r="A1196" s="9" t="s">
        <v>463</v>
      </c>
      <c r="B1196" s="17"/>
      <c r="C1196" s="17"/>
      <c r="D1196" s="11"/>
      <c r="E1196" s="17">
        <v>2</v>
      </c>
      <c r="F1196" s="10"/>
      <c r="G1196" s="10"/>
      <c r="H1196" s="10"/>
      <c r="I1196" s="10"/>
      <c r="J1196" s="11">
        <f>E1196</f>
        <v>2</v>
      </c>
      <c r="K1196" s="10" t="s">
        <v>2</v>
      </c>
    </row>
    <row r="1197" spans="1:11" ht="15.75" x14ac:dyDescent="0.2">
      <c r="A1197" s="162"/>
      <c r="B1197" s="162"/>
      <c r="C1197" s="162"/>
      <c r="D1197" s="162"/>
      <c r="E1197" s="162"/>
      <c r="F1197" s="162"/>
      <c r="G1197" s="162"/>
      <c r="H1197" s="162"/>
      <c r="I1197" s="21" t="s">
        <v>0</v>
      </c>
      <c r="J1197" s="22">
        <f>SUM(J1196:J1196)</f>
        <v>2</v>
      </c>
      <c r="K1197" s="22" t="s">
        <v>2</v>
      </c>
    </row>
    <row r="1198" spans="1:11" ht="15.75" x14ac:dyDescent="0.2">
      <c r="A1198" s="161"/>
      <c r="B1198" s="161"/>
      <c r="C1198" s="161"/>
      <c r="D1198" s="161"/>
      <c r="E1198" s="161"/>
      <c r="F1198" s="161"/>
      <c r="G1198" s="161"/>
      <c r="H1198" s="161"/>
      <c r="I1198" s="161"/>
      <c r="J1198" s="161"/>
      <c r="K1198" s="161"/>
    </row>
    <row r="1199" spans="1:11" ht="15.75" x14ac:dyDescent="0.2">
      <c r="A1199" s="159" t="s">
        <v>28</v>
      </c>
      <c r="B1199" s="26" t="s">
        <v>306</v>
      </c>
      <c r="C1199" s="160" t="s">
        <v>331</v>
      </c>
      <c r="D1199" s="160"/>
      <c r="E1199" s="160"/>
      <c r="F1199" s="160"/>
      <c r="G1199" s="160"/>
      <c r="H1199" s="160"/>
      <c r="I1199" s="160"/>
      <c r="J1199" s="160"/>
      <c r="K1199" s="160"/>
    </row>
    <row r="1200" spans="1:11" x14ac:dyDescent="0.2">
      <c r="A1200" s="159"/>
      <c r="B1200" s="2" t="s">
        <v>30</v>
      </c>
      <c r="C1200" s="2" t="s">
        <v>31</v>
      </c>
      <c r="D1200" s="2" t="s">
        <v>32</v>
      </c>
      <c r="E1200" s="2" t="s">
        <v>3</v>
      </c>
      <c r="F1200" s="3" t="s">
        <v>33</v>
      </c>
      <c r="G1200" s="3" t="s">
        <v>69</v>
      </c>
      <c r="H1200" s="3" t="s">
        <v>127</v>
      </c>
      <c r="I1200" s="3"/>
      <c r="J1200" s="2" t="s">
        <v>0</v>
      </c>
      <c r="K1200" s="3" t="s">
        <v>2</v>
      </c>
    </row>
    <row r="1201" spans="1:11" x14ac:dyDescent="0.2">
      <c r="A1201" s="9" t="s">
        <v>463</v>
      </c>
      <c r="B1201" s="17"/>
      <c r="C1201" s="17"/>
      <c r="D1201" s="11"/>
      <c r="E1201" s="17">
        <v>9</v>
      </c>
      <c r="F1201" s="10"/>
      <c r="G1201" s="10"/>
      <c r="H1201" s="10"/>
      <c r="I1201" s="10"/>
      <c r="J1201" s="11">
        <f>E1201</f>
        <v>9</v>
      </c>
      <c r="K1201" s="10" t="s">
        <v>2</v>
      </c>
    </row>
    <row r="1202" spans="1:11" x14ac:dyDescent="0.2">
      <c r="A1202" s="9" t="s">
        <v>608</v>
      </c>
      <c r="B1202" s="17"/>
      <c r="C1202" s="17"/>
      <c r="D1202" s="11"/>
      <c r="E1202" s="17">
        <v>1</v>
      </c>
      <c r="F1202" s="10"/>
      <c r="G1202" s="10"/>
      <c r="H1202" s="10"/>
      <c r="I1202" s="10"/>
      <c r="J1202" s="11">
        <f>E1202</f>
        <v>1</v>
      </c>
      <c r="K1202" s="10" t="s">
        <v>2</v>
      </c>
    </row>
    <row r="1203" spans="1:11" ht="15.75" x14ac:dyDescent="0.2">
      <c r="A1203" s="162"/>
      <c r="B1203" s="162"/>
      <c r="C1203" s="162"/>
      <c r="D1203" s="162"/>
      <c r="E1203" s="162"/>
      <c r="F1203" s="162"/>
      <c r="G1203" s="162"/>
      <c r="H1203" s="162"/>
      <c r="I1203" s="10"/>
      <c r="J1203" s="22">
        <f>SUM(J1201:J1202)</f>
        <v>10</v>
      </c>
      <c r="K1203" s="22" t="s">
        <v>2</v>
      </c>
    </row>
    <row r="1204" spans="1:11" ht="15.75" x14ac:dyDescent="0.2">
      <c r="A1204" s="161"/>
      <c r="B1204" s="161"/>
      <c r="C1204" s="161"/>
      <c r="D1204" s="161"/>
      <c r="E1204" s="161"/>
      <c r="F1204" s="161"/>
      <c r="G1204" s="161"/>
      <c r="H1204" s="161"/>
      <c r="I1204" s="161"/>
      <c r="J1204" s="161"/>
      <c r="K1204" s="161"/>
    </row>
    <row r="1205" spans="1:11" ht="15.75" x14ac:dyDescent="0.2">
      <c r="A1205" s="159" t="s">
        <v>28</v>
      </c>
      <c r="B1205" s="37" t="s">
        <v>307</v>
      </c>
      <c r="C1205" s="160" t="s">
        <v>611</v>
      </c>
      <c r="D1205" s="160"/>
      <c r="E1205" s="160"/>
      <c r="F1205" s="160"/>
      <c r="G1205" s="160"/>
      <c r="H1205" s="160"/>
      <c r="I1205" s="160"/>
      <c r="J1205" s="160"/>
      <c r="K1205" s="160"/>
    </row>
    <row r="1206" spans="1:11" ht="15.75" customHeight="1" x14ac:dyDescent="0.2">
      <c r="A1206" s="159"/>
      <c r="B1206" s="2" t="s">
        <v>30</v>
      </c>
      <c r="C1206" s="2" t="s">
        <v>31</v>
      </c>
      <c r="D1206" s="2" t="s">
        <v>32</v>
      </c>
      <c r="E1206" s="2" t="s">
        <v>3</v>
      </c>
      <c r="F1206" s="3" t="s">
        <v>33</v>
      </c>
      <c r="G1206" s="3" t="s">
        <v>69</v>
      </c>
      <c r="H1206" s="3" t="s">
        <v>127</v>
      </c>
      <c r="I1206" s="3"/>
      <c r="J1206" s="2" t="s">
        <v>0</v>
      </c>
      <c r="K1206" s="3" t="s">
        <v>2</v>
      </c>
    </row>
    <row r="1207" spans="1:11" ht="15" customHeight="1" x14ac:dyDescent="0.2">
      <c r="A1207" s="9" t="s">
        <v>463</v>
      </c>
      <c r="B1207" s="17"/>
      <c r="C1207" s="17"/>
      <c r="D1207" s="11"/>
      <c r="E1207" s="17">
        <v>1</v>
      </c>
      <c r="F1207" s="10"/>
      <c r="G1207" s="10"/>
      <c r="H1207" s="10"/>
      <c r="I1207" s="10"/>
      <c r="J1207" s="11">
        <f>E1207</f>
        <v>1</v>
      </c>
      <c r="K1207" s="10" t="s">
        <v>2</v>
      </c>
    </row>
    <row r="1208" spans="1:11" ht="15.75" x14ac:dyDescent="0.2">
      <c r="A1208" s="162"/>
      <c r="B1208" s="162"/>
      <c r="C1208" s="162"/>
      <c r="D1208" s="162"/>
      <c r="E1208" s="162"/>
      <c r="F1208" s="162"/>
      <c r="G1208" s="162"/>
      <c r="H1208" s="162"/>
      <c r="I1208" s="21" t="s">
        <v>0</v>
      </c>
      <c r="J1208" s="22">
        <f>SUM(J1207:J1207)</f>
        <v>1</v>
      </c>
      <c r="K1208" s="22" t="s">
        <v>2</v>
      </c>
    </row>
    <row r="1209" spans="1:11" ht="15.75" x14ac:dyDescent="0.2">
      <c r="A1209" s="161"/>
      <c r="B1209" s="161"/>
      <c r="C1209" s="161"/>
      <c r="D1209" s="161"/>
      <c r="E1209" s="161"/>
      <c r="F1209" s="161"/>
      <c r="G1209" s="161"/>
      <c r="H1209" s="161"/>
      <c r="I1209" s="161"/>
      <c r="J1209" s="161"/>
      <c r="K1209" s="161"/>
    </row>
    <row r="1210" spans="1:11" ht="15.75" x14ac:dyDescent="0.2">
      <c r="A1210" s="159" t="s">
        <v>28</v>
      </c>
      <c r="B1210" s="37" t="s">
        <v>315</v>
      </c>
      <c r="C1210" s="160" t="s">
        <v>469</v>
      </c>
      <c r="D1210" s="160"/>
      <c r="E1210" s="160"/>
      <c r="F1210" s="160"/>
      <c r="G1210" s="160"/>
      <c r="H1210" s="160"/>
      <c r="I1210" s="160"/>
      <c r="J1210" s="160"/>
      <c r="K1210" s="160"/>
    </row>
    <row r="1211" spans="1:11" x14ac:dyDescent="0.2">
      <c r="A1211" s="159"/>
      <c r="B1211" s="2" t="s">
        <v>30</v>
      </c>
      <c r="C1211" s="2" t="s">
        <v>31</v>
      </c>
      <c r="D1211" s="2" t="s">
        <v>32</v>
      </c>
      <c r="E1211" s="2" t="s">
        <v>3</v>
      </c>
      <c r="F1211" s="3" t="s">
        <v>33</v>
      </c>
      <c r="G1211" s="3" t="s">
        <v>69</v>
      </c>
      <c r="H1211" s="3" t="s">
        <v>127</v>
      </c>
      <c r="I1211" s="3"/>
      <c r="J1211" s="2" t="s">
        <v>0</v>
      </c>
      <c r="K1211" s="3" t="s">
        <v>2</v>
      </c>
    </row>
    <row r="1212" spans="1:11" x14ac:dyDescent="0.2">
      <c r="A1212" s="9" t="s">
        <v>463</v>
      </c>
      <c r="B1212" s="17"/>
      <c r="C1212" s="17"/>
      <c r="D1212" s="11"/>
      <c r="E1212" s="17">
        <v>6</v>
      </c>
      <c r="F1212" s="10"/>
      <c r="G1212" s="10"/>
      <c r="H1212" s="10"/>
      <c r="I1212" s="10"/>
      <c r="J1212" s="11">
        <f>E1212</f>
        <v>6</v>
      </c>
      <c r="K1212" s="10" t="s">
        <v>2</v>
      </c>
    </row>
    <row r="1213" spans="1:11" ht="15.75" x14ac:dyDescent="0.2">
      <c r="A1213" s="162"/>
      <c r="B1213" s="162"/>
      <c r="C1213" s="162"/>
      <c r="D1213" s="162"/>
      <c r="E1213" s="162"/>
      <c r="F1213" s="162"/>
      <c r="G1213" s="162"/>
      <c r="H1213" s="162"/>
      <c r="I1213" s="10"/>
      <c r="J1213" s="22">
        <f>SUM(J1212:J1212)</f>
        <v>6</v>
      </c>
      <c r="K1213" s="22" t="s">
        <v>2</v>
      </c>
    </row>
    <row r="1214" spans="1:11" ht="15.75" x14ac:dyDescent="0.2">
      <c r="A1214" s="161"/>
      <c r="B1214" s="161"/>
      <c r="C1214" s="161"/>
      <c r="D1214" s="161"/>
      <c r="E1214" s="161"/>
      <c r="F1214" s="161"/>
      <c r="G1214" s="161"/>
      <c r="H1214" s="161"/>
      <c r="I1214" s="161"/>
      <c r="J1214" s="161"/>
      <c r="K1214" s="161"/>
    </row>
    <row r="1215" spans="1:11" ht="15.75" x14ac:dyDescent="0.2">
      <c r="A1215" s="159" t="s">
        <v>28</v>
      </c>
      <c r="B1215" s="37" t="s">
        <v>316</v>
      </c>
      <c r="C1215" s="160" t="s">
        <v>329</v>
      </c>
      <c r="D1215" s="160"/>
      <c r="E1215" s="160"/>
      <c r="F1215" s="160"/>
      <c r="G1215" s="160"/>
      <c r="H1215" s="160"/>
      <c r="I1215" s="160"/>
      <c r="J1215" s="160"/>
      <c r="K1215" s="160"/>
    </row>
    <row r="1216" spans="1:11" x14ac:dyDescent="0.2">
      <c r="A1216" s="159"/>
      <c r="B1216" s="2" t="s">
        <v>30</v>
      </c>
      <c r="C1216" s="2" t="s">
        <v>31</v>
      </c>
      <c r="D1216" s="2" t="s">
        <v>32</v>
      </c>
      <c r="E1216" s="2" t="s">
        <v>3</v>
      </c>
      <c r="F1216" s="3" t="s">
        <v>33</v>
      </c>
      <c r="G1216" s="3" t="s">
        <v>69</v>
      </c>
      <c r="H1216" s="3" t="s">
        <v>127</v>
      </c>
      <c r="I1216" s="3"/>
      <c r="J1216" s="2" t="s">
        <v>0</v>
      </c>
      <c r="K1216" s="3" t="s">
        <v>2</v>
      </c>
    </row>
    <row r="1217" spans="1:11" x14ac:dyDescent="0.2">
      <c r="A1217" s="9" t="s">
        <v>463</v>
      </c>
      <c r="B1217" s="17"/>
      <c r="C1217" s="17"/>
      <c r="D1217" s="11"/>
      <c r="E1217" s="17">
        <v>16</v>
      </c>
      <c r="F1217" s="10"/>
      <c r="G1217" s="10"/>
      <c r="H1217" s="10"/>
      <c r="I1217" s="10"/>
      <c r="J1217" s="11">
        <f>E1217</f>
        <v>16</v>
      </c>
      <c r="K1217" s="10" t="s">
        <v>2</v>
      </c>
    </row>
    <row r="1218" spans="1:11" x14ac:dyDescent="0.2">
      <c r="A1218" s="9" t="s">
        <v>464</v>
      </c>
      <c r="B1218" s="17"/>
      <c r="C1218" s="17"/>
      <c r="D1218" s="11"/>
      <c r="E1218" s="17">
        <v>2</v>
      </c>
      <c r="F1218" s="10"/>
      <c r="G1218" s="10"/>
      <c r="H1218" s="10"/>
      <c r="I1218" s="10"/>
      <c r="J1218" s="11">
        <f>E1218</f>
        <v>2</v>
      </c>
      <c r="K1218" s="10" t="s">
        <v>2</v>
      </c>
    </row>
    <row r="1219" spans="1:11" ht="15.75" x14ac:dyDescent="0.2">
      <c r="A1219" s="162"/>
      <c r="B1219" s="162"/>
      <c r="C1219" s="162"/>
      <c r="D1219" s="162"/>
      <c r="E1219" s="162"/>
      <c r="F1219" s="162"/>
      <c r="G1219" s="162"/>
      <c r="H1219" s="162"/>
      <c r="I1219" s="21" t="s">
        <v>0</v>
      </c>
      <c r="J1219" s="22">
        <f>SUM(J1217:J1218)</f>
        <v>18</v>
      </c>
      <c r="K1219" s="22" t="s">
        <v>2</v>
      </c>
    </row>
    <row r="1220" spans="1:11" ht="15.75" x14ac:dyDescent="0.2">
      <c r="A1220" s="161"/>
      <c r="B1220" s="161"/>
      <c r="C1220" s="161"/>
      <c r="D1220" s="161"/>
      <c r="E1220" s="161"/>
      <c r="F1220" s="161"/>
      <c r="G1220" s="161"/>
      <c r="H1220" s="161"/>
      <c r="I1220" s="161"/>
      <c r="J1220" s="161"/>
      <c r="K1220" s="161"/>
    </row>
    <row r="1221" spans="1:11" ht="15" customHeight="1" x14ac:dyDescent="0.2">
      <c r="A1221" s="159" t="s">
        <v>28</v>
      </c>
      <c r="B1221" s="37" t="s">
        <v>317</v>
      </c>
      <c r="C1221" s="160" t="s">
        <v>330</v>
      </c>
      <c r="D1221" s="160"/>
      <c r="E1221" s="160"/>
      <c r="F1221" s="160"/>
      <c r="G1221" s="160"/>
      <c r="H1221" s="160"/>
      <c r="I1221" s="160"/>
      <c r="J1221" s="160"/>
      <c r="K1221" s="160"/>
    </row>
    <row r="1222" spans="1:11" x14ac:dyDescent="0.2">
      <c r="A1222" s="159"/>
      <c r="B1222" s="2" t="s">
        <v>30</v>
      </c>
      <c r="C1222" s="2" t="s">
        <v>31</v>
      </c>
      <c r="D1222" s="2" t="s">
        <v>32</v>
      </c>
      <c r="E1222" s="2" t="s">
        <v>3</v>
      </c>
      <c r="F1222" s="3" t="s">
        <v>33</v>
      </c>
      <c r="G1222" s="3" t="s">
        <v>69</v>
      </c>
      <c r="H1222" s="3" t="s">
        <v>127</v>
      </c>
      <c r="I1222" s="3"/>
      <c r="J1222" s="2" t="s">
        <v>0</v>
      </c>
      <c r="K1222" s="3" t="s">
        <v>2</v>
      </c>
    </row>
    <row r="1223" spans="1:11" x14ac:dyDescent="0.2">
      <c r="A1223" s="9" t="s">
        <v>463</v>
      </c>
      <c r="B1223" s="17"/>
      <c r="C1223" s="17"/>
      <c r="D1223" s="11"/>
      <c r="E1223" s="17">
        <v>22</v>
      </c>
      <c r="F1223" s="10"/>
      <c r="G1223" s="10"/>
      <c r="H1223" s="10"/>
      <c r="I1223" s="10"/>
      <c r="J1223" s="11">
        <f>E1223</f>
        <v>22</v>
      </c>
      <c r="K1223" s="10" t="s">
        <v>2</v>
      </c>
    </row>
    <row r="1224" spans="1:11" ht="15.75" x14ac:dyDescent="0.2">
      <c r="A1224" s="162"/>
      <c r="B1224" s="162"/>
      <c r="C1224" s="162"/>
      <c r="D1224" s="162"/>
      <c r="E1224" s="162"/>
      <c r="F1224" s="162"/>
      <c r="G1224" s="162"/>
      <c r="H1224" s="162"/>
      <c r="I1224" s="10"/>
      <c r="J1224" s="22">
        <f>SUM(J1223:J1223)</f>
        <v>22</v>
      </c>
      <c r="K1224" s="22" t="s">
        <v>2</v>
      </c>
    </row>
    <row r="1225" spans="1:11" ht="15.75" x14ac:dyDescent="0.2">
      <c r="A1225" s="161"/>
      <c r="B1225" s="161"/>
      <c r="C1225" s="161"/>
      <c r="D1225" s="161"/>
      <c r="E1225" s="161"/>
      <c r="F1225" s="161"/>
      <c r="G1225" s="161"/>
      <c r="H1225" s="161"/>
      <c r="I1225" s="161"/>
      <c r="J1225" s="161"/>
      <c r="K1225" s="161"/>
    </row>
    <row r="1226" spans="1:11" ht="15.75" x14ac:dyDescent="0.2">
      <c r="A1226" s="159" t="s">
        <v>28</v>
      </c>
      <c r="B1226" s="26" t="s">
        <v>318</v>
      </c>
      <c r="C1226" s="160" t="s">
        <v>332</v>
      </c>
      <c r="D1226" s="160"/>
      <c r="E1226" s="160"/>
      <c r="F1226" s="160"/>
      <c r="G1226" s="160"/>
      <c r="H1226" s="160"/>
      <c r="I1226" s="160"/>
      <c r="J1226" s="160"/>
      <c r="K1226" s="160"/>
    </row>
    <row r="1227" spans="1:11" x14ac:dyDescent="0.2">
      <c r="A1227" s="159"/>
      <c r="B1227" s="2" t="s">
        <v>30</v>
      </c>
      <c r="C1227" s="2" t="s">
        <v>31</v>
      </c>
      <c r="D1227" s="2" t="s">
        <v>32</v>
      </c>
      <c r="E1227" s="2" t="s">
        <v>3</v>
      </c>
      <c r="F1227" s="3" t="s">
        <v>33</v>
      </c>
      <c r="G1227" s="3" t="s">
        <v>69</v>
      </c>
      <c r="H1227" s="3" t="s">
        <v>127</v>
      </c>
      <c r="I1227" s="3"/>
      <c r="J1227" s="2" t="s">
        <v>0</v>
      </c>
      <c r="K1227" s="3" t="s">
        <v>2</v>
      </c>
    </row>
    <row r="1228" spans="1:11" x14ac:dyDescent="0.2">
      <c r="A1228" s="9" t="s">
        <v>464</v>
      </c>
      <c r="B1228" s="17"/>
      <c r="C1228" s="17"/>
      <c r="D1228" s="11"/>
      <c r="E1228" s="17">
        <v>1</v>
      </c>
      <c r="F1228" s="10"/>
      <c r="G1228" s="10"/>
      <c r="H1228" s="10"/>
      <c r="I1228" s="10"/>
      <c r="J1228" s="11">
        <f>E1228</f>
        <v>1</v>
      </c>
      <c r="K1228" s="10" t="s">
        <v>2</v>
      </c>
    </row>
    <row r="1229" spans="1:11" ht="15.75" x14ac:dyDescent="0.2">
      <c r="A1229" s="162"/>
      <c r="B1229" s="162"/>
      <c r="C1229" s="162"/>
      <c r="D1229" s="162"/>
      <c r="E1229" s="162"/>
      <c r="F1229" s="162"/>
      <c r="G1229" s="162"/>
      <c r="H1229" s="162"/>
      <c r="I1229" s="21" t="s">
        <v>0</v>
      </c>
      <c r="J1229" s="22">
        <f>SUM(J1228:J1228)</f>
        <v>1</v>
      </c>
      <c r="K1229" s="22" t="s">
        <v>2</v>
      </c>
    </row>
    <row r="1230" spans="1:11" ht="15.75" x14ac:dyDescent="0.2">
      <c r="A1230" s="161"/>
      <c r="B1230" s="161"/>
      <c r="C1230" s="161"/>
      <c r="D1230" s="161"/>
      <c r="E1230" s="161"/>
      <c r="F1230" s="161"/>
      <c r="G1230" s="161"/>
      <c r="H1230" s="161"/>
      <c r="I1230" s="161"/>
      <c r="J1230" s="161"/>
      <c r="K1230" s="161"/>
    </row>
    <row r="1231" spans="1:11" ht="15.75" x14ac:dyDescent="0.2">
      <c r="A1231" s="159" t="s">
        <v>28</v>
      </c>
      <c r="B1231" s="26" t="s">
        <v>319</v>
      </c>
      <c r="C1231" s="160" t="s">
        <v>333</v>
      </c>
      <c r="D1231" s="160"/>
      <c r="E1231" s="160"/>
      <c r="F1231" s="160"/>
      <c r="G1231" s="160"/>
      <c r="H1231" s="160"/>
      <c r="I1231" s="160"/>
      <c r="J1231" s="160"/>
      <c r="K1231" s="160"/>
    </row>
    <row r="1232" spans="1:11" x14ac:dyDescent="0.2">
      <c r="A1232" s="159"/>
      <c r="B1232" s="2" t="s">
        <v>30</v>
      </c>
      <c r="C1232" s="2" t="s">
        <v>31</v>
      </c>
      <c r="D1232" s="2" t="s">
        <v>32</v>
      </c>
      <c r="E1232" s="2" t="s">
        <v>3</v>
      </c>
      <c r="F1232" s="3" t="s">
        <v>33</v>
      </c>
      <c r="G1232" s="3" t="s">
        <v>69</v>
      </c>
      <c r="H1232" s="3" t="s">
        <v>127</v>
      </c>
      <c r="I1232" s="3"/>
      <c r="J1232" s="2" t="s">
        <v>0</v>
      </c>
      <c r="K1232" s="3" t="s">
        <v>2</v>
      </c>
    </row>
    <row r="1233" spans="1:11" x14ac:dyDescent="0.2">
      <c r="A1233" s="9" t="s">
        <v>463</v>
      </c>
      <c r="B1233" s="17"/>
      <c r="C1233" s="17"/>
      <c r="D1233" s="11"/>
      <c r="E1233" s="17">
        <v>2</v>
      </c>
      <c r="F1233" s="10"/>
      <c r="G1233" s="10"/>
      <c r="H1233" s="10"/>
      <c r="I1233" s="10"/>
      <c r="J1233" s="11">
        <f>E1233</f>
        <v>2</v>
      </c>
      <c r="K1233" s="10" t="s">
        <v>2</v>
      </c>
    </row>
    <row r="1234" spans="1:11" ht="15.75" x14ac:dyDescent="0.2">
      <c r="A1234" s="162"/>
      <c r="B1234" s="162"/>
      <c r="C1234" s="162"/>
      <c r="D1234" s="162"/>
      <c r="E1234" s="162"/>
      <c r="F1234" s="162"/>
      <c r="G1234" s="162"/>
      <c r="H1234" s="162"/>
      <c r="I1234" s="21" t="s">
        <v>0</v>
      </c>
      <c r="J1234" s="22">
        <f>SUM(J1233:J1233)</f>
        <v>2</v>
      </c>
      <c r="K1234" s="22" t="s">
        <v>2</v>
      </c>
    </row>
    <row r="1235" spans="1:11" ht="15.75" x14ac:dyDescent="0.2">
      <c r="A1235" s="161"/>
      <c r="B1235" s="161"/>
      <c r="C1235" s="161"/>
      <c r="D1235" s="161"/>
      <c r="E1235" s="161"/>
      <c r="F1235" s="161"/>
      <c r="G1235" s="161"/>
      <c r="H1235" s="161"/>
      <c r="I1235" s="161"/>
      <c r="J1235" s="161"/>
      <c r="K1235" s="161"/>
    </row>
    <row r="1236" spans="1:11" ht="15.75" x14ac:dyDescent="0.2">
      <c r="A1236" s="159" t="s">
        <v>28</v>
      </c>
      <c r="B1236" s="26" t="s">
        <v>320</v>
      </c>
      <c r="C1236" s="160" t="s">
        <v>334</v>
      </c>
      <c r="D1236" s="160"/>
      <c r="E1236" s="160"/>
      <c r="F1236" s="160"/>
      <c r="G1236" s="160"/>
      <c r="H1236" s="160"/>
      <c r="I1236" s="160"/>
      <c r="J1236" s="160"/>
      <c r="K1236" s="160"/>
    </row>
    <row r="1237" spans="1:11" x14ac:dyDescent="0.2">
      <c r="A1237" s="159"/>
      <c r="B1237" s="2" t="s">
        <v>30</v>
      </c>
      <c r="C1237" s="2" t="s">
        <v>31</v>
      </c>
      <c r="D1237" s="2" t="s">
        <v>32</v>
      </c>
      <c r="E1237" s="2" t="s">
        <v>3</v>
      </c>
      <c r="F1237" s="3" t="s">
        <v>33</v>
      </c>
      <c r="G1237" s="3" t="s">
        <v>69</v>
      </c>
      <c r="H1237" s="3" t="s">
        <v>127</v>
      </c>
      <c r="I1237" s="3"/>
      <c r="J1237" s="2" t="s">
        <v>0</v>
      </c>
      <c r="K1237" s="3" t="s">
        <v>2</v>
      </c>
    </row>
    <row r="1238" spans="1:11" x14ac:dyDescent="0.2">
      <c r="A1238" s="9"/>
      <c r="B1238" s="17"/>
      <c r="C1238" s="17"/>
      <c r="D1238" s="11"/>
      <c r="E1238" s="17">
        <v>6</v>
      </c>
      <c r="F1238" s="10"/>
      <c r="G1238" s="10"/>
      <c r="H1238" s="10"/>
      <c r="I1238" s="10"/>
      <c r="J1238" s="11">
        <f>E1238</f>
        <v>6</v>
      </c>
      <c r="K1238" s="10" t="s">
        <v>2</v>
      </c>
    </row>
    <row r="1239" spans="1:11" ht="15.75" x14ac:dyDescent="0.2">
      <c r="A1239" s="162"/>
      <c r="B1239" s="162"/>
      <c r="C1239" s="162"/>
      <c r="D1239" s="162"/>
      <c r="E1239" s="162"/>
      <c r="F1239" s="162"/>
      <c r="G1239" s="162"/>
      <c r="H1239" s="162"/>
      <c r="I1239" s="10"/>
      <c r="J1239" s="22">
        <f>SUM(J1238:J1238)</f>
        <v>6</v>
      </c>
      <c r="K1239" s="22" t="s">
        <v>2</v>
      </c>
    </row>
    <row r="1240" spans="1:11" ht="15.75" x14ac:dyDescent="0.2">
      <c r="A1240" s="161"/>
      <c r="B1240" s="161"/>
      <c r="C1240" s="161"/>
      <c r="D1240" s="161"/>
      <c r="E1240" s="161"/>
      <c r="F1240" s="161"/>
      <c r="G1240" s="161"/>
      <c r="H1240" s="161"/>
      <c r="I1240" s="161"/>
      <c r="J1240" s="161"/>
      <c r="K1240" s="161"/>
    </row>
    <row r="1241" spans="1:11" ht="15.75" x14ac:dyDescent="0.2">
      <c r="A1241" s="159" t="s">
        <v>28</v>
      </c>
      <c r="B1241" s="26" t="s">
        <v>321</v>
      </c>
      <c r="C1241" s="160" t="s">
        <v>335</v>
      </c>
      <c r="D1241" s="160"/>
      <c r="E1241" s="160"/>
      <c r="F1241" s="160"/>
      <c r="G1241" s="160"/>
      <c r="H1241" s="160"/>
      <c r="I1241" s="160"/>
      <c r="J1241" s="160"/>
      <c r="K1241" s="160"/>
    </row>
    <row r="1242" spans="1:11" x14ac:dyDescent="0.2">
      <c r="A1242" s="159"/>
      <c r="B1242" s="2" t="s">
        <v>30</v>
      </c>
      <c r="C1242" s="2" t="s">
        <v>31</v>
      </c>
      <c r="D1242" s="2" t="s">
        <v>32</v>
      </c>
      <c r="E1242" s="2" t="s">
        <v>3</v>
      </c>
      <c r="F1242" s="3" t="s">
        <v>33</v>
      </c>
      <c r="G1242" s="3" t="s">
        <v>69</v>
      </c>
      <c r="H1242" s="3" t="s">
        <v>127</v>
      </c>
      <c r="I1242" s="3"/>
      <c r="J1242" s="2" t="s">
        <v>0</v>
      </c>
      <c r="K1242" s="3" t="s">
        <v>2</v>
      </c>
    </row>
    <row r="1243" spans="1:11" x14ac:dyDescent="0.2">
      <c r="A1243" s="9"/>
      <c r="B1243" s="17"/>
      <c r="C1243" s="17"/>
      <c r="D1243" s="11"/>
      <c r="E1243" s="17">
        <v>1</v>
      </c>
      <c r="F1243" s="10"/>
      <c r="G1243" s="10"/>
      <c r="H1243" s="10"/>
      <c r="I1243" s="10"/>
      <c r="J1243" s="11">
        <f>E1243</f>
        <v>1</v>
      </c>
      <c r="K1243" s="10" t="s">
        <v>2</v>
      </c>
    </row>
    <row r="1244" spans="1:11" ht="15.75" x14ac:dyDescent="0.2">
      <c r="A1244" s="162"/>
      <c r="B1244" s="162"/>
      <c r="C1244" s="162"/>
      <c r="D1244" s="162"/>
      <c r="E1244" s="162"/>
      <c r="F1244" s="162"/>
      <c r="G1244" s="162"/>
      <c r="H1244" s="162"/>
      <c r="I1244" s="21" t="s">
        <v>0</v>
      </c>
      <c r="J1244" s="22">
        <f>SUM(J1243:J1243)</f>
        <v>1</v>
      </c>
      <c r="K1244" s="22" t="s">
        <v>2</v>
      </c>
    </row>
    <row r="1245" spans="1:11" ht="15.75" x14ac:dyDescent="0.2">
      <c r="A1245" s="161"/>
      <c r="B1245" s="161"/>
      <c r="C1245" s="161"/>
      <c r="D1245" s="161"/>
      <c r="E1245" s="161"/>
      <c r="F1245" s="161"/>
      <c r="G1245" s="161"/>
      <c r="H1245" s="161"/>
      <c r="I1245" s="161"/>
      <c r="J1245" s="161"/>
      <c r="K1245" s="161"/>
    </row>
    <row r="1246" spans="1:11" ht="15.75" x14ac:dyDescent="0.2">
      <c r="A1246" s="159" t="s">
        <v>28</v>
      </c>
      <c r="B1246" s="26" t="s">
        <v>322</v>
      </c>
      <c r="C1246" s="160" t="s">
        <v>613</v>
      </c>
      <c r="D1246" s="160"/>
      <c r="E1246" s="160"/>
      <c r="F1246" s="160"/>
      <c r="G1246" s="160"/>
      <c r="H1246" s="160"/>
      <c r="I1246" s="160"/>
      <c r="J1246" s="160"/>
      <c r="K1246" s="160"/>
    </row>
    <row r="1247" spans="1:11" x14ac:dyDescent="0.2">
      <c r="A1247" s="159"/>
      <c r="B1247" s="2" t="s">
        <v>30</v>
      </c>
      <c r="C1247" s="2" t="s">
        <v>31</v>
      </c>
      <c r="D1247" s="2" t="s">
        <v>32</v>
      </c>
      <c r="E1247" s="2" t="s">
        <v>3</v>
      </c>
      <c r="F1247" s="3" t="s">
        <v>33</v>
      </c>
      <c r="G1247" s="3" t="s">
        <v>69</v>
      </c>
      <c r="H1247" s="3" t="s">
        <v>127</v>
      </c>
      <c r="I1247" s="3"/>
      <c r="J1247" s="2" t="s">
        <v>0</v>
      </c>
      <c r="K1247" s="3" t="s">
        <v>2</v>
      </c>
    </row>
    <row r="1248" spans="1:11" x14ac:dyDescent="0.2">
      <c r="A1248" s="9"/>
      <c r="B1248" s="17"/>
      <c r="C1248" s="17"/>
      <c r="D1248" s="11"/>
      <c r="E1248" s="17">
        <v>1</v>
      </c>
      <c r="F1248" s="10"/>
      <c r="G1248" s="10"/>
      <c r="H1248" s="10"/>
      <c r="I1248" s="10"/>
      <c r="J1248" s="11">
        <f>E1248</f>
        <v>1</v>
      </c>
      <c r="K1248" s="10" t="s">
        <v>2</v>
      </c>
    </row>
    <row r="1249" spans="1:11" ht="15.75" x14ac:dyDescent="0.2">
      <c r="A1249" s="162"/>
      <c r="B1249" s="162"/>
      <c r="C1249" s="162"/>
      <c r="D1249" s="162"/>
      <c r="E1249" s="162"/>
      <c r="F1249" s="162"/>
      <c r="G1249" s="162"/>
      <c r="H1249" s="162"/>
      <c r="I1249" s="21" t="s">
        <v>0</v>
      </c>
      <c r="J1249" s="22">
        <f>SUM(J1248:J1248)</f>
        <v>1</v>
      </c>
      <c r="K1249" s="22" t="s">
        <v>2</v>
      </c>
    </row>
    <row r="1250" spans="1:11" ht="15.75" x14ac:dyDescent="0.2">
      <c r="A1250" s="161"/>
      <c r="B1250" s="161"/>
      <c r="C1250" s="161"/>
      <c r="D1250" s="161"/>
      <c r="E1250" s="161"/>
      <c r="F1250" s="161"/>
      <c r="G1250" s="161"/>
      <c r="H1250" s="161"/>
      <c r="I1250" s="161"/>
      <c r="J1250" s="161"/>
      <c r="K1250" s="161"/>
    </row>
    <row r="1251" spans="1:11" ht="15.75" x14ac:dyDescent="0.2">
      <c r="A1251" s="159" t="s">
        <v>28</v>
      </c>
      <c r="B1251" s="26" t="s">
        <v>323</v>
      </c>
      <c r="C1251" s="160" t="s">
        <v>614</v>
      </c>
      <c r="D1251" s="160"/>
      <c r="E1251" s="160"/>
      <c r="F1251" s="160"/>
      <c r="G1251" s="160"/>
      <c r="H1251" s="160"/>
      <c r="I1251" s="160"/>
      <c r="J1251" s="160"/>
      <c r="K1251" s="160"/>
    </row>
    <row r="1252" spans="1:11" x14ac:dyDescent="0.2">
      <c r="A1252" s="159"/>
      <c r="B1252" s="2" t="s">
        <v>30</v>
      </c>
      <c r="C1252" s="2" t="s">
        <v>31</v>
      </c>
      <c r="D1252" s="2" t="s">
        <v>32</v>
      </c>
      <c r="E1252" s="2" t="s">
        <v>3</v>
      </c>
      <c r="F1252" s="3" t="s">
        <v>33</v>
      </c>
      <c r="G1252" s="3" t="s">
        <v>69</v>
      </c>
      <c r="H1252" s="3" t="s">
        <v>127</v>
      </c>
      <c r="I1252" s="3"/>
      <c r="J1252" s="2" t="s">
        <v>0</v>
      </c>
      <c r="K1252" s="3" t="s">
        <v>2</v>
      </c>
    </row>
    <row r="1253" spans="1:11" x14ac:dyDescent="0.2">
      <c r="A1253" s="9"/>
      <c r="B1253" s="17"/>
      <c r="C1253" s="17"/>
      <c r="D1253" s="11"/>
      <c r="E1253" s="17">
        <v>1</v>
      </c>
      <c r="F1253" s="10"/>
      <c r="G1253" s="10"/>
      <c r="H1253" s="10"/>
      <c r="I1253" s="10"/>
      <c r="J1253" s="11">
        <f>E1253</f>
        <v>1</v>
      </c>
      <c r="K1253" s="10" t="s">
        <v>2</v>
      </c>
    </row>
    <row r="1254" spans="1:11" ht="15.75" x14ac:dyDescent="0.2">
      <c r="A1254" s="162"/>
      <c r="B1254" s="162"/>
      <c r="C1254" s="162"/>
      <c r="D1254" s="162"/>
      <c r="E1254" s="162"/>
      <c r="F1254" s="162"/>
      <c r="G1254" s="162"/>
      <c r="H1254" s="162"/>
      <c r="I1254" s="10"/>
      <c r="J1254" s="22">
        <f>SUM(J1253:J1253)</f>
        <v>1</v>
      </c>
      <c r="K1254" s="22" t="s">
        <v>2</v>
      </c>
    </row>
    <row r="1255" spans="1:11" ht="15.75" x14ac:dyDescent="0.2">
      <c r="A1255" s="161"/>
      <c r="B1255" s="161"/>
      <c r="C1255" s="161"/>
      <c r="D1255" s="161"/>
      <c r="E1255" s="161"/>
      <c r="F1255" s="161"/>
      <c r="G1255" s="161"/>
      <c r="H1255" s="161"/>
      <c r="I1255" s="161"/>
      <c r="J1255" s="161"/>
      <c r="K1255" s="161"/>
    </row>
    <row r="1256" spans="1:11" ht="15.75" x14ac:dyDescent="0.2">
      <c r="A1256" s="15" t="s">
        <v>311</v>
      </c>
      <c r="B1256" s="163" t="s">
        <v>312</v>
      </c>
      <c r="C1256" s="164"/>
      <c r="D1256" s="164"/>
      <c r="E1256" s="164"/>
      <c r="F1256" s="164"/>
      <c r="G1256" s="164"/>
      <c r="H1256" s="164"/>
      <c r="I1256" s="164"/>
      <c r="J1256" s="164"/>
      <c r="K1256" s="165"/>
    </row>
    <row r="1257" spans="1:11" ht="15.75" x14ac:dyDescent="0.2">
      <c r="A1257" s="159" t="s">
        <v>28</v>
      </c>
      <c r="B1257" s="26" t="s">
        <v>336</v>
      </c>
      <c r="C1257" s="160" t="s">
        <v>617</v>
      </c>
      <c r="D1257" s="160"/>
      <c r="E1257" s="160"/>
      <c r="F1257" s="160"/>
      <c r="G1257" s="160"/>
      <c r="H1257" s="160"/>
      <c r="I1257" s="160"/>
      <c r="J1257" s="160"/>
      <c r="K1257" s="160"/>
    </row>
    <row r="1258" spans="1:11" x14ac:dyDescent="0.2">
      <c r="A1258" s="159"/>
      <c r="B1258" s="2" t="s">
        <v>30</v>
      </c>
      <c r="C1258" s="2" t="s">
        <v>31</v>
      </c>
      <c r="D1258" s="2" t="s">
        <v>32</v>
      </c>
      <c r="E1258" s="2" t="s">
        <v>3</v>
      </c>
      <c r="F1258" s="3" t="s">
        <v>33</v>
      </c>
      <c r="G1258" s="3" t="s">
        <v>69</v>
      </c>
      <c r="H1258" s="3" t="s">
        <v>127</v>
      </c>
      <c r="I1258" s="3"/>
      <c r="J1258" s="2" t="s">
        <v>0</v>
      </c>
      <c r="K1258" s="3" t="s">
        <v>2</v>
      </c>
    </row>
    <row r="1259" spans="1:11" x14ac:dyDescent="0.2">
      <c r="A1259" s="9" t="s">
        <v>616</v>
      </c>
      <c r="B1259" s="17">
        <v>6</v>
      </c>
      <c r="C1259" s="17"/>
      <c r="D1259" s="11"/>
      <c r="E1259" s="17"/>
      <c r="F1259" s="10"/>
      <c r="G1259" s="10"/>
      <c r="H1259" s="10"/>
      <c r="I1259" s="10"/>
      <c r="J1259" s="11">
        <f>B1259</f>
        <v>6</v>
      </c>
      <c r="K1259" s="10" t="s">
        <v>108</v>
      </c>
    </row>
    <row r="1260" spans="1:11" ht="15.75" x14ac:dyDescent="0.2">
      <c r="A1260" s="162"/>
      <c r="B1260" s="162"/>
      <c r="C1260" s="162"/>
      <c r="D1260" s="162"/>
      <c r="E1260" s="162"/>
      <c r="F1260" s="162"/>
      <c r="G1260" s="162"/>
      <c r="H1260" s="162"/>
      <c r="I1260" s="21" t="s">
        <v>0</v>
      </c>
      <c r="J1260" s="22">
        <f>SUM(J1259:J1259)</f>
        <v>6</v>
      </c>
      <c r="K1260" s="22" t="s">
        <v>108</v>
      </c>
    </row>
    <row r="1261" spans="1:11" ht="15.75" x14ac:dyDescent="0.2">
      <c r="A1261" s="161"/>
      <c r="B1261" s="161"/>
      <c r="C1261" s="161"/>
      <c r="D1261" s="161"/>
      <c r="E1261" s="161"/>
      <c r="F1261" s="161"/>
      <c r="G1261" s="161"/>
      <c r="H1261" s="161"/>
      <c r="I1261" s="161"/>
      <c r="J1261" s="161"/>
      <c r="K1261" s="161"/>
    </row>
    <row r="1262" spans="1:11" ht="15.75" x14ac:dyDescent="0.2">
      <c r="A1262" s="159" t="s">
        <v>28</v>
      </c>
      <c r="B1262" s="26" t="s">
        <v>337</v>
      </c>
      <c r="C1262" s="160" t="s">
        <v>470</v>
      </c>
      <c r="D1262" s="160"/>
      <c r="E1262" s="160"/>
      <c r="F1262" s="160"/>
      <c r="G1262" s="160"/>
      <c r="H1262" s="160"/>
      <c r="I1262" s="160"/>
      <c r="J1262" s="160"/>
      <c r="K1262" s="160"/>
    </row>
    <row r="1263" spans="1:11" x14ac:dyDescent="0.2">
      <c r="A1263" s="159"/>
      <c r="B1263" s="2" t="s">
        <v>30</v>
      </c>
      <c r="C1263" s="2" t="s">
        <v>31</v>
      </c>
      <c r="D1263" s="2" t="s">
        <v>32</v>
      </c>
      <c r="E1263" s="2" t="s">
        <v>3</v>
      </c>
      <c r="F1263" s="3" t="s">
        <v>33</v>
      </c>
      <c r="G1263" s="3" t="s">
        <v>69</v>
      </c>
      <c r="H1263" s="3" t="s">
        <v>127</v>
      </c>
      <c r="I1263" s="3"/>
      <c r="J1263" s="2" t="s">
        <v>0</v>
      </c>
      <c r="K1263" s="3" t="s">
        <v>2</v>
      </c>
    </row>
    <row r="1264" spans="1:11" x14ac:dyDescent="0.2">
      <c r="A1264" s="9" t="s">
        <v>616</v>
      </c>
      <c r="B1264" s="17">
        <v>16.399999999999999</v>
      </c>
      <c r="C1264" s="17"/>
      <c r="D1264" s="11"/>
      <c r="E1264" s="17"/>
      <c r="F1264" s="10"/>
      <c r="G1264" s="10"/>
      <c r="H1264" s="10"/>
      <c r="I1264" s="10"/>
      <c r="J1264" s="11">
        <f>B1264</f>
        <v>16.399999999999999</v>
      </c>
      <c r="K1264" s="10" t="s">
        <v>108</v>
      </c>
    </row>
    <row r="1265" spans="1:11" ht="15.75" x14ac:dyDescent="0.2">
      <c r="A1265" s="162"/>
      <c r="B1265" s="162"/>
      <c r="C1265" s="162"/>
      <c r="D1265" s="162"/>
      <c r="E1265" s="162"/>
      <c r="F1265" s="162"/>
      <c r="G1265" s="162"/>
      <c r="H1265" s="162"/>
      <c r="I1265" s="10"/>
      <c r="J1265" s="22">
        <f>SUM(J1264:J1264)</f>
        <v>16.399999999999999</v>
      </c>
      <c r="K1265" s="22" t="s">
        <v>108</v>
      </c>
    </row>
    <row r="1266" spans="1:11" ht="15.75" x14ac:dyDescent="0.2">
      <c r="A1266" s="161"/>
      <c r="B1266" s="161"/>
      <c r="C1266" s="161"/>
      <c r="D1266" s="161"/>
      <c r="E1266" s="161"/>
      <c r="F1266" s="161"/>
      <c r="G1266" s="161"/>
      <c r="H1266" s="161"/>
      <c r="I1266" s="161"/>
      <c r="J1266" s="161"/>
      <c r="K1266" s="161"/>
    </row>
    <row r="1267" spans="1:11" ht="15" customHeight="1" x14ac:dyDescent="0.2">
      <c r="A1267" s="159" t="s">
        <v>28</v>
      </c>
      <c r="B1267" s="26" t="s">
        <v>338</v>
      </c>
      <c r="C1267" s="160" t="s">
        <v>618</v>
      </c>
      <c r="D1267" s="160"/>
      <c r="E1267" s="160"/>
      <c r="F1267" s="160"/>
      <c r="G1267" s="160"/>
      <c r="H1267" s="160"/>
      <c r="I1267" s="160"/>
      <c r="J1267" s="160"/>
      <c r="K1267" s="160"/>
    </row>
    <row r="1268" spans="1:11" x14ac:dyDescent="0.2">
      <c r="A1268" s="159"/>
      <c r="B1268" s="2" t="s">
        <v>30</v>
      </c>
      <c r="C1268" s="2" t="s">
        <v>31</v>
      </c>
      <c r="D1268" s="2" t="s">
        <v>32</v>
      </c>
      <c r="E1268" s="2" t="s">
        <v>3</v>
      </c>
      <c r="F1268" s="3" t="s">
        <v>33</v>
      </c>
      <c r="G1268" s="3" t="s">
        <v>69</v>
      </c>
      <c r="H1268" s="3" t="s">
        <v>127</v>
      </c>
      <c r="I1268" s="3"/>
      <c r="J1268" s="2" t="s">
        <v>0</v>
      </c>
      <c r="K1268" s="3" t="s">
        <v>2</v>
      </c>
    </row>
    <row r="1269" spans="1:11" x14ac:dyDescent="0.2">
      <c r="A1269" s="9"/>
      <c r="B1269" s="17"/>
      <c r="C1269" s="17"/>
      <c r="D1269" s="11"/>
      <c r="E1269" s="17">
        <v>1</v>
      </c>
      <c r="F1269" s="10"/>
      <c r="G1269" s="10"/>
      <c r="H1269" s="10"/>
      <c r="I1269" s="10"/>
      <c r="J1269" s="11">
        <f>E1269</f>
        <v>1</v>
      </c>
      <c r="K1269" s="10" t="s">
        <v>2</v>
      </c>
    </row>
    <row r="1270" spans="1:11" ht="15.75" x14ac:dyDescent="0.2">
      <c r="A1270" s="162"/>
      <c r="B1270" s="162"/>
      <c r="C1270" s="162"/>
      <c r="D1270" s="162"/>
      <c r="E1270" s="162"/>
      <c r="F1270" s="162"/>
      <c r="G1270" s="162"/>
      <c r="H1270" s="162"/>
      <c r="I1270" s="21" t="s">
        <v>0</v>
      </c>
      <c r="J1270" s="22">
        <f>SUM(J1269:J1269)</f>
        <v>1</v>
      </c>
      <c r="K1270" s="22" t="s">
        <v>2</v>
      </c>
    </row>
    <row r="1271" spans="1:11" ht="15.75" x14ac:dyDescent="0.2">
      <c r="A1271" s="161"/>
      <c r="B1271" s="161"/>
      <c r="C1271" s="161"/>
      <c r="D1271" s="161"/>
      <c r="E1271" s="161"/>
      <c r="F1271" s="161"/>
      <c r="G1271" s="161"/>
      <c r="H1271" s="161"/>
      <c r="I1271" s="161"/>
      <c r="J1271" s="161"/>
      <c r="K1271" s="161"/>
    </row>
    <row r="1272" spans="1:11" ht="15.75" x14ac:dyDescent="0.2">
      <c r="A1272" s="159" t="s">
        <v>28</v>
      </c>
      <c r="B1272" s="85" t="s">
        <v>339</v>
      </c>
      <c r="C1272" s="160" t="s">
        <v>2320</v>
      </c>
      <c r="D1272" s="160"/>
      <c r="E1272" s="160"/>
      <c r="F1272" s="160"/>
      <c r="G1272" s="160"/>
      <c r="H1272" s="160"/>
      <c r="I1272" s="160"/>
      <c r="J1272" s="160"/>
      <c r="K1272" s="160"/>
    </row>
    <row r="1273" spans="1:11" x14ac:dyDescent="0.2">
      <c r="A1273" s="159"/>
      <c r="B1273" s="2" t="s">
        <v>30</v>
      </c>
      <c r="C1273" s="2" t="s">
        <v>31</v>
      </c>
      <c r="D1273" s="2" t="s">
        <v>32</v>
      </c>
      <c r="E1273" s="2" t="s">
        <v>3</v>
      </c>
      <c r="F1273" s="3" t="s">
        <v>33</v>
      </c>
      <c r="G1273" s="3" t="s">
        <v>69</v>
      </c>
      <c r="H1273" s="3" t="s">
        <v>127</v>
      </c>
      <c r="I1273" s="3"/>
      <c r="J1273" s="2" t="s">
        <v>0</v>
      </c>
      <c r="K1273" s="3" t="s">
        <v>2</v>
      </c>
    </row>
    <row r="1274" spans="1:11" x14ac:dyDescent="0.2">
      <c r="A1274" s="9"/>
      <c r="B1274" s="17"/>
      <c r="C1274" s="17"/>
      <c r="D1274" s="11"/>
      <c r="E1274" s="17">
        <v>1</v>
      </c>
      <c r="F1274" s="10"/>
      <c r="G1274" s="10"/>
      <c r="H1274" s="10"/>
      <c r="I1274" s="10"/>
      <c r="J1274" s="11">
        <f>E1274</f>
        <v>1</v>
      </c>
      <c r="K1274" s="10" t="s">
        <v>2</v>
      </c>
    </row>
    <row r="1275" spans="1:11" ht="15.75" x14ac:dyDescent="0.2">
      <c r="A1275" s="162"/>
      <c r="B1275" s="162"/>
      <c r="C1275" s="162"/>
      <c r="D1275" s="162"/>
      <c r="E1275" s="162"/>
      <c r="F1275" s="162"/>
      <c r="G1275" s="162"/>
      <c r="H1275" s="162"/>
      <c r="I1275" s="21" t="s">
        <v>0</v>
      </c>
      <c r="J1275" s="22">
        <f>SUM(J1274:J1274)</f>
        <v>1</v>
      </c>
      <c r="K1275" s="22" t="s">
        <v>2</v>
      </c>
    </row>
    <row r="1276" spans="1:11" ht="15.75" x14ac:dyDescent="0.2">
      <c r="A1276" s="161"/>
      <c r="B1276" s="161"/>
      <c r="C1276" s="161"/>
      <c r="D1276" s="161"/>
      <c r="E1276" s="161"/>
      <c r="F1276" s="161"/>
      <c r="G1276" s="161"/>
      <c r="H1276" s="161"/>
      <c r="I1276" s="161"/>
      <c r="J1276" s="161"/>
      <c r="K1276" s="161"/>
    </row>
    <row r="1277" spans="1:11" ht="15.75" x14ac:dyDescent="0.2">
      <c r="A1277" s="159" t="s">
        <v>28</v>
      </c>
      <c r="B1277" s="85" t="s">
        <v>2318</v>
      </c>
      <c r="C1277" s="160" t="s">
        <v>2321</v>
      </c>
      <c r="D1277" s="160"/>
      <c r="E1277" s="160"/>
      <c r="F1277" s="160"/>
      <c r="G1277" s="160"/>
      <c r="H1277" s="160"/>
      <c r="I1277" s="160"/>
      <c r="J1277" s="160"/>
      <c r="K1277" s="160"/>
    </row>
    <row r="1278" spans="1:11" x14ac:dyDescent="0.2">
      <c r="A1278" s="159"/>
      <c r="B1278" s="2" t="s">
        <v>30</v>
      </c>
      <c r="C1278" s="2" t="s">
        <v>31</v>
      </c>
      <c r="D1278" s="2" t="s">
        <v>32</v>
      </c>
      <c r="E1278" s="2" t="s">
        <v>3</v>
      </c>
      <c r="F1278" s="3" t="s">
        <v>33</v>
      </c>
      <c r="G1278" s="3" t="s">
        <v>69</v>
      </c>
      <c r="H1278" s="3" t="s">
        <v>127</v>
      </c>
      <c r="I1278" s="3"/>
      <c r="J1278" s="2" t="s">
        <v>0</v>
      </c>
      <c r="K1278" s="3" t="s">
        <v>2</v>
      </c>
    </row>
    <row r="1279" spans="1:11" x14ac:dyDescent="0.2">
      <c r="A1279" s="9"/>
      <c r="B1279" s="17"/>
      <c r="C1279" s="17"/>
      <c r="D1279" s="11"/>
      <c r="E1279" s="17">
        <v>1</v>
      </c>
      <c r="F1279" s="10"/>
      <c r="G1279" s="10"/>
      <c r="H1279" s="10"/>
      <c r="I1279" s="10"/>
      <c r="J1279" s="11">
        <f>E1279</f>
        <v>1</v>
      </c>
      <c r="K1279" s="10" t="s">
        <v>2</v>
      </c>
    </row>
    <row r="1280" spans="1:11" ht="15.75" x14ac:dyDescent="0.2">
      <c r="A1280" s="162"/>
      <c r="B1280" s="162"/>
      <c r="C1280" s="162"/>
      <c r="D1280" s="162"/>
      <c r="E1280" s="162"/>
      <c r="F1280" s="162"/>
      <c r="G1280" s="162"/>
      <c r="H1280" s="162"/>
      <c r="I1280" s="21" t="s">
        <v>0</v>
      </c>
      <c r="J1280" s="22">
        <f>SUM(J1279:J1279)</f>
        <v>1</v>
      </c>
      <c r="K1280" s="22" t="s">
        <v>2</v>
      </c>
    </row>
    <row r="1281" spans="1:11" ht="15.75" x14ac:dyDescent="0.2">
      <c r="A1281" s="161"/>
      <c r="B1281" s="161"/>
      <c r="C1281" s="161"/>
      <c r="D1281" s="161"/>
      <c r="E1281" s="161"/>
      <c r="F1281" s="161"/>
      <c r="G1281" s="161"/>
      <c r="H1281" s="161"/>
      <c r="I1281" s="161"/>
      <c r="J1281" s="161"/>
      <c r="K1281" s="161"/>
    </row>
    <row r="1282" spans="1:11" ht="15.75" x14ac:dyDescent="0.2">
      <c r="A1282" s="159" t="s">
        <v>28</v>
      </c>
      <c r="B1282" s="85" t="s">
        <v>2319</v>
      </c>
      <c r="C1282" s="160" t="s">
        <v>333</v>
      </c>
      <c r="D1282" s="160"/>
      <c r="E1282" s="160"/>
      <c r="F1282" s="160"/>
      <c r="G1282" s="160"/>
      <c r="H1282" s="160"/>
      <c r="I1282" s="160"/>
      <c r="J1282" s="160"/>
      <c r="K1282" s="160"/>
    </row>
    <row r="1283" spans="1:11" x14ac:dyDescent="0.2">
      <c r="A1283" s="159"/>
      <c r="B1283" s="2" t="s">
        <v>30</v>
      </c>
      <c r="C1283" s="2" t="s">
        <v>31</v>
      </c>
      <c r="D1283" s="2" t="s">
        <v>32</v>
      </c>
      <c r="E1283" s="2" t="s">
        <v>3</v>
      </c>
      <c r="F1283" s="3" t="s">
        <v>33</v>
      </c>
      <c r="G1283" s="3" t="s">
        <v>69</v>
      </c>
      <c r="H1283" s="3" t="s">
        <v>127</v>
      </c>
      <c r="I1283" s="3"/>
      <c r="J1283" s="2" t="s">
        <v>0</v>
      </c>
      <c r="K1283" s="3" t="s">
        <v>2</v>
      </c>
    </row>
    <row r="1284" spans="1:11" x14ac:dyDescent="0.2">
      <c r="A1284" s="9"/>
      <c r="B1284" s="17"/>
      <c r="C1284" s="17"/>
      <c r="D1284" s="11"/>
      <c r="E1284" s="17">
        <v>1</v>
      </c>
      <c r="F1284" s="10"/>
      <c r="G1284" s="10"/>
      <c r="H1284" s="10"/>
      <c r="I1284" s="10"/>
      <c r="J1284" s="11">
        <f>E1284</f>
        <v>1</v>
      </c>
      <c r="K1284" s="10" t="s">
        <v>2</v>
      </c>
    </row>
    <row r="1285" spans="1:11" ht="15.75" x14ac:dyDescent="0.2">
      <c r="A1285" s="162"/>
      <c r="B1285" s="162"/>
      <c r="C1285" s="162"/>
      <c r="D1285" s="162"/>
      <c r="E1285" s="162"/>
      <c r="F1285" s="162"/>
      <c r="G1285" s="162"/>
      <c r="H1285" s="162"/>
      <c r="I1285" s="21" t="s">
        <v>0</v>
      </c>
      <c r="J1285" s="22">
        <f>SUM(J1284:J1284)</f>
        <v>1</v>
      </c>
      <c r="K1285" s="22" t="s">
        <v>2</v>
      </c>
    </row>
    <row r="1286" spans="1:11" ht="15.75" x14ac:dyDescent="0.2">
      <c r="A1286" s="161"/>
      <c r="B1286" s="161"/>
      <c r="C1286" s="161"/>
      <c r="D1286" s="161"/>
      <c r="E1286" s="161"/>
      <c r="F1286" s="161"/>
      <c r="G1286" s="161"/>
      <c r="H1286" s="161"/>
      <c r="I1286" s="161"/>
      <c r="J1286" s="161"/>
      <c r="K1286" s="161"/>
    </row>
    <row r="1287" spans="1:11" ht="15.75" x14ac:dyDescent="0.2">
      <c r="A1287" s="15" t="s">
        <v>252</v>
      </c>
      <c r="B1287" s="163" t="s">
        <v>259</v>
      </c>
      <c r="C1287" s="164"/>
      <c r="D1287" s="164"/>
      <c r="E1287" s="164"/>
      <c r="F1287" s="164"/>
      <c r="G1287" s="164"/>
      <c r="H1287" s="164"/>
      <c r="I1287" s="164"/>
      <c r="J1287" s="164"/>
      <c r="K1287" s="165"/>
    </row>
    <row r="1288" spans="1:11" ht="15.75" x14ac:dyDescent="0.2">
      <c r="A1288" s="159" t="s">
        <v>28</v>
      </c>
      <c r="B1288" s="26" t="s">
        <v>340</v>
      </c>
      <c r="C1288" s="160" t="s">
        <v>494</v>
      </c>
      <c r="D1288" s="160"/>
      <c r="E1288" s="160"/>
      <c r="F1288" s="160"/>
      <c r="G1288" s="160"/>
      <c r="H1288" s="160"/>
      <c r="I1288" s="160"/>
      <c r="J1288" s="160"/>
      <c r="K1288" s="160"/>
    </row>
    <row r="1289" spans="1:11" x14ac:dyDescent="0.2">
      <c r="A1289" s="159"/>
      <c r="B1289" s="2" t="s">
        <v>30</v>
      </c>
      <c r="C1289" s="2" t="s">
        <v>31</v>
      </c>
      <c r="D1289" s="2" t="s">
        <v>32</v>
      </c>
      <c r="E1289" s="2" t="s">
        <v>3</v>
      </c>
      <c r="F1289" s="3" t="s">
        <v>33</v>
      </c>
      <c r="G1289" s="3" t="s">
        <v>69</v>
      </c>
      <c r="H1289" s="3" t="s">
        <v>127</v>
      </c>
      <c r="I1289" s="3"/>
      <c r="J1289" s="2" t="s">
        <v>0</v>
      </c>
      <c r="K1289" s="3" t="s">
        <v>2</v>
      </c>
    </row>
    <row r="1290" spans="1:11" ht="15.75" customHeight="1" x14ac:dyDescent="0.2">
      <c r="A1290" s="9" t="s">
        <v>536</v>
      </c>
      <c r="B1290" s="2"/>
      <c r="C1290" s="2"/>
      <c r="D1290" s="2"/>
      <c r="E1290" s="2">
        <v>1</v>
      </c>
      <c r="F1290" s="3"/>
      <c r="G1290" s="3"/>
      <c r="H1290" s="3"/>
      <c r="I1290" s="3"/>
      <c r="J1290" s="11">
        <f>E1290</f>
        <v>1</v>
      </c>
      <c r="K1290" s="10" t="s">
        <v>2</v>
      </c>
    </row>
    <row r="1291" spans="1:11" x14ac:dyDescent="0.2">
      <c r="A1291" s="9" t="s">
        <v>535</v>
      </c>
      <c r="B1291" s="2"/>
      <c r="C1291" s="2"/>
      <c r="D1291" s="2"/>
      <c r="E1291" s="2">
        <v>1</v>
      </c>
      <c r="F1291" s="3"/>
      <c r="G1291" s="3"/>
      <c r="H1291" s="3"/>
      <c r="I1291" s="3"/>
      <c r="J1291" s="11">
        <f>E1291</f>
        <v>1</v>
      </c>
      <c r="K1291" s="10" t="s">
        <v>2</v>
      </c>
    </row>
    <row r="1292" spans="1:11" x14ac:dyDescent="0.2">
      <c r="A1292" s="9" t="s">
        <v>544</v>
      </c>
      <c r="B1292" s="17"/>
      <c r="C1292" s="17"/>
      <c r="D1292" s="11"/>
      <c r="E1292" s="17">
        <v>1</v>
      </c>
      <c r="F1292" s="10"/>
      <c r="G1292" s="10"/>
      <c r="H1292" s="10"/>
      <c r="I1292" s="10"/>
      <c r="J1292" s="11">
        <f>E1292</f>
        <v>1</v>
      </c>
      <c r="K1292" s="10" t="s">
        <v>2</v>
      </c>
    </row>
    <row r="1293" spans="1:11" ht="15.75" x14ac:dyDescent="0.2">
      <c r="A1293" s="162"/>
      <c r="B1293" s="162"/>
      <c r="C1293" s="162"/>
      <c r="D1293" s="162"/>
      <c r="E1293" s="162"/>
      <c r="F1293" s="162"/>
      <c r="G1293" s="162"/>
      <c r="H1293" s="162"/>
      <c r="I1293" s="10"/>
      <c r="J1293" s="22">
        <f>SUM(J1290:J1292)</f>
        <v>3</v>
      </c>
      <c r="K1293" s="22" t="s">
        <v>2</v>
      </c>
    </row>
    <row r="1294" spans="1:11" ht="15.75" x14ac:dyDescent="0.2">
      <c r="A1294" s="161"/>
      <c r="B1294" s="161"/>
      <c r="C1294" s="161"/>
      <c r="D1294" s="161"/>
      <c r="E1294" s="161"/>
      <c r="F1294" s="161"/>
      <c r="G1294" s="161"/>
      <c r="H1294" s="161"/>
      <c r="I1294" s="161"/>
      <c r="J1294" s="161"/>
      <c r="K1294" s="161"/>
    </row>
    <row r="1295" spans="1:11" ht="15.75" x14ac:dyDescent="0.2">
      <c r="A1295" s="159" t="s">
        <v>28</v>
      </c>
      <c r="B1295" s="26" t="s">
        <v>341</v>
      </c>
      <c r="C1295" s="160" t="s">
        <v>486</v>
      </c>
      <c r="D1295" s="160"/>
      <c r="E1295" s="160"/>
      <c r="F1295" s="160"/>
      <c r="G1295" s="160"/>
      <c r="H1295" s="160"/>
      <c r="I1295" s="160"/>
      <c r="J1295" s="160"/>
      <c r="K1295" s="160"/>
    </row>
    <row r="1296" spans="1:11" x14ac:dyDescent="0.2">
      <c r="A1296" s="159"/>
      <c r="B1296" s="2" t="s">
        <v>30</v>
      </c>
      <c r="C1296" s="2" t="s">
        <v>31</v>
      </c>
      <c r="D1296" s="2" t="s">
        <v>32</v>
      </c>
      <c r="E1296" s="2" t="s">
        <v>3</v>
      </c>
      <c r="F1296" s="3" t="s">
        <v>33</v>
      </c>
      <c r="G1296" s="3" t="s">
        <v>69</v>
      </c>
      <c r="H1296" s="3" t="s">
        <v>127</v>
      </c>
      <c r="I1296" s="3"/>
      <c r="J1296" s="2" t="s">
        <v>0</v>
      </c>
      <c r="K1296" s="3" t="s">
        <v>2</v>
      </c>
    </row>
    <row r="1297" spans="1:11" x14ac:dyDescent="0.2">
      <c r="A1297" s="9" t="s">
        <v>542</v>
      </c>
      <c r="B1297" s="2"/>
      <c r="C1297" s="2"/>
      <c r="D1297" s="2"/>
      <c r="E1297" s="2">
        <v>1</v>
      </c>
      <c r="F1297" s="3"/>
      <c r="G1297" s="3"/>
      <c r="H1297" s="3"/>
      <c r="I1297" s="3"/>
      <c r="J1297" s="11">
        <f>E1297</f>
        <v>1</v>
      </c>
      <c r="K1297" s="10" t="s">
        <v>2</v>
      </c>
    </row>
    <row r="1298" spans="1:11" x14ac:dyDescent="0.2">
      <c r="A1298" s="9" t="s">
        <v>541</v>
      </c>
      <c r="B1298" s="17"/>
      <c r="C1298" s="17"/>
      <c r="D1298" s="11"/>
      <c r="E1298" s="17">
        <v>1</v>
      </c>
      <c r="F1298" s="10"/>
      <c r="G1298" s="10"/>
      <c r="H1298" s="10"/>
      <c r="I1298" s="10"/>
      <c r="J1298" s="11">
        <f>E1298</f>
        <v>1</v>
      </c>
      <c r="K1298" s="10" t="s">
        <v>2</v>
      </c>
    </row>
    <row r="1299" spans="1:11" ht="15.75" x14ac:dyDescent="0.2">
      <c r="A1299" s="162"/>
      <c r="B1299" s="162"/>
      <c r="C1299" s="162"/>
      <c r="D1299" s="162"/>
      <c r="E1299" s="162"/>
      <c r="F1299" s="162"/>
      <c r="G1299" s="162"/>
      <c r="H1299" s="162"/>
      <c r="I1299" s="10"/>
      <c r="J1299" s="22">
        <f>SUM(J1297:J1298)</f>
        <v>2</v>
      </c>
      <c r="K1299" s="22" t="s">
        <v>2</v>
      </c>
    </row>
    <row r="1300" spans="1:11" ht="15.75" x14ac:dyDescent="0.2">
      <c r="A1300" s="161"/>
      <c r="B1300" s="161"/>
      <c r="C1300" s="161"/>
      <c r="D1300" s="161"/>
      <c r="E1300" s="161"/>
      <c r="F1300" s="161"/>
      <c r="G1300" s="161"/>
      <c r="H1300" s="161"/>
      <c r="I1300" s="161"/>
      <c r="J1300" s="161"/>
      <c r="K1300" s="161"/>
    </row>
    <row r="1301" spans="1:11" ht="15.75" x14ac:dyDescent="0.2">
      <c r="A1301" s="159" t="s">
        <v>28</v>
      </c>
      <c r="B1301" s="26" t="s">
        <v>343</v>
      </c>
      <c r="C1301" s="160" t="s">
        <v>342</v>
      </c>
      <c r="D1301" s="160"/>
      <c r="E1301" s="160"/>
      <c r="F1301" s="160"/>
      <c r="G1301" s="160"/>
      <c r="H1301" s="160"/>
      <c r="I1301" s="160"/>
      <c r="J1301" s="160"/>
      <c r="K1301" s="160"/>
    </row>
    <row r="1302" spans="1:11" x14ac:dyDescent="0.2">
      <c r="A1302" s="159"/>
      <c r="B1302" s="2" t="s">
        <v>30</v>
      </c>
      <c r="C1302" s="2" t="s">
        <v>31</v>
      </c>
      <c r="D1302" s="2" t="s">
        <v>32</v>
      </c>
      <c r="E1302" s="2" t="s">
        <v>3</v>
      </c>
      <c r="F1302" s="3" t="s">
        <v>33</v>
      </c>
      <c r="G1302" s="3" t="s">
        <v>69</v>
      </c>
      <c r="H1302" s="3" t="s">
        <v>127</v>
      </c>
      <c r="I1302" s="3"/>
      <c r="J1302" s="2" t="s">
        <v>0</v>
      </c>
      <c r="K1302" s="3" t="s">
        <v>2</v>
      </c>
    </row>
    <row r="1303" spans="1:11" x14ac:dyDescent="0.2">
      <c r="A1303" s="9"/>
      <c r="B1303" s="17"/>
      <c r="C1303" s="17"/>
      <c r="D1303" s="11"/>
      <c r="E1303" s="17">
        <v>5</v>
      </c>
      <c r="F1303" s="10"/>
      <c r="G1303" s="10"/>
      <c r="H1303" s="10"/>
      <c r="I1303" s="10"/>
      <c r="J1303" s="11">
        <f>E1303</f>
        <v>5</v>
      </c>
      <c r="K1303" s="10" t="s">
        <v>2</v>
      </c>
    </row>
    <row r="1304" spans="1:11" ht="15.75" x14ac:dyDescent="0.2">
      <c r="A1304" s="162"/>
      <c r="B1304" s="162"/>
      <c r="C1304" s="162"/>
      <c r="D1304" s="162"/>
      <c r="E1304" s="162"/>
      <c r="F1304" s="162"/>
      <c r="G1304" s="162"/>
      <c r="H1304" s="162"/>
      <c r="I1304" s="21" t="s">
        <v>0</v>
      </c>
      <c r="J1304" s="22">
        <f>SUM(J1302:J1303)</f>
        <v>5</v>
      </c>
      <c r="K1304" s="22" t="s">
        <v>2</v>
      </c>
    </row>
    <row r="1305" spans="1:11" ht="15.75" x14ac:dyDescent="0.2">
      <c r="A1305" s="161"/>
      <c r="B1305" s="161"/>
      <c r="C1305" s="161"/>
      <c r="D1305" s="161"/>
      <c r="E1305" s="161"/>
      <c r="F1305" s="161"/>
      <c r="G1305" s="161"/>
      <c r="H1305" s="161"/>
      <c r="I1305" s="161"/>
      <c r="J1305" s="161"/>
      <c r="K1305" s="161"/>
    </row>
    <row r="1306" spans="1:11" ht="15.75" x14ac:dyDescent="0.2">
      <c r="A1306" s="159" t="s">
        <v>28</v>
      </c>
      <c r="B1306" s="26" t="s">
        <v>344</v>
      </c>
      <c r="C1306" s="160" t="s">
        <v>487</v>
      </c>
      <c r="D1306" s="160"/>
      <c r="E1306" s="160"/>
      <c r="F1306" s="160"/>
      <c r="G1306" s="160"/>
      <c r="H1306" s="160"/>
      <c r="I1306" s="160"/>
      <c r="J1306" s="160"/>
      <c r="K1306" s="160"/>
    </row>
    <row r="1307" spans="1:11" x14ac:dyDescent="0.2">
      <c r="A1307" s="159"/>
      <c r="B1307" s="2" t="s">
        <v>30</v>
      </c>
      <c r="C1307" s="2" t="s">
        <v>31</v>
      </c>
      <c r="D1307" s="2" t="s">
        <v>32</v>
      </c>
      <c r="E1307" s="2" t="s">
        <v>3</v>
      </c>
      <c r="F1307" s="3" t="s">
        <v>33</v>
      </c>
      <c r="G1307" s="3" t="s">
        <v>69</v>
      </c>
      <c r="H1307" s="3" t="s">
        <v>127</v>
      </c>
      <c r="I1307" s="3"/>
      <c r="J1307" s="2" t="s">
        <v>0</v>
      </c>
      <c r="K1307" s="3" t="s">
        <v>2</v>
      </c>
    </row>
    <row r="1308" spans="1:11" x14ac:dyDescent="0.2">
      <c r="A1308" s="9" t="s">
        <v>544</v>
      </c>
      <c r="B1308" s="17"/>
      <c r="C1308" s="17"/>
      <c r="D1308" s="11"/>
      <c r="E1308" s="17">
        <v>1</v>
      </c>
      <c r="F1308" s="3"/>
      <c r="G1308" s="3"/>
      <c r="H1308" s="3"/>
      <c r="I1308" s="3"/>
      <c r="J1308" s="11">
        <f>E1308</f>
        <v>1</v>
      </c>
      <c r="K1308" s="10" t="s">
        <v>2</v>
      </c>
    </row>
    <row r="1309" spans="1:11" ht="15.75" x14ac:dyDescent="0.2">
      <c r="A1309" s="162"/>
      <c r="B1309" s="162"/>
      <c r="C1309" s="162"/>
      <c r="D1309" s="162"/>
      <c r="E1309" s="162"/>
      <c r="F1309" s="162"/>
      <c r="G1309" s="162"/>
      <c r="H1309" s="162"/>
      <c r="I1309" s="10"/>
      <c r="J1309" s="22">
        <f>SUM(J1308:J1308)</f>
        <v>1</v>
      </c>
      <c r="K1309" s="22" t="s">
        <v>2</v>
      </c>
    </row>
    <row r="1310" spans="1:11" ht="15.75" x14ac:dyDescent="0.2">
      <c r="A1310" s="161"/>
      <c r="B1310" s="161"/>
      <c r="C1310" s="161"/>
      <c r="D1310" s="161"/>
      <c r="E1310" s="161"/>
      <c r="F1310" s="161"/>
      <c r="G1310" s="161"/>
      <c r="H1310" s="161"/>
      <c r="I1310" s="161"/>
      <c r="J1310" s="161"/>
      <c r="K1310" s="161"/>
    </row>
    <row r="1311" spans="1:11" ht="15.75" x14ac:dyDescent="0.2">
      <c r="A1311" s="159" t="s">
        <v>28</v>
      </c>
      <c r="B1311" s="40" t="s">
        <v>345</v>
      </c>
      <c r="C1311" s="160" t="s">
        <v>488</v>
      </c>
      <c r="D1311" s="160"/>
      <c r="E1311" s="160"/>
      <c r="F1311" s="160"/>
      <c r="G1311" s="160"/>
      <c r="H1311" s="160"/>
      <c r="I1311" s="160"/>
      <c r="J1311" s="160"/>
      <c r="K1311" s="160"/>
    </row>
    <row r="1312" spans="1:11" x14ac:dyDescent="0.2">
      <c r="A1312" s="159"/>
      <c r="B1312" s="2" t="s">
        <v>30</v>
      </c>
      <c r="C1312" s="2" t="s">
        <v>31</v>
      </c>
      <c r="D1312" s="2" t="s">
        <v>32</v>
      </c>
      <c r="E1312" s="2" t="s">
        <v>3</v>
      </c>
      <c r="F1312" s="3" t="s">
        <v>33</v>
      </c>
      <c r="G1312" s="3" t="s">
        <v>69</v>
      </c>
      <c r="H1312" s="3" t="s">
        <v>127</v>
      </c>
      <c r="I1312" s="3"/>
      <c r="J1312" s="2" t="s">
        <v>0</v>
      </c>
      <c r="K1312" s="3" t="s">
        <v>2</v>
      </c>
    </row>
    <row r="1313" spans="1:11" x14ac:dyDescent="0.2">
      <c r="A1313" s="9" t="s">
        <v>542</v>
      </c>
      <c r="B1313" s="2"/>
      <c r="C1313" s="2"/>
      <c r="D1313" s="2"/>
      <c r="E1313" s="2">
        <v>1</v>
      </c>
      <c r="F1313" s="3"/>
      <c r="G1313" s="3"/>
      <c r="H1313" s="3"/>
      <c r="I1313" s="3"/>
      <c r="J1313" s="11">
        <f>E1313</f>
        <v>1</v>
      </c>
      <c r="K1313" s="10" t="s">
        <v>2</v>
      </c>
    </row>
    <row r="1314" spans="1:11" x14ac:dyDescent="0.2">
      <c r="A1314" s="9" t="s">
        <v>541</v>
      </c>
      <c r="B1314" s="17"/>
      <c r="C1314" s="17"/>
      <c r="D1314" s="11"/>
      <c r="E1314" s="17">
        <v>1</v>
      </c>
      <c r="F1314" s="10"/>
      <c r="G1314" s="10"/>
      <c r="H1314" s="10"/>
      <c r="I1314" s="10"/>
      <c r="J1314" s="11">
        <f>E1314</f>
        <v>1</v>
      </c>
      <c r="K1314" s="10" t="s">
        <v>2</v>
      </c>
    </row>
    <row r="1315" spans="1:11" ht="15.75" x14ac:dyDescent="0.2">
      <c r="A1315" s="162"/>
      <c r="B1315" s="162"/>
      <c r="C1315" s="162"/>
      <c r="D1315" s="162"/>
      <c r="E1315" s="162"/>
      <c r="F1315" s="162"/>
      <c r="G1315" s="162"/>
      <c r="H1315" s="162"/>
      <c r="I1315" s="10"/>
      <c r="J1315" s="22">
        <f>SUM(J1313:J1314)</f>
        <v>2</v>
      </c>
      <c r="K1315" s="22" t="s">
        <v>2</v>
      </c>
    </row>
    <row r="1316" spans="1:11" ht="15.75" x14ac:dyDescent="0.2">
      <c r="A1316" s="161"/>
      <c r="B1316" s="161"/>
      <c r="C1316" s="161"/>
      <c r="D1316" s="161"/>
      <c r="E1316" s="161"/>
      <c r="F1316" s="161"/>
      <c r="G1316" s="161"/>
      <c r="H1316" s="161"/>
      <c r="I1316" s="161"/>
      <c r="J1316" s="161"/>
      <c r="K1316" s="161"/>
    </row>
    <row r="1317" spans="1:11" ht="15.75" customHeight="1" x14ac:dyDescent="0.2">
      <c r="A1317" s="159" t="s">
        <v>28</v>
      </c>
      <c r="B1317" s="40" t="s">
        <v>346</v>
      </c>
      <c r="C1317" s="160" t="s">
        <v>489</v>
      </c>
      <c r="D1317" s="160"/>
      <c r="E1317" s="160"/>
      <c r="F1317" s="160"/>
      <c r="G1317" s="160"/>
      <c r="H1317" s="160"/>
      <c r="I1317" s="160"/>
      <c r="J1317" s="160"/>
      <c r="K1317" s="160"/>
    </row>
    <row r="1318" spans="1:11" x14ac:dyDescent="0.2">
      <c r="A1318" s="159"/>
      <c r="B1318" s="2" t="s">
        <v>30</v>
      </c>
      <c r="C1318" s="2" t="s">
        <v>31</v>
      </c>
      <c r="D1318" s="2" t="s">
        <v>32</v>
      </c>
      <c r="E1318" s="2" t="s">
        <v>3</v>
      </c>
      <c r="F1318" s="3" t="s">
        <v>33</v>
      </c>
      <c r="G1318" s="3" t="s">
        <v>69</v>
      </c>
      <c r="H1318" s="3" t="s">
        <v>127</v>
      </c>
      <c r="I1318" s="3"/>
      <c r="J1318" s="2" t="s">
        <v>0</v>
      </c>
      <c r="K1318" s="3" t="s">
        <v>2</v>
      </c>
    </row>
    <row r="1319" spans="1:11" x14ac:dyDescent="0.2">
      <c r="A1319" s="9"/>
      <c r="B1319" s="17"/>
      <c r="C1319" s="17"/>
      <c r="D1319" s="11"/>
      <c r="E1319" s="17">
        <v>3</v>
      </c>
      <c r="F1319" s="10"/>
      <c r="G1319" s="10"/>
      <c r="H1319" s="10"/>
      <c r="I1319" s="10"/>
      <c r="J1319" s="11">
        <f>E1319</f>
        <v>3</v>
      </c>
      <c r="K1319" s="10" t="s">
        <v>2</v>
      </c>
    </row>
    <row r="1320" spans="1:11" ht="15.75" x14ac:dyDescent="0.2">
      <c r="A1320" s="162"/>
      <c r="B1320" s="162"/>
      <c r="C1320" s="162"/>
      <c r="D1320" s="162"/>
      <c r="E1320" s="162"/>
      <c r="F1320" s="162"/>
      <c r="G1320" s="162"/>
      <c r="H1320" s="162"/>
      <c r="I1320" s="10"/>
      <c r="J1320" s="22">
        <f>SUM(J1319:J1319)</f>
        <v>3</v>
      </c>
      <c r="K1320" s="22" t="s">
        <v>2</v>
      </c>
    </row>
    <row r="1321" spans="1:11" ht="15.75" x14ac:dyDescent="0.2">
      <c r="A1321" s="161"/>
      <c r="B1321" s="161"/>
      <c r="C1321" s="161"/>
      <c r="D1321" s="161"/>
      <c r="E1321" s="161"/>
      <c r="F1321" s="161"/>
      <c r="G1321" s="161"/>
      <c r="H1321" s="161"/>
      <c r="I1321" s="161"/>
      <c r="J1321" s="161"/>
      <c r="K1321" s="161"/>
    </row>
    <row r="1322" spans="1:11" ht="15.75" customHeight="1" x14ac:dyDescent="0.2">
      <c r="A1322" s="159" t="s">
        <v>28</v>
      </c>
      <c r="B1322" s="40" t="s">
        <v>347</v>
      </c>
      <c r="C1322" s="160" t="s">
        <v>619</v>
      </c>
      <c r="D1322" s="160"/>
      <c r="E1322" s="160"/>
      <c r="F1322" s="160"/>
      <c r="G1322" s="160"/>
      <c r="H1322" s="160"/>
      <c r="I1322" s="160"/>
      <c r="J1322" s="160"/>
      <c r="K1322" s="160"/>
    </row>
    <row r="1323" spans="1:11" x14ac:dyDescent="0.2">
      <c r="A1323" s="159"/>
      <c r="B1323" s="2" t="s">
        <v>30</v>
      </c>
      <c r="C1323" s="2" t="s">
        <v>31</v>
      </c>
      <c r="D1323" s="2" t="s">
        <v>32</v>
      </c>
      <c r="E1323" s="2" t="s">
        <v>3</v>
      </c>
      <c r="F1323" s="3" t="s">
        <v>33</v>
      </c>
      <c r="G1323" s="3" t="s">
        <v>69</v>
      </c>
      <c r="H1323" s="3" t="s">
        <v>127</v>
      </c>
      <c r="I1323" s="3"/>
      <c r="J1323" s="2" t="s">
        <v>0</v>
      </c>
      <c r="K1323" s="3" t="s">
        <v>2</v>
      </c>
    </row>
    <row r="1324" spans="1:11" x14ac:dyDescent="0.2">
      <c r="A1324" s="9"/>
      <c r="B1324" s="17"/>
      <c r="C1324" s="17"/>
      <c r="D1324" s="11"/>
      <c r="E1324" s="17">
        <v>1</v>
      </c>
      <c r="F1324" s="10"/>
      <c r="G1324" s="10"/>
      <c r="H1324" s="10"/>
      <c r="I1324" s="10"/>
      <c r="J1324" s="11">
        <f>E1324</f>
        <v>1</v>
      </c>
      <c r="K1324" s="10" t="s">
        <v>2</v>
      </c>
    </row>
    <row r="1325" spans="1:11" ht="15.75" x14ac:dyDescent="0.2">
      <c r="A1325" s="162"/>
      <c r="B1325" s="162"/>
      <c r="C1325" s="162"/>
      <c r="D1325" s="162"/>
      <c r="E1325" s="162"/>
      <c r="F1325" s="162"/>
      <c r="G1325" s="162"/>
      <c r="H1325" s="162"/>
      <c r="I1325" s="21" t="s">
        <v>0</v>
      </c>
      <c r="J1325" s="22">
        <f>SUM(J1323:J1324)</f>
        <v>1</v>
      </c>
      <c r="K1325" s="22" t="s">
        <v>2</v>
      </c>
    </row>
    <row r="1326" spans="1:11" ht="15.75" x14ac:dyDescent="0.2">
      <c r="A1326" s="161"/>
      <c r="B1326" s="161"/>
      <c r="C1326" s="161"/>
      <c r="D1326" s="161"/>
      <c r="E1326" s="161"/>
      <c r="F1326" s="161"/>
      <c r="G1326" s="161"/>
      <c r="H1326" s="161"/>
      <c r="I1326" s="161"/>
      <c r="J1326" s="161"/>
      <c r="K1326" s="161"/>
    </row>
    <row r="1327" spans="1:11" ht="15.75" x14ac:dyDescent="0.2">
      <c r="A1327" s="159" t="s">
        <v>28</v>
      </c>
      <c r="B1327" s="53" t="s">
        <v>348</v>
      </c>
      <c r="C1327" s="160" t="s">
        <v>620</v>
      </c>
      <c r="D1327" s="160"/>
      <c r="E1327" s="160"/>
      <c r="F1327" s="160"/>
      <c r="G1327" s="160"/>
      <c r="H1327" s="160"/>
      <c r="I1327" s="160"/>
      <c r="J1327" s="160"/>
      <c r="K1327" s="160"/>
    </row>
    <row r="1328" spans="1:11" x14ac:dyDescent="0.2">
      <c r="A1328" s="159"/>
      <c r="B1328" s="2" t="s">
        <v>30</v>
      </c>
      <c r="C1328" s="2" t="s">
        <v>31</v>
      </c>
      <c r="D1328" s="2" t="s">
        <v>32</v>
      </c>
      <c r="E1328" s="2" t="s">
        <v>3</v>
      </c>
      <c r="F1328" s="3" t="s">
        <v>33</v>
      </c>
      <c r="G1328" s="3" t="s">
        <v>69</v>
      </c>
      <c r="H1328" s="3" t="s">
        <v>127</v>
      </c>
      <c r="I1328" s="3"/>
      <c r="J1328" s="2" t="s">
        <v>0</v>
      </c>
      <c r="K1328" s="3" t="s">
        <v>2</v>
      </c>
    </row>
    <row r="1329" spans="1:11" x14ac:dyDescent="0.2">
      <c r="A1329" s="9"/>
      <c r="B1329" s="2"/>
      <c r="C1329" s="2"/>
      <c r="D1329" s="2"/>
      <c r="E1329" s="2">
        <v>1</v>
      </c>
      <c r="F1329" s="3"/>
      <c r="G1329" s="3"/>
      <c r="H1329" s="3"/>
      <c r="I1329" s="3"/>
      <c r="J1329" s="11">
        <f>E1329</f>
        <v>1</v>
      </c>
      <c r="K1329" s="10" t="s">
        <v>2</v>
      </c>
    </row>
    <row r="1330" spans="1:11" ht="15.75" x14ac:dyDescent="0.2">
      <c r="A1330" s="162"/>
      <c r="B1330" s="162"/>
      <c r="C1330" s="162"/>
      <c r="D1330" s="162"/>
      <c r="E1330" s="162"/>
      <c r="F1330" s="162"/>
      <c r="G1330" s="162"/>
      <c r="H1330" s="162"/>
      <c r="I1330" s="10"/>
      <c r="J1330" s="22">
        <f>SUM(J1329:J1329)</f>
        <v>1</v>
      </c>
      <c r="K1330" s="22" t="s">
        <v>2</v>
      </c>
    </row>
    <row r="1331" spans="1:11" ht="15.75" x14ac:dyDescent="0.2">
      <c r="A1331" s="161"/>
      <c r="B1331" s="161"/>
      <c r="C1331" s="161"/>
      <c r="D1331" s="161"/>
      <c r="E1331" s="161"/>
      <c r="F1331" s="161"/>
      <c r="G1331" s="161"/>
      <c r="H1331" s="161"/>
      <c r="I1331" s="161"/>
      <c r="J1331" s="161"/>
      <c r="K1331" s="161"/>
    </row>
    <row r="1332" spans="1:11" ht="15.75" x14ac:dyDescent="0.2">
      <c r="A1332" s="159" t="s">
        <v>28</v>
      </c>
      <c r="B1332" s="53" t="s">
        <v>349</v>
      </c>
      <c r="C1332" s="160" t="s">
        <v>621</v>
      </c>
      <c r="D1332" s="160"/>
      <c r="E1332" s="160"/>
      <c r="F1332" s="160"/>
      <c r="G1332" s="160"/>
      <c r="H1332" s="160"/>
      <c r="I1332" s="160"/>
      <c r="J1332" s="160"/>
      <c r="K1332" s="160"/>
    </row>
    <row r="1333" spans="1:11" x14ac:dyDescent="0.2">
      <c r="A1333" s="159"/>
      <c r="B1333" s="2" t="s">
        <v>30</v>
      </c>
      <c r="C1333" s="2" t="s">
        <v>31</v>
      </c>
      <c r="D1333" s="2" t="s">
        <v>32</v>
      </c>
      <c r="E1333" s="2" t="s">
        <v>3</v>
      </c>
      <c r="F1333" s="3" t="s">
        <v>33</v>
      </c>
      <c r="G1333" s="3" t="s">
        <v>69</v>
      </c>
      <c r="H1333" s="3" t="s">
        <v>127</v>
      </c>
      <c r="I1333" s="3"/>
      <c r="J1333" s="2" t="s">
        <v>0</v>
      </c>
      <c r="K1333" s="3" t="s">
        <v>2</v>
      </c>
    </row>
    <row r="1334" spans="1:11" x14ac:dyDescent="0.2">
      <c r="A1334" s="9"/>
      <c r="B1334" s="2"/>
      <c r="C1334" s="2"/>
      <c r="D1334" s="2"/>
      <c r="E1334" s="2">
        <v>1</v>
      </c>
      <c r="F1334" s="3"/>
      <c r="G1334" s="3"/>
      <c r="H1334" s="3"/>
      <c r="I1334" s="3"/>
      <c r="J1334" s="11">
        <f>E1334</f>
        <v>1</v>
      </c>
      <c r="K1334" s="10" t="s">
        <v>2</v>
      </c>
    </row>
    <row r="1335" spans="1:11" ht="15.75" x14ac:dyDescent="0.2">
      <c r="A1335" s="162"/>
      <c r="B1335" s="162"/>
      <c r="C1335" s="162"/>
      <c r="D1335" s="162"/>
      <c r="E1335" s="162"/>
      <c r="F1335" s="162"/>
      <c r="G1335" s="162"/>
      <c r="H1335" s="162"/>
      <c r="I1335" s="10"/>
      <c r="J1335" s="22">
        <f>SUM(J1334:J1334)</f>
        <v>1</v>
      </c>
      <c r="K1335" s="22" t="s">
        <v>2</v>
      </c>
    </row>
    <row r="1336" spans="1:11" ht="15.75" x14ac:dyDescent="0.2">
      <c r="A1336" s="161"/>
      <c r="B1336" s="161"/>
      <c r="C1336" s="161"/>
      <c r="D1336" s="161"/>
      <c r="E1336" s="161"/>
      <c r="F1336" s="161"/>
      <c r="G1336" s="161"/>
      <c r="H1336" s="161"/>
      <c r="I1336" s="161"/>
      <c r="J1336" s="161"/>
      <c r="K1336" s="161"/>
    </row>
    <row r="1337" spans="1:11" ht="15.75" x14ac:dyDescent="0.2">
      <c r="A1337" s="169" t="s">
        <v>28</v>
      </c>
      <c r="B1337" s="40" t="s">
        <v>350</v>
      </c>
      <c r="C1337" s="171" t="s">
        <v>490</v>
      </c>
      <c r="D1337" s="172"/>
      <c r="E1337" s="172"/>
      <c r="F1337" s="172"/>
      <c r="G1337" s="172"/>
      <c r="H1337" s="172"/>
      <c r="I1337" s="172"/>
      <c r="J1337" s="172"/>
      <c r="K1337" s="173"/>
    </row>
    <row r="1338" spans="1:11" x14ac:dyDescent="0.2">
      <c r="A1338" s="170"/>
      <c r="B1338" s="2" t="s">
        <v>30</v>
      </c>
      <c r="C1338" s="2" t="s">
        <v>31</v>
      </c>
      <c r="D1338" s="2" t="s">
        <v>32</v>
      </c>
      <c r="E1338" s="2" t="s">
        <v>3</v>
      </c>
      <c r="F1338" s="3" t="s">
        <v>33</v>
      </c>
      <c r="G1338" s="3" t="s">
        <v>69</v>
      </c>
      <c r="H1338" s="3" t="s">
        <v>127</v>
      </c>
      <c r="I1338" s="3"/>
      <c r="J1338" s="2" t="s">
        <v>0</v>
      </c>
      <c r="K1338" s="3" t="s">
        <v>2</v>
      </c>
    </row>
    <row r="1339" spans="1:11" x14ac:dyDescent="0.2">
      <c r="A1339" s="9" t="s">
        <v>542</v>
      </c>
      <c r="B1339" s="2"/>
      <c r="C1339" s="2"/>
      <c r="D1339" s="2"/>
      <c r="E1339" s="2">
        <v>1</v>
      </c>
      <c r="F1339" s="3"/>
      <c r="G1339" s="3"/>
      <c r="H1339" s="3"/>
      <c r="I1339" s="3"/>
      <c r="J1339" s="11">
        <f t="shared" ref="J1339" si="37">E1339</f>
        <v>1</v>
      </c>
      <c r="K1339" s="10" t="s">
        <v>2</v>
      </c>
    </row>
    <row r="1340" spans="1:11" x14ac:dyDescent="0.2">
      <c r="A1340" s="9" t="s">
        <v>541</v>
      </c>
      <c r="B1340" s="17"/>
      <c r="C1340" s="17"/>
      <c r="D1340" s="11"/>
      <c r="E1340" s="17">
        <v>1</v>
      </c>
      <c r="F1340" s="10"/>
      <c r="G1340" s="10"/>
      <c r="H1340" s="10"/>
      <c r="I1340" s="10"/>
      <c r="J1340" s="11">
        <f>E1340</f>
        <v>1</v>
      </c>
      <c r="K1340" s="10" t="s">
        <v>2</v>
      </c>
    </row>
    <row r="1341" spans="1:11" ht="15.75" x14ac:dyDescent="0.2">
      <c r="A1341" s="162"/>
      <c r="B1341" s="162"/>
      <c r="C1341" s="162"/>
      <c r="D1341" s="162"/>
      <c r="E1341" s="162"/>
      <c r="F1341" s="162"/>
      <c r="G1341" s="162"/>
      <c r="H1341" s="162"/>
      <c r="I1341" s="10"/>
      <c r="J1341" s="22">
        <f>SUM(J1339:J1340)</f>
        <v>2</v>
      </c>
      <c r="K1341" s="22" t="s">
        <v>2</v>
      </c>
    </row>
    <row r="1342" spans="1:11" ht="15.75" x14ac:dyDescent="0.2">
      <c r="A1342" s="161"/>
      <c r="B1342" s="161"/>
      <c r="C1342" s="161"/>
      <c r="D1342" s="161"/>
      <c r="E1342" s="161"/>
      <c r="F1342" s="161"/>
      <c r="G1342" s="161"/>
      <c r="H1342" s="161"/>
      <c r="I1342" s="161"/>
      <c r="J1342" s="161"/>
      <c r="K1342" s="161"/>
    </row>
    <row r="1343" spans="1:11" ht="15.75" x14ac:dyDescent="0.2">
      <c r="A1343" s="159" t="s">
        <v>28</v>
      </c>
      <c r="B1343" s="53" t="s">
        <v>351</v>
      </c>
      <c r="C1343" s="160" t="s">
        <v>622</v>
      </c>
      <c r="D1343" s="160"/>
      <c r="E1343" s="160"/>
      <c r="F1343" s="160"/>
      <c r="G1343" s="160"/>
      <c r="H1343" s="160"/>
      <c r="I1343" s="160"/>
      <c r="J1343" s="160"/>
      <c r="K1343" s="160"/>
    </row>
    <row r="1344" spans="1:11" x14ac:dyDescent="0.2">
      <c r="A1344" s="159"/>
      <c r="B1344" s="2" t="s">
        <v>30</v>
      </c>
      <c r="C1344" s="2" t="s">
        <v>31</v>
      </c>
      <c r="D1344" s="2" t="s">
        <v>32</v>
      </c>
      <c r="E1344" s="2" t="s">
        <v>3</v>
      </c>
      <c r="F1344" s="3" t="s">
        <v>33</v>
      </c>
      <c r="G1344" s="3" t="s">
        <v>69</v>
      </c>
      <c r="H1344" s="3" t="s">
        <v>127</v>
      </c>
      <c r="I1344" s="3"/>
      <c r="J1344" s="2" t="s">
        <v>0</v>
      </c>
      <c r="K1344" s="3" t="s">
        <v>2</v>
      </c>
    </row>
    <row r="1345" spans="1:11" x14ac:dyDescent="0.2">
      <c r="A1345" s="9"/>
      <c r="B1345" s="2"/>
      <c r="C1345" s="2"/>
      <c r="D1345" s="2"/>
      <c r="E1345" s="2">
        <v>6</v>
      </c>
      <c r="F1345" s="3"/>
      <c r="G1345" s="3"/>
      <c r="H1345" s="3"/>
      <c r="I1345" s="3"/>
      <c r="J1345" s="11">
        <f>E1345</f>
        <v>6</v>
      </c>
      <c r="K1345" s="10" t="s">
        <v>2</v>
      </c>
    </row>
    <row r="1346" spans="1:11" ht="15.75" x14ac:dyDescent="0.2">
      <c r="A1346" s="162"/>
      <c r="B1346" s="162"/>
      <c r="C1346" s="162"/>
      <c r="D1346" s="162"/>
      <c r="E1346" s="162"/>
      <c r="F1346" s="162"/>
      <c r="G1346" s="162"/>
      <c r="H1346" s="162"/>
      <c r="I1346" s="10"/>
      <c r="J1346" s="22">
        <f>SUM(J1345:J1345)</f>
        <v>6</v>
      </c>
      <c r="K1346" s="22" t="s">
        <v>2</v>
      </c>
    </row>
    <row r="1347" spans="1:11" ht="15.75" x14ac:dyDescent="0.2">
      <c r="A1347" s="161"/>
      <c r="B1347" s="161"/>
      <c r="C1347" s="161"/>
      <c r="D1347" s="161"/>
      <c r="E1347" s="161"/>
      <c r="F1347" s="161"/>
      <c r="G1347" s="161"/>
      <c r="H1347" s="161"/>
      <c r="I1347" s="161"/>
      <c r="J1347" s="161"/>
      <c r="K1347" s="161"/>
    </row>
    <row r="1348" spans="1:11" ht="15.75" x14ac:dyDescent="0.2">
      <c r="A1348" s="159" t="s">
        <v>28</v>
      </c>
      <c r="B1348" s="40" t="s">
        <v>352</v>
      </c>
      <c r="C1348" s="160" t="s">
        <v>491</v>
      </c>
      <c r="D1348" s="160"/>
      <c r="E1348" s="160"/>
      <c r="F1348" s="160"/>
      <c r="G1348" s="160"/>
      <c r="H1348" s="160"/>
      <c r="I1348" s="160"/>
      <c r="J1348" s="160"/>
      <c r="K1348" s="160"/>
    </row>
    <row r="1349" spans="1:11" x14ac:dyDescent="0.2">
      <c r="A1349" s="159"/>
      <c r="B1349" s="2" t="s">
        <v>30</v>
      </c>
      <c r="C1349" s="2" t="s">
        <v>31</v>
      </c>
      <c r="D1349" s="2" t="s">
        <v>32</v>
      </c>
      <c r="E1349" s="2" t="s">
        <v>3</v>
      </c>
      <c r="F1349" s="3" t="s">
        <v>33</v>
      </c>
      <c r="G1349" s="3" t="s">
        <v>69</v>
      </c>
      <c r="H1349" s="3" t="s">
        <v>127</v>
      </c>
      <c r="I1349" s="3"/>
      <c r="J1349" s="2" t="s">
        <v>0</v>
      </c>
      <c r="K1349" s="3" t="s">
        <v>2</v>
      </c>
    </row>
    <row r="1350" spans="1:11" x14ac:dyDescent="0.2">
      <c r="A1350" s="9" t="s">
        <v>542</v>
      </c>
      <c r="B1350" s="2"/>
      <c r="C1350" s="2"/>
      <c r="D1350" s="2"/>
      <c r="E1350" s="2">
        <v>2</v>
      </c>
      <c r="F1350" s="3"/>
      <c r="G1350" s="3"/>
      <c r="H1350" s="3"/>
      <c r="I1350" s="3"/>
      <c r="J1350" s="11">
        <f>E1350</f>
        <v>2</v>
      </c>
      <c r="K1350" s="10" t="s">
        <v>2</v>
      </c>
    </row>
    <row r="1351" spans="1:11" x14ac:dyDescent="0.2">
      <c r="A1351" s="9" t="s">
        <v>541</v>
      </c>
      <c r="B1351" s="17"/>
      <c r="C1351" s="17"/>
      <c r="D1351" s="11"/>
      <c r="E1351" s="17">
        <v>2</v>
      </c>
      <c r="F1351" s="10"/>
      <c r="G1351" s="10"/>
      <c r="H1351" s="10"/>
      <c r="I1351" s="10"/>
      <c r="J1351" s="11">
        <f>E1351</f>
        <v>2</v>
      </c>
      <c r="K1351" s="10" t="s">
        <v>2</v>
      </c>
    </row>
    <row r="1352" spans="1:11" ht="15.75" x14ac:dyDescent="0.2">
      <c r="A1352" s="162"/>
      <c r="B1352" s="162"/>
      <c r="C1352" s="162"/>
      <c r="D1352" s="162"/>
      <c r="E1352" s="162"/>
      <c r="F1352" s="162"/>
      <c r="G1352" s="162"/>
      <c r="H1352" s="162"/>
      <c r="I1352" s="21" t="s">
        <v>0</v>
      </c>
      <c r="J1352" s="22">
        <f>SUM(J1349:J1351)</f>
        <v>4</v>
      </c>
      <c r="K1352" s="22" t="s">
        <v>2</v>
      </c>
    </row>
    <row r="1353" spans="1:11" ht="15.75" x14ac:dyDescent="0.2">
      <c r="A1353" s="161"/>
      <c r="B1353" s="161"/>
      <c r="C1353" s="161"/>
      <c r="D1353" s="161"/>
      <c r="E1353" s="161"/>
      <c r="F1353" s="161"/>
      <c r="G1353" s="161"/>
      <c r="H1353" s="161"/>
      <c r="I1353" s="161"/>
      <c r="J1353" s="161"/>
      <c r="K1353" s="161"/>
    </row>
    <row r="1354" spans="1:11" ht="15.75" x14ac:dyDescent="0.2">
      <c r="A1354" s="159" t="s">
        <v>28</v>
      </c>
      <c r="B1354" s="26" t="s">
        <v>353</v>
      </c>
      <c r="C1354" s="160" t="s">
        <v>357</v>
      </c>
      <c r="D1354" s="160"/>
      <c r="E1354" s="160"/>
      <c r="F1354" s="160"/>
      <c r="G1354" s="160"/>
      <c r="H1354" s="160"/>
      <c r="I1354" s="160"/>
      <c r="J1354" s="160"/>
      <c r="K1354" s="160"/>
    </row>
    <row r="1355" spans="1:11" x14ac:dyDescent="0.2">
      <c r="A1355" s="159"/>
      <c r="B1355" s="2" t="s">
        <v>30</v>
      </c>
      <c r="C1355" s="2" t="s">
        <v>31</v>
      </c>
      <c r="D1355" s="2" t="s">
        <v>32</v>
      </c>
      <c r="E1355" s="2" t="s">
        <v>3</v>
      </c>
      <c r="F1355" s="3" t="s">
        <v>33</v>
      </c>
      <c r="G1355" s="3" t="s">
        <v>69</v>
      </c>
      <c r="H1355" s="3" t="s">
        <v>127</v>
      </c>
      <c r="I1355" s="3"/>
      <c r="J1355" s="2" t="s">
        <v>0</v>
      </c>
      <c r="K1355" s="3" t="s">
        <v>2</v>
      </c>
    </row>
    <row r="1356" spans="1:11" x14ac:dyDescent="0.2">
      <c r="A1356" s="9" t="s">
        <v>542</v>
      </c>
      <c r="B1356" s="2"/>
      <c r="C1356" s="2"/>
      <c r="D1356" s="2"/>
      <c r="E1356" s="2">
        <v>1</v>
      </c>
      <c r="F1356" s="3"/>
      <c r="G1356" s="3"/>
      <c r="H1356" s="3"/>
      <c r="I1356" s="3"/>
      <c r="J1356" s="11">
        <f>E1356</f>
        <v>1</v>
      </c>
      <c r="K1356" s="10" t="s">
        <v>2</v>
      </c>
    </row>
    <row r="1357" spans="1:11" x14ac:dyDescent="0.2">
      <c r="A1357" s="9" t="s">
        <v>541</v>
      </c>
      <c r="B1357" s="17"/>
      <c r="C1357" s="17"/>
      <c r="D1357" s="11"/>
      <c r="E1357" s="17">
        <v>1</v>
      </c>
      <c r="F1357" s="10"/>
      <c r="G1357" s="10"/>
      <c r="H1357" s="10"/>
      <c r="I1357" s="10"/>
      <c r="J1357" s="11">
        <f>E1357</f>
        <v>1</v>
      </c>
      <c r="K1357" s="10" t="s">
        <v>2</v>
      </c>
    </row>
    <row r="1358" spans="1:11" ht="15.75" x14ac:dyDescent="0.2">
      <c r="A1358" s="162"/>
      <c r="B1358" s="162"/>
      <c r="C1358" s="162"/>
      <c r="D1358" s="162"/>
      <c r="E1358" s="162"/>
      <c r="F1358" s="162"/>
      <c r="G1358" s="162"/>
      <c r="H1358" s="162"/>
      <c r="I1358" s="21" t="s">
        <v>0</v>
      </c>
      <c r="J1358" s="22">
        <f>SUM(J1355:J1357)</f>
        <v>2</v>
      </c>
      <c r="K1358" s="22" t="s">
        <v>2</v>
      </c>
    </row>
    <row r="1359" spans="1:11" ht="15.75" x14ac:dyDescent="0.2">
      <c r="A1359" s="161"/>
      <c r="B1359" s="161"/>
      <c r="C1359" s="161"/>
      <c r="D1359" s="161"/>
      <c r="E1359" s="161"/>
      <c r="F1359" s="161"/>
      <c r="G1359" s="161"/>
      <c r="H1359" s="161"/>
      <c r="I1359" s="161"/>
      <c r="J1359" s="161"/>
      <c r="K1359" s="161"/>
    </row>
    <row r="1360" spans="1:11" ht="15.75" x14ac:dyDescent="0.2">
      <c r="A1360" s="159" t="s">
        <v>28</v>
      </c>
      <c r="B1360" s="26" t="s">
        <v>354</v>
      </c>
      <c r="C1360" s="160" t="s">
        <v>358</v>
      </c>
      <c r="D1360" s="160"/>
      <c r="E1360" s="160"/>
      <c r="F1360" s="160"/>
      <c r="G1360" s="160"/>
      <c r="H1360" s="160"/>
      <c r="I1360" s="160"/>
      <c r="J1360" s="160"/>
      <c r="K1360" s="160"/>
    </row>
    <row r="1361" spans="1:11" x14ac:dyDescent="0.2">
      <c r="A1361" s="159"/>
      <c r="B1361" s="2" t="s">
        <v>30</v>
      </c>
      <c r="C1361" s="2" t="s">
        <v>31</v>
      </c>
      <c r="D1361" s="2" t="s">
        <v>32</v>
      </c>
      <c r="E1361" s="2" t="s">
        <v>3</v>
      </c>
      <c r="F1361" s="3" t="s">
        <v>33</v>
      </c>
      <c r="G1361" s="3" t="s">
        <v>69</v>
      </c>
      <c r="H1361" s="3" t="s">
        <v>127</v>
      </c>
      <c r="I1361" s="3"/>
      <c r="J1361" s="2" t="s">
        <v>0</v>
      </c>
      <c r="K1361" s="3" t="s">
        <v>2</v>
      </c>
    </row>
    <row r="1362" spans="1:11" x14ac:dyDescent="0.2">
      <c r="A1362" s="9" t="s">
        <v>542</v>
      </c>
      <c r="B1362" s="2"/>
      <c r="C1362" s="2"/>
      <c r="D1362" s="2"/>
      <c r="E1362" s="2">
        <v>2</v>
      </c>
      <c r="F1362" s="3"/>
      <c r="G1362" s="3"/>
      <c r="H1362" s="3"/>
      <c r="I1362" s="3"/>
      <c r="J1362" s="11">
        <f>E1362</f>
        <v>2</v>
      </c>
      <c r="K1362" s="10" t="s">
        <v>2</v>
      </c>
    </row>
    <row r="1363" spans="1:11" x14ac:dyDescent="0.2">
      <c r="A1363" s="9" t="s">
        <v>541</v>
      </c>
      <c r="B1363" s="17"/>
      <c r="C1363" s="17"/>
      <c r="D1363" s="11"/>
      <c r="E1363" s="17">
        <v>2</v>
      </c>
      <c r="F1363" s="10"/>
      <c r="G1363" s="10"/>
      <c r="H1363" s="10"/>
      <c r="I1363" s="10"/>
      <c r="J1363" s="11">
        <f>E1363</f>
        <v>2</v>
      </c>
      <c r="K1363" s="10" t="s">
        <v>2</v>
      </c>
    </row>
    <row r="1364" spans="1:11" ht="15.75" x14ac:dyDescent="0.2">
      <c r="A1364" s="162"/>
      <c r="B1364" s="162"/>
      <c r="C1364" s="162"/>
      <c r="D1364" s="162"/>
      <c r="E1364" s="162"/>
      <c r="F1364" s="162"/>
      <c r="G1364" s="162"/>
      <c r="H1364" s="162"/>
      <c r="I1364" s="21" t="s">
        <v>0</v>
      </c>
      <c r="J1364" s="22">
        <f>SUM(J1361:J1363)</f>
        <v>4</v>
      </c>
      <c r="K1364" s="22" t="s">
        <v>2</v>
      </c>
    </row>
    <row r="1365" spans="1:11" ht="15.75" x14ac:dyDescent="0.2">
      <c r="A1365" s="161"/>
      <c r="B1365" s="161"/>
      <c r="C1365" s="161"/>
      <c r="D1365" s="161"/>
      <c r="E1365" s="161"/>
      <c r="F1365" s="161"/>
      <c r="G1365" s="161"/>
      <c r="H1365" s="161"/>
      <c r="I1365" s="161"/>
      <c r="J1365" s="161"/>
      <c r="K1365" s="161"/>
    </row>
    <row r="1366" spans="1:11" ht="15.75" x14ac:dyDescent="0.2">
      <c r="A1366" s="159" t="s">
        <v>28</v>
      </c>
      <c r="B1366" s="26" t="s">
        <v>355</v>
      </c>
      <c r="C1366" s="160" t="s">
        <v>492</v>
      </c>
      <c r="D1366" s="160"/>
      <c r="E1366" s="160"/>
      <c r="F1366" s="160"/>
      <c r="G1366" s="160"/>
      <c r="H1366" s="160"/>
      <c r="I1366" s="160"/>
      <c r="J1366" s="160"/>
      <c r="K1366" s="160"/>
    </row>
    <row r="1367" spans="1:11" x14ac:dyDescent="0.2">
      <c r="A1367" s="159"/>
      <c r="B1367" s="2" t="s">
        <v>30</v>
      </c>
      <c r="C1367" s="2" t="s">
        <v>31</v>
      </c>
      <c r="D1367" s="2" t="s">
        <v>32</v>
      </c>
      <c r="E1367" s="2" t="s">
        <v>3</v>
      </c>
      <c r="F1367" s="3" t="s">
        <v>33</v>
      </c>
      <c r="G1367" s="3" t="s">
        <v>69</v>
      </c>
      <c r="H1367" s="3" t="s">
        <v>127</v>
      </c>
      <c r="I1367" s="3"/>
      <c r="J1367" s="2" t="s">
        <v>0</v>
      </c>
      <c r="K1367" s="3" t="s">
        <v>2</v>
      </c>
    </row>
    <row r="1368" spans="1:11" x14ac:dyDescent="0.2">
      <c r="A1368" s="9"/>
      <c r="B1368" s="2"/>
      <c r="C1368" s="2"/>
      <c r="D1368" s="2"/>
      <c r="E1368" s="2">
        <v>5</v>
      </c>
      <c r="F1368" s="3"/>
      <c r="G1368" s="3"/>
      <c r="H1368" s="3"/>
      <c r="I1368" s="3"/>
      <c r="J1368" s="11">
        <f>E1368</f>
        <v>5</v>
      </c>
      <c r="K1368" s="10" t="s">
        <v>2</v>
      </c>
    </row>
    <row r="1369" spans="1:11" ht="15.75" x14ac:dyDescent="0.2">
      <c r="A1369" s="162"/>
      <c r="B1369" s="162"/>
      <c r="C1369" s="162"/>
      <c r="D1369" s="162"/>
      <c r="E1369" s="162"/>
      <c r="F1369" s="162"/>
      <c r="G1369" s="162"/>
      <c r="H1369" s="162"/>
      <c r="I1369" s="10"/>
      <c r="J1369" s="22">
        <f>SUM(J1367:J1368)</f>
        <v>5</v>
      </c>
      <c r="K1369" s="22" t="s">
        <v>2</v>
      </c>
    </row>
    <row r="1370" spans="1:11" ht="15.75" customHeight="1" x14ac:dyDescent="0.2">
      <c r="A1370" s="161"/>
      <c r="B1370" s="161"/>
      <c r="C1370" s="161"/>
      <c r="D1370" s="161"/>
      <c r="E1370" s="161"/>
      <c r="F1370" s="161"/>
      <c r="G1370" s="161"/>
      <c r="H1370" s="161"/>
      <c r="I1370" s="161"/>
      <c r="J1370" s="161"/>
      <c r="K1370" s="161"/>
    </row>
    <row r="1371" spans="1:11" ht="15" customHeight="1" x14ac:dyDescent="0.2">
      <c r="A1371" s="159" t="s">
        <v>28</v>
      </c>
      <c r="B1371" s="26" t="s">
        <v>356</v>
      </c>
      <c r="C1371" s="160" t="s">
        <v>359</v>
      </c>
      <c r="D1371" s="160"/>
      <c r="E1371" s="160"/>
      <c r="F1371" s="160"/>
      <c r="G1371" s="160"/>
      <c r="H1371" s="160"/>
      <c r="I1371" s="160"/>
      <c r="J1371" s="160"/>
      <c r="K1371" s="160"/>
    </row>
    <row r="1372" spans="1:11" x14ac:dyDescent="0.2">
      <c r="A1372" s="159"/>
      <c r="B1372" s="2" t="s">
        <v>30</v>
      </c>
      <c r="C1372" s="2" t="s">
        <v>31</v>
      </c>
      <c r="D1372" s="2" t="s">
        <v>32</v>
      </c>
      <c r="E1372" s="2" t="s">
        <v>3</v>
      </c>
      <c r="F1372" s="3" t="s">
        <v>33</v>
      </c>
      <c r="G1372" s="3" t="s">
        <v>69</v>
      </c>
      <c r="H1372" s="3" t="s">
        <v>127</v>
      </c>
      <c r="I1372" s="3"/>
      <c r="J1372" s="2" t="s">
        <v>0</v>
      </c>
      <c r="K1372" s="3" t="s">
        <v>2</v>
      </c>
    </row>
    <row r="1373" spans="1:11" x14ac:dyDescent="0.2">
      <c r="A1373" s="9"/>
      <c r="B1373" s="2"/>
      <c r="C1373" s="2"/>
      <c r="D1373" s="2"/>
      <c r="E1373" s="2">
        <v>5</v>
      </c>
      <c r="F1373" s="3"/>
      <c r="G1373" s="3"/>
      <c r="H1373" s="3"/>
      <c r="I1373" s="3"/>
      <c r="J1373" s="11">
        <f>E1373</f>
        <v>5</v>
      </c>
      <c r="K1373" s="10" t="s">
        <v>2</v>
      </c>
    </row>
    <row r="1374" spans="1:11" ht="15.75" x14ac:dyDescent="0.2">
      <c r="A1374" s="162"/>
      <c r="B1374" s="162"/>
      <c r="C1374" s="162"/>
      <c r="D1374" s="162"/>
      <c r="E1374" s="162"/>
      <c r="F1374" s="162"/>
      <c r="G1374" s="162"/>
      <c r="H1374" s="162"/>
      <c r="I1374" s="21" t="s">
        <v>0</v>
      </c>
      <c r="J1374" s="22">
        <f>SUM(J1372:J1373)</f>
        <v>5</v>
      </c>
      <c r="K1374" s="22" t="s">
        <v>2</v>
      </c>
    </row>
    <row r="1375" spans="1:11" ht="15.75" x14ac:dyDescent="0.2">
      <c r="A1375" s="161"/>
      <c r="B1375" s="161"/>
      <c r="C1375" s="161"/>
      <c r="D1375" s="161"/>
      <c r="E1375" s="161"/>
      <c r="F1375" s="161"/>
      <c r="G1375" s="161"/>
      <c r="H1375" s="161"/>
      <c r="I1375" s="161"/>
      <c r="J1375" s="161"/>
      <c r="K1375" s="161"/>
    </row>
    <row r="1376" spans="1:11" ht="15.75" x14ac:dyDescent="0.2">
      <c r="A1376" s="159" t="s">
        <v>28</v>
      </c>
      <c r="B1376" s="26" t="s">
        <v>623</v>
      </c>
      <c r="C1376" s="160" t="s">
        <v>493</v>
      </c>
      <c r="D1376" s="160"/>
      <c r="E1376" s="160"/>
      <c r="F1376" s="160"/>
      <c r="G1376" s="160"/>
      <c r="H1376" s="160"/>
      <c r="I1376" s="160"/>
      <c r="J1376" s="160"/>
      <c r="K1376" s="160"/>
    </row>
    <row r="1377" spans="1:11" x14ac:dyDescent="0.2">
      <c r="A1377" s="159"/>
      <c r="B1377" s="2" t="s">
        <v>30</v>
      </c>
      <c r="C1377" s="2" t="s">
        <v>31</v>
      </c>
      <c r="D1377" s="2" t="s">
        <v>32</v>
      </c>
      <c r="E1377" s="2" t="s">
        <v>3</v>
      </c>
      <c r="F1377" s="3" t="s">
        <v>33</v>
      </c>
      <c r="G1377" s="3" t="s">
        <v>69</v>
      </c>
      <c r="H1377" s="3" t="s">
        <v>127</v>
      </c>
      <c r="I1377" s="3"/>
      <c r="J1377" s="2" t="s">
        <v>0</v>
      </c>
      <c r="K1377" s="3" t="s">
        <v>2</v>
      </c>
    </row>
    <row r="1378" spans="1:11" x14ac:dyDescent="0.2">
      <c r="A1378" s="9"/>
      <c r="B1378" s="2"/>
      <c r="C1378" s="2"/>
      <c r="D1378" s="2"/>
      <c r="E1378" s="2">
        <v>5</v>
      </c>
      <c r="F1378" s="3"/>
      <c r="G1378" s="3"/>
      <c r="H1378" s="3"/>
      <c r="I1378" s="3"/>
      <c r="J1378" s="11">
        <f>E1378</f>
        <v>5</v>
      </c>
      <c r="K1378" s="10" t="s">
        <v>2</v>
      </c>
    </row>
    <row r="1379" spans="1:11" ht="15.75" x14ac:dyDescent="0.2">
      <c r="A1379" s="162"/>
      <c r="B1379" s="162"/>
      <c r="C1379" s="162"/>
      <c r="D1379" s="162"/>
      <c r="E1379" s="162"/>
      <c r="F1379" s="162"/>
      <c r="G1379" s="162"/>
      <c r="H1379" s="162"/>
      <c r="I1379" s="10"/>
      <c r="J1379" s="22">
        <f>SUM(J1377:J1378)</f>
        <v>5</v>
      </c>
      <c r="K1379" s="22" t="s">
        <v>2</v>
      </c>
    </row>
    <row r="1380" spans="1:11" ht="15.75" x14ac:dyDescent="0.2">
      <c r="A1380" s="161"/>
      <c r="B1380" s="161"/>
      <c r="C1380" s="161"/>
      <c r="D1380" s="161"/>
      <c r="E1380" s="161"/>
      <c r="F1380" s="161"/>
      <c r="G1380" s="161"/>
      <c r="H1380" s="161"/>
      <c r="I1380" s="161"/>
      <c r="J1380" s="161"/>
      <c r="K1380" s="161"/>
    </row>
    <row r="1381" spans="1:11" ht="15.75" x14ac:dyDescent="0.2">
      <c r="A1381" s="23" t="s">
        <v>254</v>
      </c>
      <c r="B1381" s="177" t="s">
        <v>383</v>
      </c>
      <c r="C1381" s="178"/>
      <c r="D1381" s="178"/>
      <c r="E1381" s="178"/>
      <c r="F1381" s="178"/>
      <c r="G1381" s="178"/>
      <c r="H1381" s="178"/>
      <c r="I1381" s="178"/>
      <c r="J1381" s="178"/>
      <c r="K1381" s="179"/>
    </row>
    <row r="1382" spans="1:11" ht="15.75" x14ac:dyDescent="0.2">
      <c r="A1382" s="159" t="s">
        <v>28</v>
      </c>
      <c r="B1382" s="26" t="s">
        <v>360</v>
      </c>
      <c r="C1382" s="160" t="s">
        <v>423</v>
      </c>
      <c r="D1382" s="160"/>
      <c r="E1382" s="160"/>
      <c r="F1382" s="160"/>
      <c r="G1382" s="160"/>
      <c r="H1382" s="160"/>
      <c r="I1382" s="160"/>
      <c r="J1382" s="160"/>
      <c r="K1382" s="160"/>
    </row>
    <row r="1383" spans="1:11" x14ac:dyDescent="0.2">
      <c r="A1383" s="159"/>
      <c r="B1383" s="2" t="s">
        <v>30</v>
      </c>
      <c r="C1383" s="2" t="s">
        <v>31</v>
      </c>
      <c r="D1383" s="2" t="s">
        <v>32</v>
      </c>
      <c r="E1383" s="2" t="s">
        <v>3</v>
      </c>
      <c r="F1383" s="3" t="s">
        <v>33</v>
      </c>
      <c r="G1383" s="3" t="s">
        <v>69</v>
      </c>
      <c r="H1383" s="3" t="s">
        <v>127</v>
      </c>
      <c r="I1383" s="3"/>
      <c r="J1383" s="2" t="s">
        <v>0</v>
      </c>
      <c r="K1383" s="3" t="s">
        <v>2</v>
      </c>
    </row>
    <row r="1384" spans="1:11" x14ac:dyDescent="0.2">
      <c r="A1384" s="9"/>
      <c r="B1384" s="17"/>
      <c r="C1384" s="17"/>
      <c r="D1384" s="11"/>
      <c r="E1384" s="17">
        <v>1</v>
      </c>
      <c r="F1384" s="10"/>
      <c r="G1384" s="10"/>
      <c r="H1384" s="10"/>
      <c r="I1384" s="10"/>
      <c r="J1384" s="11">
        <f>E1384</f>
        <v>1</v>
      </c>
      <c r="K1384" s="10" t="s">
        <v>2</v>
      </c>
    </row>
    <row r="1385" spans="1:11" ht="15.75" x14ac:dyDescent="0.2">
      <c r="A1385" s="162"/>
      <c r="B1385" s="162"/>
      <c r="C1385" s="162"/>
      <c r="D1385" s="162"/>
      <c r="E1385" s="162"/>
      <c r="F1385" s="162"/>
      <c r="G1385" s="162"/>
      <c r="H1385" s="162"/>
      <c r="I1385" s="21" t="s">
        <v>0</v>
      </c>
      <c r="J1385" s="22">
        <f>SUM(J1383:J1384)</f>
        <v>1</v>
      </c>
      <c r="K1385" s="22" t="s">
        <v>2</v>
      </c>
    </row>
    <row r="1386" spans="1:11" ht="15.75" x14ac:dyDescent="0.2">
      <c r="A1386" s="161"/>
      <c r="B1386" s="161"/>
      <c r="C1386" s="161"/>
      <c r="D1386" s="161"/>
      <c r="E1386" s="161"/>
      <c r="F1386" s="161"/>
      <c r="G1386" s="161"/>
      <c r="H1386" s="161"/>
      <c r="I1386" s="161"/>
      <c r="J1386" s="161"/>
      <c r="K1386" s="161"/>
    </row>
    <row r="1387" spans="1:11" ht="15.75" x14ac:dyDescent="0.2">
      <c r="A1387" s="159" t="s">
        <v>28</v>
      </c>
      <c r="B1387" s="26" t="s">
        <v>361</v>
      </c>
      <c r="C1387" s="160" t="s">
        <v>424</v>
      </c>
      <c r="D1387" s="160"/>
      <c r="E1387" s="160"/>
      <c r="F1387" s="160"/>
      <c r="G1387" s="160"/>
      <c r="H1387" s="160"/>
      <c r="I1387" s="160"/>
      <c r="J1387" s="160"/>
      <c r="K1387" s="160"/>
    </row>
    <row r="1388" spans="1:11" x14ac:dyDescent="0.2">
      <c r="A1388" s="159"/>
      <c r="B1388" s="2" t="s">
        <v>30</v>
      </c>
      <c r="C1388" s="2" t="s">
        <v>31</v>
      </c>
      <c r="D1388" s="2" t="s">
        <v>32</v>
      </c>
      <c r="E1388" s="2" t="s">
        <v>3</v>
      </c>
      <c r="F1388" s="3" t="s">
        <v>33</v>
      </c>
      <c r="G1388" s="3" t="s">
        <v>69</v>
      </c>
      <c r="H1388" s="3" t="s">
        <v>127</v>
      </c>
      <c r="I1388" s="3"/>
      <c r="J1388" s="2" t="s">
        <v>0</v>
      </c>
      <c r="K1388" s="3" t="s">
        <v>2</v>
      </c>
    </row>
    <row r="1389" spans="1:11" x14ac:dyDescent="0.2">
      <c r="A1389" s="9"/>
      <c r="B1389" s="17"/>
      <c r="C1389" s="17"/>
      <c r="D1389" s="11"/>
      <c r="E1389" s="17">
        <v>2</v>
      </c>
      <c r="F1389" s="10"/>
      <c r="G1389" s="10"/>
      <c r="H1389" s="10"/>
      <c r="I1389" s="10"/>
      <c r="J1389" s="11">
        <f>E1389</f>
        <v>2</v>
      </c>
      <c r="K1389" s="10" t="s">
        <v>2</v>
      </c>
    </row>
    <row r="1390" spans="1:11" ht="15.75" x14ac:dyDescent="0.2">
      <c r="A1390" s="162"/>
      <c r="B1390" s="162"/>
      <c r="C1390" s="162"/>
      <c r="D1390" s="162"/>
      <c r="E1390" s="162"/>
      <c r="F1390" s="162"/>
      <c r="G1390" s="162"/>
      <c r="H1390" s="162"/>
      <c r="I1390" s="21" t="s">
        <v>0</v>
      </c>
      <c r="J1390" s="22">
        <f>SUM(J1388:J1389)</f>
        <v>2</v>
      </c>
      <c r="K1390" s="22" t="s">
        <v>2</v>
      </c>
    </row>
    <row r="1391" spans="1:11" ht="15.75" x14ac:dyDescent="0.2">
      <c r="A1391" s="161"/>
      <c r="B1391" s="161"/>
      <c r="C1391" s="161"/>
      <c r="D1391" s="161"/>
      <c r="E1391" s="161"/>
      <c r="F1391" s="161"/>
      <c r="G1391" s="161"/>
      <c r="H1391" s="161"/>
      <c r="I1391" s="161"/>
      <c r="J1391" s="161"/>
      <c r="K1391" s="161"/>
    </row>
    <row r="1392" spans="1:11" ht="15.75" x14ac:dyDescent="0.2">
      <c r="A1392" s="159" t="s">
        <v>28</v>
      </c>
      <c r="B1392" s="26" t="s">
        <v>362</v>
      </c>
      <c r="C1392" s="160" t="s">
        <v>425</v>
      </c>
      <c r="D1392" s="160"/>
      <c r="E1392" s="160"/>
      <c r="F1392" s="160"/>
      <c r="G1392" s="160"/>
      <c r="H1392" s="160"/>
      <c r="I1392" s="160"/>
      <c r="J1392" s="160"/>
      <c r="K1392" s="160"/>
    </row>
    <row r="1393" spans="1:11" x14ac:dyDescent="0.2">
      <c r="A1393" s="159"/>
      <c r="B1393" s="2" t="s">
        <v>30</v>
      </c>
      <c r="C1393" s="2" t="s">
        <v>31</v>
      </c>
      <c r="D1393" s="2" t="s">
        <v>32</v>
      </c>
      <c r="E1393" s="2" t="s">
        <v>3</v>
      </c>
      <c r="F1393" s="3" t="s">
        <v>33</v>
      </c>
      <c r="G1393" s="3" t="s">
        <v>69</v>
      </c>
      <c r="H1393" s="3" t="s">
        <v>127</v>
      </c>
      <c r="I1393" s="3"/>
      <c r="J1393" s="2" t="s">
        <v>0</v>
      </c>
      <c r="K1393" s="3" t="s">
        <v>2</v>
      </c>
    </row>
    <row r="1394" spans="1:11" x14ac:dyDescent="0.2">
      <c r="A1394" s="9"/>
      <c r="B1394" s="17"/>
      <c r="C1394" s="17"/>
      <c r="D1394" s="11"/>
      <c r="E1394" s="17">
        <v>13</v>
      </c>
      <c r="F1394" s="10"/>
      <c r="G1394" s="10"/>
      <c r="H1394" s="10"/>
      <c r="I1394" s="10"/>
      <c r="J1394" s="11">
        <f>E1394</f>
        <v>13</v>
      </c>
      <c r="K1394" s="10" t="s">
        <v>2</v>
      </c>
    </row>
    <row r="1395" spans="1:11" ht="15.75" x14ac:dyDescent="0.2">
      <c r="A1395" s="162"/>
      <c r="B1395" s="162"/>
      <c r="C1395" s="162"/>
      <c r="D1395" s="162"/>
      <c r="E1395" s="162"/>
      <c r="F1395" s="162"/>
      <c r="G1395" s="162"/>
      <c r="H1395" s="162"/>
      <c r="I1395" s="21" t="s">
        <v>0</v>
      </c>
      <c r="J1395" s="22">
        <f>SUM(J1393:J1394)</f>
        <v>13</v>
      </c>
      <c r="K1395" s="22" t="s">
        <v>2</v>
      </c>
    </row>
    <row r="1396" spans="1:11" ht="15.75" x14ac:dyDescent="0.2">
      <c r="A1396" s="161"/>
      <c r="B1396" s="161"/>
      <c r="C1396" s="161"/>
      <c r="D1396" s="161"/>
      <c r="E1396" s="161"/>
      <c r="F1396" s="161"/>
      <c r="G1396" s="161"/>
      <c r="H1396" s="161"/>
      <c r="I1396" s="161"/>
      <c r="J1396" s="161"/>
      <c r="K1396" s="161"/>
    </row>
    <row r="1397" spans="1:11" ht="15.75" x14ac:dyDescent="0.2">
      <c r="A1397" s="159" t="s">
        <v>28</v>
      </c>
      <c r="B1397" s="26" t="s">
        <v>363</v>
      </c>
      <c r="C1397" s="160" t="s">
        <v>426</v>
      </c>
      <c r="D1397" s="160"/>
      <c r="E1397" s="160"/>
      <c r="F1397" s="160"/>
      <c r="G1397" s="160"/>
      <c r="H1397" s="160"/>
      <c r="I1397" s="160"/>
      <c r="J1397" s="160"/>
      <c r="K1397" s="160"/>
    </row>
    <row r="1398" spans="1:11" x14ac:dyDescent="0.2">
      <c r="A1398" s="159"/>
      <c r="B1398" s="2" t="s">
        <v>30</v>
      </c>
      <c r="C1398" s="2" t="s">
        <v>31</v>
      </c>
      <c r="D1398" s="2" t="s">
        <v>32</v>
      </c>
      <c r="E1398" s="2" t="s">
        <v>3</v>
      </c>
      <c r="F1398" s="3" t="s">
        <v>33</v>
      </c>
      <c r="G1398" s="3" t="s">
        <v>69</v>
      </c>
      <c r="H1398" s="3" t="s">
        <v>127</v>
      </c>
      <c r="I1398" s="3"/>
      <c r="J1398" s="2" t="s">
        <v>0</v>
      </c>
      <c r="K1398" s="3" t="s">
        <v>2</v>
      </c>
    </row>
    <row r="1399" spans="1:11" x14ac:dyDescent="0.2">
      <c r="A1399" s="9"/>
      <c r="B1399" s="17"/>
      <c r="C1399" s="17"/>
      <c r="D1399" s="11"/>
      <c r="E1399" s="17">
        <v>2</v>
      </c>
      <c r="F1399" s="10"/>
      <c r="G1399" s="10"/>
      <c r="H1399" s="10"/>
      <c r="I1399" s="10"/>
      <c r="J1399" s="11">
        <f>E1399</f>
        <v>2</v>
      </c>
      <c r="K1399" s="10" t="s">
        <v>2</v>
      </c>
    </row>
    <row r="1400" spans="1:11" ht="15.75" x14ac:dyDescent="0.2">
      <c r="A1400" s="162"/>
      <c r="B1400" s="162"/>
      <c r="C1400" s="162"/>
      <c r="D1400" s="162"/>
      <c r="E1400" s="162"/>
      <c r="F1400" s="162"/>
      <c r="G1400" s="162"/>
      <c r="H1400" s="162"/>
      <c r="I1400" s="21" t="s">
        <v>0</v>
      </c>
      <c r="J1400" s="22">
        <f>SUM(J1398:J1399)</f>
        <v>2</v>
      </c>
      <c r="K1400" s="22" t="s">
        <v>2</v>
      </c>
    </row>
    <row r="1401" spans="1:11" ht="15.75" x14ac:dyDescent="0.2">
      <c r="A1401" s="161"/>
      <c r="B1401" s="161"/>
      <c r="C1401" s="161"/>
      <c r="D1401" s="161"/>
      <c r="E1401" s="161"/>
      <c r="F1401" s="161"/>
      <c r="G1401" s="161"/>
      <c r="H1401" s="161"/>
      <c r="I1401" s="161"/>
      <c r="J1401" s="161"/>
      <c r="K1401" s="161"/>
    </row>
    <row r="1402" spans="1:11" ht="15.75" x14ac:dyDescent="0.2">
      <c r="A1402" s="23" t="s">
        <v>255</v>
      </c>
      <c r="B1402" s="192" t="s">
        <v>386</v>
      </c>
      <c r="C1402" s="193"/>
      <c r="D1402" s="193"/>
      <c r="E1402" s="193"/>
      <c r="F1402" s="193"/>
      <c r="G1402" s="193"/>
      <c r="H1402" s="193"/>
      <c r="I1402" s="193"/>
      <c r="J1402" s="193"/>
      <c r="K1402" s="194"/>
    </row>
    <row r="1403" spans="1:11" ht="15.75" x14ac:dyDescent="0.2">
      <c r="A1403" s="159" t="s">
        <v>28</v>
      </c>
      <c r="B1403" s="26" t="s">
        <v>364</v>
      </c>
      <c r="C1403" s="160" t="s">
        <v>495</v>
      </c>
      <c r="D1403" s="160"/>
      <c r="E1403" s="160"/>
      <c r="F1403" s="160"/>
      <c r="G1403" s="160"/>
      <c r="H1403" s="160"/>
      <c r="I1403" s="160"/>
      <c r="J1403" s="160"/>
      <c r="K1403" s="160"/>
    </row>
    <row r="1404" spans="1:11" x14ac:dyDescent="0.2">
      <c r="A1404" s="159"/>
      <c r="B1404" s="2" t="s">
        <v>30</v>
      </c>
      <c r="C1404" s="2" t="s">
        <v>31</v>
      </c>
      <c r="D1404" s="2" t="s">
        <v>32</v>
      </c>
      <c r="E1404" s="2" t="s">
        <v>3</v>
      </c>
      <c r="F1404" s="3" t="s">
        <v>33</v>
      </c>
      <c r="G1404" s="3" t="s">
        <v>69</v>
      </c>
      <c r="H1404" s="3" t="s">
        <v>127</v>
      </c>
      <c r="I1404" s="3"/>
      <c r="J1404" s="2" t="s">
        <v>0</v>
      </c>
      <c r="K1404" s="3" t="s">
        <v>2</v>
      </c>
    </row>
    <row r="1405" spans="1:11" x14ac:dyDescent="0.2">
      <c r="A1405" s="9"/>
      <c r="B1405" s="17">
        <v>0.8</v>
      </c>
      <c r="C1405" s="17"/>
      <c r="D1405" s="11"/>
      <c r="E1405" s="17"/>
      <c r="F1405" s="10"/>
      <c r="G1405" s="10"/>
      <c r="H1405" s="10"/>
      <c r="I1405" s="10"/>
      <c r="J1405" s="11">
        <f>B1405</f>
        <v>0.8</v>
      </c>
      <c r="K1405" s="10" t="s">
        <v>108</v>
      </c>
    </row>
    <row r="1406" spans="1:11" ht="15.75" x14ac:dyDescent="0.2">
      <c r="A1406" s="162"/>
      <c r="B1406" s="162"/>
      <c r="C1406" s="162"/>
      <c r="D1406" s="162"/>
      <c r="E1406" s="162"/>
      <c r="F1406" s="162"/>
      <c r="G1406" s="162"/>
      <c r="H1406" s="162"/>
      <c r="I1406" s="21" t="s">
        <v>0</v>
      </c>
      <c r="J1406" s="22">
        <f>SUM(J1404:J1405)</f>
        <v>0.8</v>
      </c>
      <c r="K1406" s="22" t="s">
        <v>108</v>
      </c>
    </row>
    <row r="1407" spans="1:11" ht="15.75" x14ac:dyDescent="0.2">
      <c r="A1407" s="161"/>
      <c r="B1407" s="161"/>
      <c r="C1407" s="161"/>
      <c r="D1407" s="161"/>
      <c r="E1407" s="161"/>
      <c r="F1407" s="161"/>
      <c r="G1407" s="161"/>
      <c r="H1407" s="161"/>
      <c r="I1407" s="161"/>
      <c r="J1407" s="161"/>
      <c r="K1407" s="161"/>
    </row>
    <row r="1408" spans="1:11" ht="15.75" x14ac:dyDescent="0.2">
      <c r="A1408" s="159" t="s">
        <v>28</v>
      </c>
      <c r="B1408" s="26" t="s">
        <v>365</v>
      </c>
      <c r="C1408" s="160" t="s">
        <v>512</v>
      </c>
      <c r="D1408" s="160"/>
      <c r="E1408" s="160"/>
      <c r="F1408" s="160"/>
      <c r="G1408" s="160"/>
      <c r="H1408" s="160"/>
      <c r="I1408" s="160"/>
      <c r="J1408" s="160"/>
      <c r="K1408" s="160"/>
    </row>
    <row r="1409" spans="1:11" x14ac:dyDescent="0.2">
      <c r="A1409" s="159"/>
      <c r="B1409" s="2" t="s">
        <v>30</v>
      </c>
      <c r="C1409" s="2" t="s">
        <v>31</v>
      </c>
      <c r="D1409" s="2" t="s">
        <v>32</v>
      </c>
      <c r="E1409" s="2" t="s">
        <v>3</v>
      </c>
      <c r="F1409" s="3" t="s">
        <v>33</v>
      </c>
      <c r="G1409" s="3" t="s">
        <v>69</v>
      </c>
      <c r="H1409" s="3" t="s">
        <v>127</v>
      </c>
      <c r="I1409" s="3"/>
      <c r="J1409" s="2" t="s">
        <v>0</v>
      </c>
      <c r="K1409" s="3" t="s">
        <v>2</v>
      </c>
    </row>
    <row r="1410" spans="1:11" x14ac:dyDescent="0.2">
      <c r="A1410" s="9"/>
      <c r="B1410" s="17"/>
      <c r="C1410" s="17"/>
      <c r="D1410" s="11"/>
      <c r="E1410" s="17"/>
      <c r="F1410" s="10">
        <v>47.12</v>
      </c>
      <c r="G1410" s="10"/>
      <c r="H1410" s="10"/>
      <c r="I1410" s="10"/>
      <c r="J1410" s="11">
        <f>F1410</f>
        <v>47.12</v>
      </c>
      <c r="K1410" s="10" t="s">
        <v>6</v>
      </c>
    </row>
    <row r="1411" spans="1:11" ht="15.75" x14ac:dyDescent="0.2">
      <c r="A1411" s="162"/>
      <c r="B1411" s="162"/>
      <c r="C1411" s="162"/>
      <c r="D1411" s="162"/>
      <c r="E1411" s="162"/>
      <c r="F1411" s="162"/>
      <c r="G1411" s="162"/>
      <c r="H1411" s="162"/>
      <c r="I1411" s="21" t="s">
        <v>0</v>
      </c>
      <c r="J1411" s="22">
        <f>SUM(J1409:J1410)</f>
        <v>47.12</v>
      </c>
      <c r="K1411" s="22" t="s">
        <v>6</v>
      </c>
    </row>
    <row r="1412" spans="1:11" ht="15.75" x14ac:dyDescent="0.2">
      <c r="A1412" s="161"/>
      <c r="B1412" s="161"/>
      <c r="C1412" s="161"/>
      <c r="D1412" s="161"/>
      <c r="E1412" s="161"/>
      <c r="F1412" s="161"/>
      <c r="G1412" s="161"/>
      <c r="H1412" s="161"/>
      <c r="I1412" s="161"/>
      <c r="J1412" s="161"/>
      <c r="K1412" s="161"/>
    </row>
    <row r="1413" spans="1:11" ht="15.75" x14ac:dyDescent="0.2">
      <c r="A1413" s="159" t="s">
        <v>28</v>
      </c>
      <c r="B1413" s="26" t="s">
        <v>384</v>
      </c>
      <c r="C1413" s="160" t="s">
        <v>2322</v>
      </c>
      <c r="D1413" s="160"/>
      <c r="E1413" s="160"/>
      <c r="F1413" s="160"/>
      <c r="G1413" s="160"/>
      <c r="H1413" s="160"/>
      <c r="I1413" s="160"/>
      <c r="J1413" s="160"/>
      <c r="K1413" s="160"/>
    </row>
    <row r="1414" spans="1:11" x14ac:dyDescent="0.2">
      <c r="A1414" s="159"/>
      <c r="B1414" s="2" t="s">
        <v>30</v>
      </c>
      <c r="C1414" s="2" t="s">
        <v>31</v>
      </c>
      <c r="D1414" s="2" t="s">
        <v>32</v>
      </c>
      <c r="E1414" s="2" t="s">
        <v>3</v>
      </c>
      <c r="F1414" s="3" t="s">
        <v>33</v>
      </c>
      <c r="G1414" s="3" t="s">
        <v>69</v>
      </c>
      <c r="H1414" s="3" t="s">
        <v>127</v>
      </c>
      <c r="I1414" s="3"/>
      <c r="J1414" s="2" t="s">
        <v>0</v>
      </c>
      <c r="K1414" s="3" t="s">
        <v>2</v>
      </c>
    </row>
    <row r="1415" spans="1:11" x14ac:dyDescent="0.2">
      <c r="A1415" s="18" t="s">
        <v>565</v>
      </c>
      <c r="B1415" s="17">
        <f>7.15+5.15+18.65+8.8+7.15+5.3+1.65+20.7+1.65</f>
        <v>76.2</v>
      </c>
      <c r="C1415" s="24"/>
      <c r="D1415" s="25"/>
      <c r="E1415" s="24"/>
      <c r="F1415" s="10"/>
      <c r="G1415" s="10"/>
      <c r="H1415" s="10"/>
      <c r="I1415" s="10"/>
      <c r="J1415" s="11">
        <f>B1415</f>
        <v>76.2</v>
      </c>
      <c r="K1415" s="19" t="s">
        <v>108</v>
      </c>
    </row>
    <row r="1416" spans="1:11" x14ac:dyDescent="0.2">
      <c r="A1416" s="18" t="s">
        <v>253</v>
      </c>
      <c r="B1416" s="17">
        <f>3.85*2+2.04*2</f>
        <v>11.780000000000001</v>
      </c>
      <c r="C1416" s="24"/>
      <c r="D1416" s="25"/>
      <c r="E1416" s="24"/>
      <c r="F1416" s="10"/>
      <c r="G1416" s="10"/>
      <c r="H1416" s="10"/>
      <c r="I1416" s="10"/>
      <c r="J1416" s="11">
        <f t="shared" ref="J1416:J1417" si="38">B1416</f>
        <v>11.780000000000001</v>
      </c>
      <c r="K1416" s="19" t="s">
        <v>108</v>
      </c>
    </row>
    <row r="1417" spans="1:11" x14ac:dyDescent="0.2">
      <c r="A1417" s="18" t="s">
        <v>516</v>
      </c>
      <c r="B1417" s="17">
        <f>44.55+0.7</f>
        <v>45.25</v>
      </c>
      <c r="C1417" s="24"/>
      <c r="D1417" s="25"/>
      <c r="E1417" s="24"/>
      <c r="F1417" s="10"/>
      <c r="G1417" s="10"/>
      <c r="H1417" s="10"/>
      <c r="I1417" s="10"/>
      <c r="J1417" s="11">
        <f t="shared" si="38"/>
        <v>45.25</v>
      </c>
      <c r="K1417" s="19" t="s">
        <v>108</v>
      </c>
    </row>
    <row r="1418" spans="1:11" ht="15.75" x14ac:dyDescent="0.2">
      <c r="A1418" s="162"/>
      <c r="B1418" s="162"/>
      <c r="C1418" s="162"/>
      <c r="D1418" s="162"/>
      <c r="E1418" s="162"/>
      <c r="F1418" s="162"/>
      <c r="G1418" s="162"/>
      <c r="H1418" s="162"/>
      <c r="I1418" s="21" t="s">
        <v>0</v>
      </c>
      <c r="J1418" s="22">
        <f>SUM(J1415:J1417)</f>
        <v>133.23000000000002</v>
      </c>
      <c r="K1418" s="22" t="s">
        <v>108</v>
      </c>
    </row>
    <row r="1419" spans="1:11" ht="15.75" x14ac:dyDescent="0.2">
      <c r="A1419" s="161"/>
      <c r="B1419" s="161"/>
      <c r="C1419" s="161"/>
      <c r="D1419" s="161"/>
      <c r="E1419" s="161"/>
      <c r="F1419" s="161"/>
      <c r="G1419" s="161"/>
      <c r="H1419" s="161"/>
      <c r="I1419" s="161"/>
      <c r="J1419" s="161"/>
      <c r="K1419" s="161"/>
    </row>
    <row r="1420" spans="1:11" ht="15.75" x14ac:dyDescent="0.2">
      <c r="A1420" s="159" t="s">
        <v>28</v>
      </c>
      <c r="B1420" s="49" t="s">
        <v>385</v>
      </c>
      <c r="C1420" s="160" t="s">
        <v>571</v>
      </c>
      <c r="D1420" s="160"/>
      <c r="E1420" s="160"/>
      <c r="F1420" s="160"/>
      <c r="G1420" s="160"/>
      <c r="H1420" s="160"/>
      <c r="I1420" s="160"/>
      <c r="J1420" s="160"/>
      <c r="K1420" s="160"/>
    </row>
    <row r="1421" spans="1:11" x14ac:dyDescent="0.2">
      <c r="A1421" s="159"/>
      <c r="B1421" s="2" t="s">
        <v>30</v>
      </c>
      <c r="C1421" s="2" t="s">
        <v>31</v>
      </c>
      <c r="D1421" s="2" t="s">
        <v>32</v>
      </c>
      <c r="E1421" s="2" t="s">
        <v>3</v>
      </c>
      <c r="F1421" s="3" t="s">
        <v>33</v>
      </c>
      <c r="G1421" s="3" t="s">
        <v>69</v>
      </c>
      <c r="H1421" s="3" t="s">
        <v>127</v>
      </c>
      <c r="I1421" s="3"/>
      <c r="J1421" s="2" t="s">
        <v>0</v>
      </c>
      <c r="K1421" s="3" t="s">
        <v>2</v>
      </c>
    </row>
    <row r="1422" spans="1:11" x14ac:dyDescent="0.2">
      <c r="A1422" s="9"/>
      <c r="B1422" s="17"/>
      <c r="C1422" s="17"/>
      <c r="D1422" s="11"/>
      <c r="E1422" s="17">
        <v>1</v>
      </c>
      <c r="F1422" s="10"/>
      <c r="G1422" s="10"/>
      <c r="H1422" s="10"/>
      <c r="I1422" s="10"/>
      <c r="J1422" s="11">
        <f>E1422</f>
        <v>1</v>
      </c>
      <c r="K1422" s="10" t="s">
        <v>2</v>
      </c>
    </row>
    <row r="1423" spans="1:11" ht="15.75" x14ac:dyDescent="0.2">
      <c r="A1423" s="162"/>
      <c r="B1423" s="162"/>
      <c r="C1423" s="162"/>
      <c r="D1423" s="162"/>
      <c r="E1423" s="162"/>
      <c r="F1423" s="162"/>
      <c r="G1423" s="162"/>
      <c r="H1423" s="162"/>
      <c r="I1423" s="21" t="s">
        <v>0</v>
      </c>
      <c r="J1423" s="22">
        <f>SUM(J1421:J1422)</f>
        <v>1</v>
      </c>
      <c r="K1423" s="22" t="s">
        <v>2</v>
      </c>
    </row>
    <row r="1424" spans="1:11" ht="15.75" x14ac:dyDescent="0.2">
      <c r="A1424" s="161"/>
      <c r="B1424" s="161"/>
      <c r="C1424" s="161"/>
      <c r="D1424" s="161"/>
      <c r="E1424" s="161"/>
      <c r="F1424" s="161"/>
      <c r="G1424" s="161"/>
      <c r="H1424" s="161"/>
      <c r="I1424" s="161"/>
      <c r="J1424" s="161"/>
      <c r="K1424" s="161"/>
    </row>
    <row r="1425" spans="1:11" ht="15.75" x14ac:dyDescent="0.2">
      <c r="A1425" s="159" t="s">
        <v>28</v>
      </c>
      <c r="B1425" s="53" t="s">
        <v>572</v>
      </c>
      <c r="C1425" s="160" t="s">
        <v>624</v>
      </c>
      <c r="D1425" s="160"/>
      <c r="E1425" s="160"/>
      <c r="F1425" s="160"/>
      <c r="G1425" s="160"/>
      <c r="H1425" s="160"/>
      <c r="I1425" s="160"/>
      <c r="J1425" s="160"/>
      <c r="K1425" s="160"/>
    </row>
    <row r="1426" spans="1:11" x14ac:dyDescent="0.2">
      <c r="A1426" s="159"/>
      <c r="B1426" s="2" t="s">
        <v>30</v>
      </c>
      <c r="C1426" s="2" t="s">
        <v>31</v>
      </c>
      <c r="D1426" s="2" t="s">
        <v>32</v>
      </c>
      <c r="E1426" s="2" t="s">
        <v>3</v>
      </c>
      <c r="F1426" s="3" t="s">
        <v>33</v>
      </c>
      <c r="G1426" s="3" t="s">
        <v>69</v>
      </c>
      <c r="H1426" s="3" t="s">
        <v>127</v>
      </c>
      <c r="I1426" s="3"/>
      <c r="J1426" s="2" t="s">
        <v>0</v>
      </c>
      <c r="K1426" s="3" t="s">
        <v>2</v>
      </c>
    </row>
    <row r="1427" spans="1:11" x14ac:dyDescent="0.2">
      <c r="A1427" s="9"/>
      <c r="B1427" s="17">
        <f>6.7+9.79</f>
        <v>16.489999999999998</v>
      </c>
      <c r="C1427" s="17"/>
      <c r="D1427" s="11"/>
      <c r="E1427" s="17"/>
      <c r="F1427" s="10"/>
      <c r="G1427" s="10"/>
      <c r="H1427" s="10"/>
      <c r="I1427" s="10"/>
      <c r="J1427" s="11">
        <f>B1427</f>
        <v>16.489999999999998</v>
      </c>
      <c r="K1427" s="10" t="s">
        <v>108</v>
      </c>
    </row>
    <row r="1428" spans="1:11" ht="15.75" x14ac:dyDescent="0.2">
      <c r="A1428" s="162"/>
      <c r="B1428" s="162"/>
      <c r="C1428" s="162"/>
      <c r="D1428" s="162"/>
      <c r="E1428" s="162"/>
      <c r="F1428" s="162"/>
      <c r="G1428" s="162"/>
      <c r="H1428" s="162"/>
      <c r="I1428" s="21" t="s">
        <v>0</v>
      </c>
      <c r="J1428" s="22">
        <f>SUM(J1426:J1427)</f>
        <v>16.489999999999998</v>
      </c>
      <c r="K1428" s="22" t="s">
        <v>108</v>
      </c>
    </row>
    <row r="1429" spans="1:11" ht="15.75" x14ac:dyDescent="0.2">
      <c r="A1429" s="161"/>
      <c r="B1429" s="161"/>
      <c r="C1429" s="161"/>
      <c r="D1429" s="161"/>
      <c r="E1429" s="161"/>
      <c r="F1429" s="161"/>
      <c r="G1429" s="161"/>
      <c r="H1429" s="161"/>
      <c r="I1429" s="161"/>
      <c r="J1429" s="161"/>
      <c r="K1429" s="161"/>
    </row>
    <row r="1430" spans="1:11" ht="15.75" x14ac:dyDescent="0.2">
      <c r="A1430" s="159" t="s">
        <v>28</v>
      </c>
      <c r="B1430" s="53" t="s">
        <v>626</v>
      </c>
      <c r="C1430" s="160" t="s">
        <v>625</v>
      </c>
      <c r="D1430" s="160"/>
      <c r="E1430" s="160"/>
      <c r="F1430" s="160"/>
      <c r="G1430" s="160"/>
      <c r="H1430" s="160"/>
      <c r="I1430" s="160"/>
      <c r="J1430" s="160"/>
      <c r="K1430" s="160"/>
    </row>
    <row r="1431" spans="1:11" x14ac:dyDescent="0.2">
      <c r="A1431" s="159"/>
      <c r="B1431" s="2" t="s">
        <v>30</v>
      </c>
      <c r="C1431" s="2" t="s">
        <v>31</v>
      </c>
      <c r="D1431" s="2" t="s">
        <v>32</v>
      </c>
      <c r="E1431" s="2" t="s">
        <v>3</v>
      </c>
      <c r="F1431" s="3" t="s">
        <v>33</v>
      </c>
      <c r="G1431" s="3" t="s">
        <v>69</v>
      </c>
      <c r="H1431" s="3" t="s">
        <v>127</v>
      </c>
      <c r="I1431" s="3"/>
      <c r="J1431" s="2" t="s">
        <v>0</v>
      </c>
      <c r="K1431" s="3" t="s">
        <v>2</v>
      </c>
    </row>
    <row r="1432" spans="1:11" x14ac:dyDescent="0.2">
      <c r="A1432" s="44" t="s">
        <v>627</v>
      </c>
      <c r="B1432" s="2">
        <v>5.81</v>
      </c>
      <c r="C1432" s="2"/>
      <c r="D1432" s="2"/>
      <c r="E1432" s="2"/>
      <c r="F1432" s="3"/>
      <c r="G1432" s="3"/>
      <c r="H1432" s="3"/>
      <c r="I1432" s="3"/>
      <c r="J1432" s="11">
        <f>B1432</f>
        <v>5.81</v>
      </c>
      <c r="K1432" s="10" t="s">
        <v>108</v>
      </c>
    </row>
    <row r="1433" spans="1:11" x14ac:dyDescent="0.2">
      <c r="A1433" s="44" t="s">
        <v>628</v>
      </c>
      <c r="B1433" s="17">
        <v>3.15</v>
      </c>
      <c r="C1433" s="17"/>
      <c r="D1433" s="11"/>
      <c r="E1433" s="17"/>
      <c r="F1433" s="10"/>
      <c r="G1433" s="10"/>
      <c r="H1433" s="10"/>
      <c r="I1433" s="10"/>
      <c r="J1433" s="11">
        <f>B1433</f>
        <v>3.15</v>
      </c>
      <c r="K1433" s="10" t="s">
        <v>108</v>
      </c>
    </row>
    <row r="1434" spans="1:11" ht="15.75" x14ac:dyDescent="0.2">
      <c r="A1434" s="162"/>
      <c r="B1434" s="162"/>
      <c r="C1434" s="162"/>
      <c r="D1434" s="162"/>
      <c r="E1434" s="162"/>
      <c r="F1434" s="162"/>
      <c r="G1434" s="162"/>
      <c r="H1434" s="162"/>
      <c r="I1434" s="21" t="s">
        <v>0</v>
      </c>
      <c r="J1434" s="22">
        <f>SUM(J1432:J1433)</f>
        <v>8.9599999999999991</v>
      </c>
      <c r="K1434" s="22" t="s">
        <v>108</v>
      </c>
    </row>
    <row r="1435" spans="1:11" ht="15.75" x14ac:dyDescent="0.2">
      <c r="A1435" s="161"/>
      <c r="B1435" s="161"/>
      <c r="C1435" s="161"/>
      <c r="D1435" s="161"/>
      <c r="E1435" s="161"/>
      <c r="F1435" s="161"/>
      <c r="G1435" s="161"/>
      <c r="H1435" s="161"/>
      <c r="I1435" s="161"/>
      <c r="J1435" s="161"/>
      <c r="K1435" s="161"/>
    </row>
    <row r="1436" spans="1:11" ht="15.75" x14ac:dyDescent="0.2">
      <c r="A1436" s="159" t="s">
        <v>28</v>
      </c>
      <c r="B1436" s="53" t="s">
        <v>634</v>
      </c>
      <c r="C1436" s="160" t="s">
        <v>382</v>
      </c>
      <c r="D1436" s="160"/>
      <c r="E1436" s="160"/>
      <c r="F1436" s="160"/>
      <c r="G1436" s="160"/>
      <c r="H1436" s="160"/>
      <c r="I1436" s="160"/>
      <c r="J1436" s="160"/>
      <c r="K1436" s="160"/>
    </row>
    <row r="1437" spans="1:11" x14ac:dyDescent="0.2">
      <c r="A1437" s="159"/>
      <c r="B1437" s="2" t="s">
        <v>30</v>
      </c>
      <c r="C1437" s="2" t="s">
        <v>31</v>
      </c>
      <c r="D1437" s="2" t="s">
        <v>32</v>
      </c>
      <c r="E1437" s="2" t="s">
        <v>3</v>
      </c>
      <c r="F1437" s="3" t="s">
        <v>33</v>
      </c>
      <c r="G1437" s="3" t="s">
        <v>69</v>
      </c>
      <c r="H1437" s="3" t="s">
        <v>127</v>
      </c>
      <c r="I1437" s="3"/>
      <c r="J1437" s="2" t="s">
        <v>0</v>
      </c>
      <c r="K1437" s="3" t="s">
        <v>2</v>
      </c>
    </row>
    <row r="1438" spans="1:11" x14ac:dyDescent="0.2">
      <c r="A1438" s="44" t="s">
        <v>629</v>
      </c>
      <c r="B1438" s="2"/>
      <c r="C1438" s="2"/>
      <c r="D1438" s="2"/>
      <c r="E1438" s="2"/>
      <c r="F1438" s="3">
        <f>(7.03*0.5+7.03*0.45*2)</f>
        <v>9.8420000000000005</v>
      </c>
      <c r="G1438" s="3"/>
      <c r="H1438" s="3"/>
      <c r="I1438" s="3"/>
      <c r="J1438" s="11">
        <f>F1438</f>
        <v>9.8420000000000005</v>
      </c>
      <c r="K1438" s="10" t="s">
        <v>6</v>
      </c>
    </row>
    <row r="1439" spans="1:11" x14ac:dyDescent="0.2">
      <c r="A1439" s="44" t="s">
        <v>630</v>
      </c>
      <c r="B1439" s="17"/>
      <c r="C1439" s="17"/>
      <c r="D1439" s="11"/>
      <c r="E1439" s="17"/>
      <c r="F1439" s="3">
        <f>(3.15*0.5+3.15*0.45*2)</f>
        <v>4.41</v>
      </c>
      <c r="G1439" s="10"/>
      <c r="H1439" s="10"/>
      <c r="I1439" s="10"/>
      <c r="J1439" s="11">
        <f>F1439</f>
        <v>4.41</v>
      </c>
      <c r="K1439" s="10" t="s">
        <v>6</v>
      </c>
    </row>
    <row r="1440" spans="1:11" ht="15.75" x14ac:dyDescent="0.2">
      <c r="A1440" s="162"/>
      <c r="B1440" s="162"/>
      <c r="C1440" s="162"/>
      <c r="D1440" s="162"/>
      <c r="E1440" s="162"/>
      <c r="F1440" s="162"/>
      <c r="G1440" s="162"/>
      <c r="H1440" s="162"/>
      <c r="I1440" s="21" t="s">
        <v>0</v>
      </c>
      <c r="J1440" s="22">
        <f>SUM(J1438:J1439)</f>
        <v>14.252000000000001</v>
      </c>
      <c r="K1440" s="22" t="s">
        <v>6</v>
      </c>
    </row>
    <row r="1441" spans="1:11" ht="15.75" x14ac:dyDescent="0.2">
      <c r="A1441" s="161"/>
      <c r="B1441" s="161"/>
      <c r="C1441" s="161"/>
      <c r="D1441" s="161"/>
      <c r="E1441" s="161"/>
      <c r="F1441" s="161"/>
      <c r="G1441" s="161"/>
      <c r="H1441" s="161"/>
      <c r="I1441" s="161"/>
      <c r="J1441" s="161"/>
      <c r="K1441" s="161"/>
    </row>
    <row r="1442" spans="1:11" ht="15.75" x14ac:dyDescent="0.2">
      <c r="A1442" s="23" t="s">
        <v>388</v>
      </c>
      <c r="B1442" s="177" t="s">
        <v>387</v>
      </c>
      <c r="C1442" s="178"/>
      <c r="D1442" s="178"/>
      <c r="E1442" s="178"/>
      <c r="F1442" s="178"/>
      <c r="G1442" s="178"/>
      <c r="H1442" s="178"/>
      <c r="I1442" s="178"/>
      <c r="J1442" s="178"/>
      <c r="K1442" s="179"/>
    </row>
    <row r="1443" spans="1:11" ht="15.75" x14ac:dyDescent="0.2">
      <c r="A1443" s="159" t="s">
        <v>28</v>
      </c>
      <c r="B1443" s="26" t="s">
        <v>389</v>
      </c>
      <c r="C1443" s="160" t="s">
        <v>366</v>
      </c>
      <c r="D1443" s="160"/>
      <c r="E1443" s="160"/>
      <c r="F1443" s="160"/>
      <c r="G1443" s="160"/>
      <c r="H1443" s="160"/>
      <c r="I1443" s="160"/>
      <c r="J1443" s="160"/>
      <c r="K1443" s="160"/>
    </row>
    <row r="1444" spans="1:11" x14ac:dyDescent="0.2">
      <c r="A1444" s="159"/>
      <c r="B1444" s="2" t="s">
        <v>30</v>
      </c>
      <c r="C1444" s="2" t="s">
        <v>31</v>
      </c>
      <c r="D1444" s="2" t="s">
        <v>32</v>
      </c>
      <c r="E1444" s="2" t="s">
        <v>3</v>
      </c>
      <c r="F1444" s="3" t="s">
        <v>33</v>
      </c>
      <c r="G1444" s="3" t="s">
        <v>69</v>
      </c>
      <c r="H1444" s="3" t="s">
        <v>127</v>
      </c>
      <c r="I1444" s="3"/>
      <c r="J1444" s="2" t="s">
        <v>0</v>
      </c>
      <c r="K1444" s="3" t="s">
        <v>2</v>
      </c>
    </row>
    <row r="1445" spans="1:11" x14ac:dyDescent="0.2">
      <c r="A1445" s="41" t="s">
        <v>471</v>
      </c>
      <c r="B1445" s="95">
        <v>32.950000000000003</v>
      </c>
      <c r="C1445" s="95">
        <v>12.25</v>
      </c>
      <c r="D1445" s="4"/>
      <c r="E1445" s="4"/>
      <c r="F1445" s="5"/>
      <c r="G1445" s="10"/>
      <c r="H1445" s="10"/>
      <c r="I1445" s="10"/>
      <c r="J1445" s="11">
        <f>B1445*C1445</f>
        <v>403.63750000000005</v>
      </c>
      <c r="K1445" s="10" t="s">
        <v>6</v>
      </c>
    </row>
    <row r="1446" spans="1:11" ht="15.75" x14ac:dyDescent="0.2">
      <c r="A1446" s="162"/>
      <c r="B1446" s="162"/>
      <c r="C1446" s="162"/>
      <c r="D1446" s="162"/>
      <c r="E1446" s="162"/>
      <c r="F1446" s="162"/>
      <c r="G1446" s="162"/>
      <c r="H1446" s="162"/>
      <c r="I1446" s="21" t="s">
        <v>0</v>
      </c>
      <c r="J1446" s="22">
        <f>SUM(J1445:J1445)</f>
        <v>403.63750000000005</v>
      </c>
      <c r="K1446" s="22" t="s">
        <v>6</v>
      </c>
    </row>
    <row r="1447" spans="1:11" ht="15.75" x14ac:dyDescent="0.2">
      <c r="A1447" s="161"/>
      <c r="B1447" s="161"/>
      <c r="C1447" s="161"/>
      <c r="D1447" s="161"/>
      <c r="E1447" s="161"/>
      <c r="F1447" s="161"/>
      <c r="G1447" s="161"/>
      <c r="H1447" s="161"/>
      <c r="I1447" s="161"/>
      <c r="J1447" s="161"/>
      <c r="K1447" s="161"/>
    </row>
    <row r="1448" spans="1:11" ht="15.75" x14ac:dyDescent="0.2">
      <c r="A1448" s="159" t="s">
        <v>28</v>
      </c>
      <c r="B1448" s="26" t="s">
        <v>390</v>
      </c>
      <c r="C1448" s="160" t="s">
        <v>496</v>
      </c>
      <c r="D1448" s="160"/>
      <c r="E1448" s="160"/>
      <c r="F1448" s="160"/>
      <c r="G1448" s="160"/>
      <c r="H1448" s="160"/>
      <c r="I1448" s="160"/>
      <c r="J1448" s="160"/>
      <c r="K1448" s="160"/>
    </row>
    <row r="1449" spans="1:11" x14ac:dyDescent="0.2">
      <c r="A1449" s="159"/>
      <c r="B1449" s="2" t="s">
        <v>30</v>
      </c>
      <c r="C1449" s="2" t="s">
        <v>31</v>
      </c>
      <c r="D1449" s="2" t="s">
        <v>32</v>
      </c>
      <c r="E1449" s="2" t="s">
        <v>3</v>
      </c>
      <c r="F1449" s="3" t="s">
        <v>33</v>
      </c>
      <c r="G1449" s="3" t="s">
        <v>69</v>
      </c>
      <c r="H1449" s="3" t="s">
        <v>127</v>
      </c>
      <c r="I1449" s="3"/>
      <c r="J1449" s="2" t="s">
        <v>0</v>
      </c>
      <c r="K1449" s="3" t="s">
        <v>2</v>
      </c>
    </row>
    <row r="1450" spans="1:11" x14ac:dyDescent="0.2">
      <c r="A1450" s="9"/>
      <c r="B1450" s="17"/>
      <c r="C1450" s="17"/>
      <c r="D1450" s="11"/>
      <c r="E1450" s="17">
        <v>1</v>
      </c>
      <c r="F1450" s="10"/>
      <c r="G1450" s="10"/>
      <c r="H1450" s="10"/>
      <c r="I1450" s="10"/>
      <c r="J1450" s="11">
        <f>E1450</f>
        <v>1</v>
      </c>
      <c r="K1450" s="10" t="s">
        <v>2</v>
      </c>
    </row>
    <row r="1451" spans="1:11" ht="15.75" x14ac:dyDescent="0.2">
      <c r="A1451" s="162"/>
      <c r="B1451" s="162"/>
      <c r="C1451" s="162"/>
      <c r="D1451" s="162"/>
      <c r="E1451" s="162"/>
      <c r="F1451" s="162"/>
      <c r="G1451" s="162"/>
      <c r="H1451" s="162"/>
      <c r="I1451" s="10"/>
      <c r="J1451" s="22">
        <f>SUM(J1449:J1450)</f>
        <v>1</v>
      </c>
      <c r="K1451" s="22" t="s">
        <v>2</v>
      </c>
    </row>
    <row r="1452" spans="1:11" ht="15.75" x14ac:dyDescent="0.2">
      <c r="A1452" s="161"/>
      <c r="B1452" s="161"/>
      <c r="C1452" s="161"/>
      <c r="D1452" s="161"/>
      <c r="E1452" s="161"/>
      <c r="F1452" s="161"/>
      <c r="G1452" s="161"/>
      <c r="H1452" s="161"/>
      <c r="I1452" s="161"/>
      <c r="J1452" s="161"/>
      <c r="K1452" s="161"/>
    </row>
    <row r="1453" spans="1:11" ht="15.75" x14ac:dyDescent="0.2">
      <c r="A1453" s="159" t="s">
        <v>28</v>
      </c>
      <c r="B1453" s="53" t="s">
        <v>632</v>
      </c>
      <c r="C1453" s="160" t="s">
        <v>631</v>
      </c>
      <c r="D1453" s="160"/>
      <c r="E1453" s="160"/>
      <c r="F1453" s="160"/>
      <c r="G1453" s="160"/>
      <c r="H1453" s="160"/>
      <c r="I1453" s="160"/>
      <c r="J1453" s="160"/>
      <c r="K1453" s="160"/>
    </row>
    <row r="1454" spans="1:11" x14ac:dyDescent="0.2">
      <c r="A1454" s="159"/>
      <c r="B1454" s="2" t="s">
        <v>30</v>
      </c>
      <c r="C1454" s="2" t="s">
        <v>31</v>
      </c>
      <c r="D1454" s="2" t="s">
        <v>32</v>
      </c>
      <c r="E1454" s="2" t="s">
        <v>3</v>
      </c>
      <c r="F1454" s="3" t="s">
        <v>33</v>
      </c>
      <c r="G1454" s="3" t="s">
        <v>69</v>
      </c>
      <c r="H1454" s="3" t="s">
        <v>127</v>
      </c>
      <c r="I1454" s="3"/>
      <c r="J1454" s="2" t="s">
        <v>0</v>
      </c>
      <c r="K1454" s="3" t="s">
        <v>2</v>
      </c>
    </row>
    <row r="1455" spans="1:11" x14ac:dyDescent="0.2">
      <c r="A1455" s="9" t="s">
        <v>633</v>
      </c>
      <c r="B1455" s="17">
        <v>4.03</v>
      </c>
      <c r="C1455" s="17"/>
      <c r="D1455" s="11">
        <v>1.17</v>
      </c>
      <c r="E1455" s="17">
        <v>2</v>
      </c>
      <c r="F1455" s="10"/>
      <c r="G1455" s="10"/>
      <c r="H1455" s="10"/>
      <c r="I1455" s="10"/>
      <c r="J1455" s="11">
        <f>B1455*D1455*E1455</f>
        <v>9.4301999999999992</v>
      </c>
      <c r="K1455" s="10" t="s">
        <v>6</v>
      </c>
    </row>
    <row r="1456" spans="1:11" ht="15.75" x14ac:dyDescent="0.2">
      <c r="A1456" s="162"/>
      <c r="B1456" s="162"/>
      <c r="C1456" s="162"/>
      <c r="D1456" s="162"/>
      <c r="E1456" s="162"/>
      <c r="F1456" s="162"/>
      <c r="G1456" s="162"/>
      <c r="H1456" s="162"/>
      <c r="I1456" s="10"/>
      <c r="J1456" s="22">
        <f>SUM(J1455:J1455)</f>
        <v>9.4301999999999992</v>
      </c>
      <c r="K1456" s="22" t="s">
        <v>6</v>
      </c>
    </row>
  </sheetData>
  <mergeCells count="955">
    <mergeCell ref="A1049:K1049"/>
    <mergeCell ref="A1050:A1051"/>
    <mergeCell ref="A1164:H1164"/>
    <mergeCell ref="A1165:K1165"/>
    <mergeCell ref="A1053:H1053"/>
    <mergeCell ref="A979:A980"/>
    <mergeCell ref="C979:K979"/>
    <mergeCell ref="A1193:K1193"/>
    <mergeCell ref="A1183:K1183"/>
    <mergeCell ref="A1129:K1129"/>
    <mergeCell ref="A987:H987"/>
    <mergeCell ref="A988:K988"/>
    <mergeCell ref="A1021:A1022"/>
    <mergeCell ref="A1032:A1033"/>
    <mergeCell ref="C1032:K1032"/>
    <mergeCell ref="C1061:K1061"/>
    <mergeCell ref="A992:H992"/>
    <mergeCell ref="A993:K993"/>
    <mergeCell ref="A994:A995"/>
    <mergeCell ref="C994:K994"/>
    <mergeCell ref="A1048:H1048"/>
    <mergeCell ref="A1112:A1113"/>
    <mergeCell ref="C1112:K1112"/>
    <mergeCell ref="A1115:H1115"/>
    <mergeCell ref="A959:K959"/>
    <mergeCell ref="A939:K939"/>
    <mergeCell ref="A940:A941"/>
    <mergeCell ref="C940:K940"/>
    <mergeCell ref="A944:K944"/>
    <mergeCell ref="A945:A946"/>
    <mergeCell ref="C945:K945"/>
    <mergeCell ref="A943:H943"/>
    <mergeCell ref="C984:K984"/>
    <mergeCell ref="A973:A974"/>
    <mergeCell ref="C973:K973"/>
    <mergeCell ref="A977:H977"/>
    <mergeCell ref="A978:K978"/>
    <mergeCell ref="A473:A474"/>
    <mergeCell ref="C473:K473"/>
    <mergeCell ref="A477:H477"/>
    <mergeCell ref="A478:K478"/>
    <mergeCell ref="B472:K472"/>
    <mergeCell ref="A566:H566"/>
    <mergeCell ref="A622:A623"/>
    <mergeCell ref="C622:K622"/>
    <mergeCell ref="A633:H633"/>
    <mergeCell ref="A497:A498"/>
    <mergeCell ref="C497:K497"/>
    <mergeCell ref="A500:H500"/>
    <mergeCell ref="A501:K501"/>
    <mergeCell ref="A548:H548"/>
    <mergeCell ref="A549:K549"/>
    <mergeCell ref="A550:A551"/>
    <mergeCell ref="A562:A563"/>
    <mergeCell ref="C562:K562"/>
    <mergeCell ref="C550:K550"/>
    <mergeCell ref="A560:H560"/>
    <mergeCell ref="A561:K561"/>
    <mergeCell ref="A596:H596"/>
    <mergeCell ref="A597:K597"/>
    <mergeCell ref="A582:H582"/>
    <mergeCell ref="A459:A460"/>
    <mergeCell ref="C459:K459"/>
    <mergeCell ref="A465:K465"/>
    <mergeCell ref="A571:H571"/>
    <mergeCell ref="A572:K572"/>
    <mergeCell ref="A573:A574"/>
    <mergeCell ref="C573:K573"/>
    <mergeCell ref="A750:K750"/>
    <mergeCell ref="A751:A752"/>
    <mergeCell ref="C751:K751"/>
    <mergeCell ref="A607:H607"/>
    <mergeCell ref="C657:K657"/>
    <mergeCell ref="A660:H660"/>
    <mergeCell ref="A661:K661"/>
    <mergeCell ref="A662:A663"/>
    <mergeCell ref="C662:K662"/>
    <mergeCell ref="B684:K684"/>
    <mergeCell ref="A721:H721"/>
    <mergeCell ref="A722:K722"/>
    <mergeCell ref="C678:K678"/>
    <mergeCell ref="A681:H681"/>
    <mergeCell ref="A682:K682"/>
    <mergeCell ref="B683:K683"/>
    <mergeCell ref="A567:K567"/>
    <mergeCell ref="A1134:K1134"/>
    <mergeCell ref="A1226:A1227"/>
    <mergeCell ref="A1215:A1216"/>
    <mergeCell ref="A1208:H1208"/>
    <mergeCell ref="A1209:K1209"/>
    <mergeCell ref="A1240:K1240"/>
    <mergeCell ref="A1241:A1242"/>
    <mergeCell ref="C1241:K1241"/>
    <mergeCell ref="A1220:K1220"/>
    <mergeCell ref="A1235:K1235"/>
    <mergeCell ref="A1236:A1237"/>
    <mergeCell ref="C1236:K1236"/>
    <mergeCell ref="A1239:H1239"/>
    <mergeCell ref="A1214:K1214"/>
    <mergeCell ref="A1179:A1180"/>
    <mergeCell ref="C1189:K1189"/>
    <mergeCell ref="A1210:A1211"/>
    <mergeCell ref="C1210:K1210"/>
    <mergeCell ref="A1205:A1206"/>
    <mergeCell ref="A1213:H1213"/>
    <mergeCell ref="C432:K432"/>
    <mergeCell ref="A435:H435"/>
    <mergeCell ref="A436:K436"/>
    <mergeCell ref="A685:A686"/>
    <mergeCell ref="C685:K685"/>
    <mergeCell ref="A458:K458"/>
    <mergeCell ref="A490:A491"/>
    <mergeCell ref="C490:K490"/>
    <mergeCell ref="A494:H494"/>
    <mergeCell ref="A495:K495"/>
    <mergeCell ref="A484:A485"/>
    <mergeCell ref="C484:K484"/>
    <mergeCell ref="A488:H488"/>
    <mergeCell ref="A489:K489"/>
    <mergeCell ref="A479:A480"/>
    <mergeCell ref="C479:K479"/>
    <mergeCell ref="A482:H482"/>
    <mergeCell ref="A483:K483"/>
    <mergeCell ref="A442:A443"/>
    <mergeCell ref="C442:K442"/>
    <mergeCell ref="A447:K447"/>
    <mergeCell ref="A448:A449"/>
    <mergeCell ref="C448:K448"/>
    <mergeCell ref="A445:H445"/>
    <mergeCell ref="A989:A990"/>
    <mergeCell ref="C989:K989"/>
    <mergeCell ref="A697:H697"/>
    <mergeCell ref="A698:K698"/>
    <mergeCell ref="A699:A700"/>
    <mergeCell ref="C699:K699"/>
    <mergeCell ref="A709:H709"/>
    <mergeCell ref="A710:K710"/>
    <mergeCell ref="A711:A712"/>
    <mergeCell ref="C711:K711"/>
    <mergeCell ref="A715:H715"/>
    <mergeCell ref="A716:K716"/>
    <mergeCell ref="A717:A718"/>
    <mergeCell ref="C717:K717"/>
    <mergeCell ref="A845:H845"/>
    <mergeCell ref="A877:H877"/>
    <mergeCell ref="A805:A806"/>
    <mergeCell ref="A871:K871"/>
    <mergeCell ref="A872:A873"/>
    <mergeCell ref="C872:K872"/>
    <mergeCell ref="A870:H870"/>
    <mergeCell ref="A853:A854"/>
    <mergeCell ref="A842:A843"/>
    <mergeCell ref="C842:K842"/>
    <mergeCell ref="C1000:K1000"/>
    <mergeCell ref="A1019:H1019"/>
    <mergeCell ref="A1020:K1020"/>
    <mergeCell ref="A1092:K1092"/>
    <mergeCell ref="B791:K791"/>
    <mergeCell ref="A792:A793"/>
    <mergeCell ref="C792:K792"/>
    <mergeCell ref="A1304:H1304"/>
    <mergeCell ref="A1310:K1310"/>
    <mergeCell ref="A1260:H1260"/>
    <mergeCell ref="A1293:H1293"/>
    <mergeCell ref="A1270:H1270"/>
    <mergeCell ref="A1271:K1271"/>
    <mergeCell ref="A1249:H1249"/>
    <mergeCell ref="A1266:K1266"/>
    <mergeCell ref="A1246:A1247"/>
    <mergeCell ref="C1246:K1246"/>
    <mergeCell ref="A1262:A1263"/>
    <mergeCell ref="C1262:K1262"/>
    <mergeCell ref="A1265:H1265"/>
    <mergeCell ref="B1256:K1256"/>
    <mergeCell ref="A1251:A1252"/>
    <mergeCell ref="C1251:K1251"/>
    <mergeCell ref="A1254:H1254"/>
    <mergeCell ref="A1315:H1315"/>
    <mergeCell ref="A1295:A1296"/>
    <mergeCell ref="A1347:K1347"/>
    <mergeCell ref="A1341:H1341"/>
    <mergeCell ref="A1342:K1342"/>
    <mergeCell ref="A1311:A1312"/>
    <mergeCell ref="A1294:K1294"/>
    <mergeCell ref="C1311:K1311"/>
    <mergeCell ref="A1305:K1305"/>
    <mergeCell ref="A1306:A1307"/>
    <mergeCell ref="C1306:K1306"/>
    <mergeCell ref="A1309:H1309"/>
    <mergeCell ref="C1322:K1322"/>
    <mergeCell ref="A1325:H1325"/>
    <mergeCell ref="A583:K583"/>
    <mergeCell ref="C1161:K1161"/>
    <mergeCell ref="A1197:H1197"/>
    <mergeCell ref="A1198:K1198"/>
    <mergeCell ref="A1187:H1187"/>
    <mergeCell ref="A1188:K1188"/>
    <mergeCell ref="A1189:A1190"/>
    <mergeCell ref="A1156:A1157"/>
    <mergeCell ref="C1156:K1156"/>
    <mergeCell ref="A1159:H1159"/>
    <mergeCell ref="A1161:A1162"/>
    <mergeCell ref="C1179:K1179"/>
    <mergeCell ref="A1182:H1182"/>
    <mergeCell ref="A1192:H1192"/>
    <mergeCell ref="A1160:K1160"/>
    <mergeCell ref="A1184:A1185"/>
    <mergeCell ref="C1184:K1184"/>
    <mergeCell ref="A1035:H1035"/>
    <mergeCell ref="A1000:A1001"/>
    <mergeCell ref="C1135:K1135"/>
    <mergeCell ref="A678:A679"/>
    <mergeCell ref="A972:K972"/>
    <mergeCell ref="B1111:K1111"/>
    <mergeCell ref="A1037:A1038"/>
    <mergeCell ref="A446:K446"/>
    <mergeCell ref="A457:H457"/>
    <mergeCell ref="A464:H464"/>
    <mergeCell ref="A984:A985"/>
    <mergeCell ref="C967:K967"/>
    <mergeCell ref="A971:H971"/>
    <mergeCell ref="B965:K965"/>
    <mergeCell ref="A1301:A1302"/>
    <mergeCell ref="C1301:K1301"/>
    <mergeCell ref="A1257:A1258"/>
    <mergeCell ref="C1257:K1257"/>
    <mergeCell ref="C1295:K1295"/>
    <mergeCell ref="A1299:H1299"/>
    <mergeCell ref="A1300:K1300"/>
    <mergeCell ref="A1288:A1289"/>
    <mergeCell ref="C1288:K1288"/>
    <mergeCell ref="A1267:A1268"/>
    <mergeCell ref="C1267:K1267"/>
    <mergeCell ref="B1287:K1287"/>
    <mergeCell ref="A1261:K1261"/>
    <mergeCell ref="A1172:K1172"/>
    <mergeCell ref="A1143:H1143"/>
    <mergeCell ref="A1231:A1232"/>
    <mergeCell ref="C1231:K1231"/>
    <mergeCell ref="A1255:K1255"/>
    <mergeCell ref="A1149:K1149"/>
    <mergeCell ref="A1150:A1151"/>
    <mergeCell ref="C1150:K1150"/>
    <mergeCell ref="A1154:H1154"/>
    <mergeCell ref="A1155:K1155"/>
    <mergeCell ref="A1166:A1167"/>
    <mergeCell ref="C1166:K1166"/>
    <mergeCell ref="A1171:H1171"/>
    <mergeCell ref="A1234:H1234"/>
    <mergeCell ref="C1199:K1199"/>
    <mergeCell ref="A1194:A1195"/>
    <mergeCell ref="C1194:K1194"/>
    <mergeCell ref="A1199:A1200"/>
    <mergeCell ref="C1215:K1215"/>
    <mergeCell ref="A1219:H1219"/>
    <mergeCell ref="A1204:K1204"/>
    <mergeCell ref="A1244:H1244"/>
    <mergeCell ref="C1226:K1226"/>
    <mergeCell ref="A1229:H1229"/>
    <mergeCell ref="A1230:K1230"/>
    <mergeCell ref="C1387:K1387"/>
    <mergeCell ref="A1447:K1447"/>
    <mergeCell ref="A1382:A1383"/>
    <mergeCell ref="C1382:K1382"/>
    <mergeCell ref="C1443:K1443"/>
    <mergeCell ref="A1446:H1446"/>
    <mergeCell ref="A1420:A1421"/>
    <mergeCell ref="C1420:K1420"/>
    <mergeCell ref="A1423:H1423"/>
    <mergeCell ref="A1424:K1424"/>
    <mergeCell ref="A1425:A1426"/>
    <mergeCell ref="C1425:K1425"/>
    <mergeCell ref="A1428:H1428"/>
    <mergeCell ref="A1429:K1429"/>
    <mergeCell ref="A1430:A1431"/>
    <mergeCell ref="C1430:K1430"/>
    <mergeCell ref="A1440:H1440"/>
    <mergeCell ref="A1386:K1386"/>
    <mergeCell ref="A1385:H1385"/>
    <mergeCell ref="C1413:K1413"/>
    <mergeCell ref="A1392:A1393"/>
    <mergeCell ref="C1392:K1392"/>
    <mergeCell ref="A1387:A1388"/>
    <mergeCell ref="B1442:K1442"/>
    <mergeCell ref="A1448:A1449"/>
    <mergeCell ref="C1448:K1448"/>
    <mergeCell ref="A1413:A1414"/>
    <mergeCell ref="A1419:K1419"/>
    <mergeCell ref="A1390:H1390"/>
    <mergeCell ref="A1391:K1391"/>
    <mergeCell ref="C1397:K1397"/>
    <mergeCell ref="B1402:K1402"/>
    <mergeCell ref="A1408:A1409"/>
    <mergeCell ref="C1408:K1408"/>
    <mergeCell ref="A1418:H1418"/>
    <mergeCell ref="A1411:H1411"/>
    <mergeCell ref="A1412:K1412"/>
    <mergeCell ref="A1403:A1404"/>
    <mergeCell ref="A1407:K1407"/>
    <mergeCell ref="A1395:H1395"/>
    <mergeCell ref="A1396:K1396"/>
    <mergeCell ref="A1397:A1398"/>
    <mergeCell ref="A1400:H1400"/>
    <mergeCell ref="A1401:K1401"/>
    <mergeCell ref="C1403:K1403"/>
    <mergeCell ref="A1406:H1406"/>
    <mergeCell ref="A1443:A1444"/>
    <mergeCell ref="A1441:K1441"/>
    <mergeCell ref="B1381:K1381"/>
    <mergeCell ref="A1343:A1344"/>
    <mergeCell ref="C1343:K1343"/>
    <mergeCell ref="A1346:H1346"/>
    <mergeCell ref="A1337:A1338"/>
    <mergeCell ref="C1337:K1337"/>
    <mergeCell ref="A1336:K1336"/>
    <mergeCell ref="A1354:A1355"/>
    <mergeCell ref="C1354:K1354"/>
    <mergeCell ref="A1348:A1349"/>
    <mergeCell ref="C1348:K1348"/>
    <mergeCell ref="A1375:K1375"/>
    <mergeCell ref="A1376:A1377"/>
    <mergeCell ref="C1376:K1376"/>
    <mergeCell ref="C1366:K1366"/>
    <mergeCell ref="A1371:A1372"/>
    <mergeCell ref="A1380:K1380"/>
    <mergeCell ref="A1360:A1361"/>
    <mergeCell ref="C1360:K1360"/>
    <mergeCell ref="A1364:H1364"/>
    <mergeCell ref="A1353:K1353"/>
    <mergeCell ref="A1061:A1062"/>
    <mergeCell ref="A1091:H1091"/>
    <mergeCell ref="A1379:H1379"/>
    <mergeCell ref="A1327:A1328"/>
    <mergeCell ref="C1327:K1327"/>
    <mergeCell ref="A1330:H1330"/>
    <mergeCell ref="A1331:K1331"/>
    <mergeCell ref="A1332:A1333"/>
    <mergeCell ref="C1332:K1332"/>
    <mergeCell ref="A1335:H1335"/>
    <mergeCell ref="A1224:H1224"/>
    <mergeCell ref="A1225:K1225"/>
    <mergeCell ref="A1245:K1245"/>
    <mergeCell ref="A1130:A1131"/>
    <mergeCell ref="C1130:K1130"/>
    <mergeCell ref="A1133:H1133"/>
    <mergeCell ref="A1250:K1250"/>
    <mergeCell ref="A1173:A1174"/>
    <mergeCell ref="C1173:K1173"/>
    <mergeCell ref="A1177:H1177"/>
    <mergeCell ref="A1178:K1178"/>
    <mergeCell ref="A1148:H1148"/>
    <mergeCell ref="A1144:K1144"/>
    <mergeCell ref="A1145:A1146"/>
    <mergeCell ref="C1145:K1145"/>
    <mergeCell ref="A1093:A1094"/>
    <mergeCell ref="C1093:K1093"/>
    <mergeCell ref="C1371:K1371"/>
    <mergeCell ref="A1374:H1374"/>
    <mergeCell ref="A1365:K1365"/>
    <mergeCell ref="A1369:H1369"/>
    <mergeCell ref="A1370:K1370"/>
    <mergeCell ref="A1359:K1359"/>
    <mergeCell ref="A1358:H1358"/>
    <mergeCell ref="A1352:H1352"/>
    <mergeCell ref="A1366:A1367"/>
    <mergeCell ref="A1326:K1326"/>
    <mergeCell ref="A1317:A1318"/>
    <mergeCell ref="C1317:K1317"/>
    <mergeCell ref="A1320:H1320"/>
    <mergeCell ref="A1321:K1321"/>
    <mergeCell ref="A1322:A1323"/>
    <mergeCell ref="A1316:K1316"/>
    <mergeCell ref="A1286:K1286"/>
    <mergeCell ref="C1205:K1205"/>
    <mergeCell ref="A1203:H1203"/>
    <mergeCell ref="A1096:H1096"/>
    <mergeCell ref="A1097:K1097"/>
    <mergeCell ref="C1021:K1021"/>
    <mergeCell ref="A1025:H1025"/>
    <mergeCell ref="A1026:K1026"/>
    <mergeCell ref="A1221:A1222"/>
    <mergeCell ref="C1221:K1221"/>
    <mergeCell ref="A1014:H1014"/>
    <mergeCell ref="A1015:K1015"/>
    <mergeCell ref="A1016:A1017"/>
    <mergeCell ref="C1016:K1016"/>
    <mergeCell ref="A1077:K1077"/>
    <mergeCell ref="A1078:A1079"/>
    <mergeCell ref="C1045:K1045"/>
    <mergeCell ref="A1117:A1118"/>
    <mergeCell ref="C1117:K1117"/>
    <mergeCell ref="A1138:H1138"/>
    <mergeCell ref="A1139:K1139"/>
    <mergeCell ref="A1122:H1122"/>
    <mergeCell ref="A1123:K1123"/>
    <mergeCell ref="A1116:K1116"/>
    <mergeCell ref="A1110:K1110"/>
    <mergeCell ref="A1135:A1136"/>
    <mergeCell ref="A1124:A1125"/>
    <mergeCell ref="C1124:K1124"/>
    <mergeCell ref="A1128:H1128"/>
    <mergeCell ref="A834:K834"/>
    <mergeCell ref="B835:K835"/>
    <mergeCell ref="A830:A831"/>
    <mergeCell ref="C830:K830"/>
    <mergeCell ref="A833:H833"/>
    <mergeCell ref="C836:K836"/>
    <mergeCell ref="C805:K805"/>
    <mergeCell ref="A808:H808"/>
    <mergeCell ref="A809:K809"/>
    <mergeCell ref="A813:H813"/>
    <mergeCell ref="A820:A821"/>
    <mergeCell ref="C820:K820"/>
    <mergeCell ref="A836:A837"/>
    <mergeCell ref="A797:H797"/>
    <mergeCell ref="A828:H828"/>
    <mergeCell ref="A771:A772"/>
    <mergeCell ref="C771:K771"/>
    <mergeCell ref="A825:A826"/>
    <mergeCell ref="A764:H764"/>
    <mergeCell ref="A781:A782"/>
    <mergeCell ref="C781:K781"/>
    <mergeCell ref="C815:K815"/>
    <mergeCell ref="A818:H818"/>
    <mergeCell ref="A819:K819"/>
    <mergeCell ref="C825:K825"/>
    <mergeCell ref="A823:H823"/>
    <mergeCell ref="A824:K824"/>
    <mergeCell ref="A769:H769"/>
    <mergeCell ref="A779:H779"/>
    <mergeCell ref="A789:H789"/>
    <mergeCell ref="A799:A800"/>
    <mergeCell ref="C799:K799"/>
    <mergeCell ref="A568:A569"/>
    <mergeCell ref="C568:K568"/>
    <mergeCell ref="A585:A586"/>
    <mergeCell ref="C585:K585"/>
    <mergeCell ref="B584:K584"/>
    <mergeCell ref="A863:A864"/>
    <mergeCell ref="C863:K863"/>
    <mergeCell ref="A829:K829"/>
    <mergeCell ref="A846:K846"/>
    <mergeCell ref="A665:H665"/>
    <mergeCell ref="A666:K666"/>
    <mergeCell ref="C652:K652"/>
    <mergeCell ref="A774:H774"/>
    <mergeCell ref="A790:K790"/>
    <mergeCell ref="A810:A811"/>
    <mergeCell ref="C810:K810"/>
    <mergeCell ref="A814:K814"/>
    <mergeCell ref="A815:A816"/>
    <mergeCell ref="A841:K841"/>
    <mergeCell ref="A847:A848"/>
    <mergeCell ref="C847:K847"/>
    <mergeCell ref="B852:K852"/>
    <mergeCell ref="A655:H655"/>
    <mergeCell ref="A677:K677"/>
    <mergeCell ref="A672:A673"/>
    <mergeCell ref="C672:K672"/>
    <mergeCell ref="A676:H676"/>
    <mergeCell ref="A667:A668"/>
    <mergeCell ref="C667:K667"/>
    <mergeCell ref="A670:H670"/>
    <mergeCell ref="C646:K646"/>
    <mergeCell ref="A656:K656"/>
    <mergeCell ref="A657:A658"/>
    <mergeCell ref="A598:A599"/>
    <mergeCell ref="C598:K598"/>
    <mergeCell ref="A609:A610"/>
    <mergeCell ref="A651:K651"/>
    <mergeCell ref="A652:A653"/>
    <mergeCell ref="A650:H650"/>
    <mergeCell ref="A634:K634"/>
    <mergeCell ref="A635:A636"/>
    <mergeCell ref="C635:K635"/>
    <mergeCell ref="A646:A647"/>
    <mergeCell ref="A644:H644"/>
    <mergeCell ref="A645:K645"/>
    <mergeCell ref="A608:K608"/>
    <mergeCell ref="C609:K609"/>
    <mergeCell ref="A620:H620"/>
    <mergeCell ref="A621:K621"/>
    <mergeCell ref="B411:K411"/>
    <mergeCell ref="A412:A413"/>
    <mergeCell ref="C412:K412"/>
    <mergeCell ref="A415:H415"/>
    <mergeCell ref="A389:H389"/>
    <mergeCell ref="A417:A418"/>
    <mergeCell ref="C417:K417"/>
    <mergeCell ref="A416:K416"/>
    <mergeCell ref="A391:A392"/>
    <mergeCell ref="C391:K391"/>
    <mergeCell ref="A396:H396"/>
    <mergeCell ref="A397:K397"/>
    <mergeCell ref="A398:A399"/>
    <mergeCell ref="C398:K398"/>
    <mergeCell ref="A402:H402"/>
    <mergeCell ref="A403:K403"/>
    <mergeCell ref="A404:A405"/>
    <mergeCell ref="C404:K404"/>
    <mergeCell ref="A409:H409"/>
    <mergeCell ref="A410:K410"/>
    <mergeCell ref="A427:A428"/>
    <mergeCell ref="C427:K427"/>
    <mergeCell ref="A431:K431"/>
    <mergeCell ref="A420:H420"/>
    <mergeCell ref="A421:K421"/>
    <mergeCell ref="A422:A423"/>
    <mergeCell ref="C422:K422"/>
    <mergeCell ref="A425:H425"/>
    <mergeCell ref="A426:K426"/>
    <mergeCell ref="A263:K263"/>
    <mergeCell ref="B363:K363"/>
    <mergeCell ref="A364:A365"/>
    <mergeCell ref="C364:K364"/>
    <mergeCell ref="A248:A249"/>
    <mergeCell ref="C248:K248"/>
    <mergeCell ref="A251:H251"/>
    <mergeCell ref="A252:K252"/>
    <mergeCell ref="A253:A254"/>
    <mergeCell ref="C253:K253"/>
    <mergeCell ref="A256:H256"/>
    <mergeCell ref="A257:K257"/>
    <mergeCell ref="A330:A331"/>
    <mergeCell ref="C330:K330"/>
    <mergeCell ref="A335:H335"/>
    <mergeCell ref="A347:K347"/>
    <mergeCell ref="A264:A265"/>
    <mergeCell ref="C264:K264"/>
    <mergeCell ref="A268:H268"/>
    <mergeCell ref="A269:K269"/>
    <mergeCell ref="A270:A271"/>
    <mergeCell ref="C270:K270"/>
    <mergeCell ref="A273:H273"/>
    <mergeCell ref="A258:A259"/>
    <mergeCell ref="C196:K196"/>
    <mergeCell ref="A184:A185"/>
    <mergeCell ref="C184:K184"/>
    <mergeCell ref="A188:K188"/>
    <mergeCell ref="B190:K190"/>
    <mergeCell ref="C226:K226"/>
    <mergeCell ref="A209:H209"/>
    <mergeCell ref="A210:K210"/>
    <mergeCell ref="A211:A212"/>
    <mergeCell ref="C211:K211"/>
    <mergeCell ref="A214:H214"/>
    <mergeCell ref="A215:K215"/>
    <mergeCell ref="A221:A222"/>
    <mergeCell ref="C221:K221"/>
    <mergeCell ref="A224:H224"/>
    <mergeCell ref="A216:A217"/>
    <mergeCell ref="C216:K216"/>
    <mergeCell ref="A220:K220"/>
    <mergeCell ref="A219:H219"/>
    <mergeCell ref="A199:H199"/>
    <mergeCell ref="A200:K200"/>
    <mergeCell ref="A201:A202"/>
    <mergeCell ref="C201:K201"/>
    <mergeCell ref="A204:H204"/>
    <mergeCell ref="A205:K205"/>
    <mergeCell ref="A206:A207"/>
    <mergeCell ref="C206:K206"/>
    <mergeCell ref="A37:H37"/>
    <mergeCell ref="A38:K38"/>
    <mergeCell ref="A39:A40"/>
    <mergeCell ref="C39:K39"/>
    <mergeCell ref="A42:H42"/>
    <mergeCell ref="A137:H137"/>
    <mergeCell ref="A138:K138"/>
    <mergeCell ref="B113:K113"/>
    <mergeCell ref="A153:H153"/>
    <mergeCell ref="A58:K58"/>
    <mergeCell ref="A132:H132"/>
    <mergeCell ref="A133:K133"/>
    <mergeCell ref="A177:K177"/>
    <mergeCell ref="A178:A179"/>
    <mergeCell ref="C178:K178"/>
    <mergeCell ref="A182:H182"/>
    <mergeCell ref="A183:K183"/>
    <mergeCell ref="A164:H164"/>
    <mergeCell ref="A142:H142"/>
    <mergeCell ref="A143:K143"/>
    <mergeCell ref="A165:K165"/>
    <mergeCell ref="A166:A167"/>
    <mergeCell ref="C166:K166"/>
    <mergeCell ref="A170:H170"/>
    <mergeCell ref="A171:K171"/>
    <mergeCell ref="A172:A173"/>
    <mergeCell ref="C172:K172"/>
    <mergeCell ref="A176:H176"/>
    <mergeCell ref="C24:K24"/>
    <mergeCell ref="A134:A135"/>
    <mergeCell ref="C134:K134"/>
    <mergeCell ref="A60:A61"/>
    <mergeCell ref="C60:K60"/>
    <mergeCell ref="A80:H80"/>
    <mergeCell ref="A81:K81"/>
    <mergeCell ref="A82:A83"/>
    <mergeCell ref="C82:K82"/>
    <mergeCell ref="B59:K59"/>
    <mergeCell ref="A108:A109"/>
    <mergeCell ref="C108:K108"/>
    <mergeCell ref="A111:H111"/>
    <mergeCell ref="A112:K112"/>
    <mergeCell ref="A57:H57"/>
    <mergeCell ref="A44:A45"/>
    <mergeCell ref="C44:K44"/>
    <mergeCell ref="A54:A55"/>
    <mergeCell ref="C54:K54"/>
    <mergeCell ref="C49:K49"/>
    <mergeCell ref="A52:H52"/>
    <mergeCell ref="A53:K53"/>
    <mergeCell ref="A114:A115"/>
    <mergeCell ref="C114:K114"/>
    <mergeCell ref="A1:B2"/>
    <mergeCell ref="C1:K1"/>
    <mergeCell ref="C2:K2"/>
    <mergeCell ref="A3:K3"/>
    <mergeCell ref="A4:K4"/>
    <mergeCell ref="A5:K5"/>
    <mergeCell ref="A6:K6"/>
    <mergeCell ref="B7:K7"/>
    <mergeCell ref="A8:A9"/>
    <mergeCell ref="C8:K8"/>
    <mergeCell ref="A11:H11"/>
    <mergeCell ref="A12:K12"/>
    <mergeCell ref="B13:K13"/>
    <mergeCell ref="A14:A15"/>
    <mergeCell ref="C14:K14"/>
    <mergeCell ref="A17:H17"/>
    <mergeCell ref="A18:K18"/>
    <mergeCell ref="A19:A20"/>
    <mergeCell ref="C19:K19"/>
    <mergeCell ref="A22:H22"/>
    <mergeCell ref="A23:K23"/>
    <mergeCell ref="A24:A25"/>
    <mergeCell ref="A160:A161"/>
    <mergeCell ref="C160:K160"/>
    <mergeCell ref="A158:H158"/>
    <mergeCell ref="A159:K159"/>
    <mergeCell ref="A147:H147"/>
    <mergeCell ref="A27:H27"/>
    <mergeCell ref="A28:K28"/>
    <mergeCell ref="A29:A30"/>
    <mergeCell ref="C29:K29"/>
    <mergeCell ref="A32:H32"/>
    <mergeCell ref="A33:K33"/>
    <mergeCell ref="A34:A35"/>
    <mergeCell ref="A139:A140"/>
    <mergeCell ref="C139:K139"/>
    <mergeCell ref="A43:K43"/>
    <mergeCell ref="A106:H106"/>
    <mergeCell ref="A107:K107"/>
    <mergeCell ref="C34:K34"/>
    <mergeCell ref="A47:H47"/>
    <mergeCell ref="A48:K48"/>
    <mergeCell ref="A49:A50"/>
    <mergeCell ref="C258:K258"/>
    <mergeCell ref="A262:H262"/>
    <mergeCell ref="A234:H234"/>
    <mergeCell ref="A235:K235"/>
    <mergeCell ref="A225:K225"/>
    <mergeCell ref="A144:A145"/>
    <mergeCell ref="C144:K144"/>
    <mergeCell ref="C155:K155"/>
    <mergeCell ref="B189:K189"/>
    <mergeCell ref="A191:A192"/>
    <mergeCell ref="C191:K191"/>
    <mergeCell ref="A194:H194"/>
    <mergeCell ref="A148:K148"/>
    <mergeCell ref="A149:A150"/>
    <mergeCell ref="C149:K149"/>
    <mergeCell ref="A187:H187"/>
    <mergeCell ref="A195:K195"/>
    <mergeCell ref="A196:A197"/>
    <mergeCell ref="A246:H246"/>
    <mergeCell ref="A247:K247"/>
    <mergeCell ref="A243:A244"/>
    <mergeCell ref="C243:K243"/>
    <mergeCell ref="A154:K154"/>
    <mergeCell ref="A155:A156"/>
    <mergeCell ref="B502:K502"/>
    <mergeCell ref="A503:A504"/>
    <mergeCell ref="C503:K503"/>
    <mergeCell ref="A527:H527"/>
    <mergeCell ref="A528:K528"/>
    <mergeCell ref="A529:A530"/>
    <mergeCell ref="C529:K529"/>
    <mergeCell ref="A329:K329"/>
    <mergeCell ref="B337:K337"/>
    <mergeCell ref="A338:A339"/>
    <mergeCell ref="C338:K338"/>
    <mergeCell ref="A341:H341"/>
    <mergeCell ref="A342:K342"/>
    <mergeCell ref="A437:A438"/>
    <mergeCell ref="C437:K437"/>
    <mergeCell ref="A440:H440"/>
    <mergeCell ref="A441:K441"/>
    <mergeCell ref="C466:K466"/>
    <mergeCell ref="A470:H470"/>
    <mergeCell ref="A471:K471"/>
    <mergeCell ref="A466:A467"/>
    <mergeCell ref="A336:K336"/>
    <mergeCell ref="A357:K357"/>
    <mergeCell ref="A358:A359"/>
    <mergeCell ref="A879:A880"/>
    <mergeCell ref="C879:K879"/>
    <mergeCell ref="A884:H884"/>
    <mergeCell ref="A885:K885"/>
    <mergeCell ref="A798:K798"/>
    <mergeCell ref="A901:H901"/>
    <mergeCell ref="A671:K671"/>
    <mergeCell ref="C761:K761"/>
    <mergeCell ref="C886:K886"/>
    <mergeCell ref="A803:H803"/>
    <mergeCell ref="A804:K804"/>
    <mergeCell ref="C853:K853"/>
    <mergeCell ref="A862:K862"/>
    <mergeCell ref="A737:H737"/>
    <mergeCell ref="A738:K738"/>
    <mergeCell ref="B739:K739"/>
    <mergeCell ref="B740:K740"/>
    <mergeCell ref="A741:A742"/>
    <mergeCell ref="B723:K723"/>
    <mergeCell ref="A840:H840"/>
    <mergeCell ref="A861:H861"/>
    <mergeCell ref="A850:H850"/>
    <mergeCell ref="A851:K851"/>
    <mergeCell ref="A761:A762"/>
    <mergeCell ref="A727:H727"/>
    <mergeCell ref="A728:K728"/>
    <mergeCell ref="A729:A730"/>
    <mergeCell ref="C729:K729"/>
    <mergeCell ref="A732:H732"/>
    <mergeCell ref="A733:K733"/>
    <mergeCell ref="A734:A735"/>
    <mergeCell ref="C734:K734"/>
    <mergeCell ref="A784:H784"/>
    <mergeCell ref="A765:K765"/>
    <mergeCell ref="A775:K775"/>
    <mergeCell ref="C741:K741"/>
    <mergeCell ref="A755:K755"/>
    <mergeCell ref="A744:H744"/>
    <mergeCell ref="A745:K745"/>
    <mergeCell ref="A746:A747"/>
    <mergeCell ref="C746:K746"/>
    <mergeCell ref="A749:H749"/>
    <mergeCell ref="A766:A767"/>
    <mergeCell ref="A754:H754"/>
    <mergeCell ref="A756:A757"/>
    <mergeCell ref="C756:K756"/>
    <mergeCell ref="A759:H759"/>
    <mergeCell ref="A760:K760"/>
    <mergeCell ref="A925:A926"/>
    <mergeCell ref="C925:K925"/>
    <mergeCell ref="A928:H928"/>
    <mergeCell ref="A933:H933"/>
    <mergeCell ref="C955:K955"/>
    <mergeCell ref="A958:H958"/>
    <mergeCell ref="A886:A887"/>
    <mergeCell ref="A935:A936"/>
    <mergeCell ref="C935:K935"/>
    <mergeCell ref="A938:H938"/>
    <mergeCell ref="A919:K919"/>
    <mergeCell ref="B966:K966"/>
    <mergeCell ref="C909:K909"/>
    <mergeCell ref="A1106:A1107"/>
    <mergeCell ref="A1054:K1054"/>
    <mergeCell ref="A1055:A1056"/>
    <mergeCell ref="C1055:K1055"/>
    <mergeCell ref="A1059:H1059"/>
    <mergeCell ref="A1060:K1060"/>
    <mergeCell ref="A1087:K1087"/>
    <mergeCell ref="A1088:A1089"/>
    <mergeCell ref="C1078:K1078"/>
    <mergeCell ref="A912:H912"/>
    <mergeCell ref="A960:A961"/>
    <mergeCell ref="C960:K960"/>
    <mergeCell ref="A963:H963"/>
    <mergeCell ref="A964:K964"/>
    <mergeCell ref="A950:A951"/>
    <mergeCell ref="C950:K950"/>
    <mergeCell ref="A953:H953"/>
    <mergeCell ref="A954:K954"/>
    <mergeCell ref="C930:K930"/>
    <mergeCell ref="A955:A956"/>
    <mergeCell ref="C920:K920"/>
    <mergeCell ref="A924:K924"/>
    <mergeCell ref="A279:H279"/>
    <mergeCell ref="A280:K280"/>
    <mergeCell ref="C358:K358"/>
    <mergeCell ref="A785:K785"/>
    <mergeCell ref="C766:K766"/>
    <mergeCell ref="A770:K770"/>
    <mergeCell ref="A776:A777"/>
    <mergeCell ref="C776:K776"/>
    <mergeCell ref="A780:K780"/>
    <mergeCell ref="C724:K724"/>
    <mergeCell ref="A454:A455"/>
    <mergeCell ref="C454:K454"/>
    <mergeCell ref="A430:H430"/>
    <mergeCell ref="A452:H452"/>
    <mergeCell ref="A453:K453"/>
    <mergeCell ref="A432:A433"/>
    <mergeCell ref="A390:K390"/>
    <mergeCell ref="A351:H351"/>
    <mergeCell ref="A352:K352"/>
    <mergeCell ref="A284:H284"/>
    <mergeCell ref="A285:K285"/>
    <mergeCell ref="A286:A287"/>
    <mergeCell ref="C286:K286"/>
    <mergeCell ref="A289:H289"/>
    <mergeCell ref="A274:K274"/>
    <mergeCell ref="B275:K275"/>
    <mergeCell ref="A226:A227"/>
    <mergeCell ref="A1434:H1434"/>
    <mergeCell ref="B316:K316"/>
    <mergeCell ref="A317:A318"/>
    <mergeCell ref="C317:K317"/>
    <mergeCell ref="A328:H328"/>
    <mergeCell ref="A1011:A1012"/>
    <mergeCell ref="A1073:A1074"/>
    <mergeCell ref="C1073:K1073"/>
    <mergeCell ref="A1027:A1028"/>
    <mergeCell ref="C1027:K1027"/>
    <mergeCell ref="A1030:H1030"/>
    <mergeCell ref="A1031:K1031"/>
    <mergeCell ref="A1067:A1068"/>
    <mergeCell ref="C1067:K1067"/>
    <mergeCell ref="A1071:H1071"/>
    <mergeCell ref="A1072:K1072"/>
    <mergeCell ref="A1010:K1010"/>
    <mergeCell ref="A894:K894"/>
    <mergeCell ref="A361:H361"/>
    <mergeCell ref="A348:A349"/>
    <mergeCell ref="C348:K348"/>
    <mergeCell ref="A1277:A1278"/>
    <mergeCell ref="C1277:K1277"/>
    <mergeCell ref="A1082:K1082"/>
    <mergeCell ref="C1088:K1088"/>
    <mergeCell ref="A1081:H1081"/>
    <mergeCell ref="A1083:A1084"/>
    <mergeCell ref="A1285:H1285"/>
    <mergeCell ref="A229:H229"/>
    <mergeCell ref="A230:K230"/>
    <mergeCell ref="A231:A232"/>
    <mergeCell ref="C231:K231"/>
    <mergeCell ref="A353:A354"/>
    <mergeCell ref="C353:K353"/>
    <mergeCell ref="A356:H356"/>
    <mergeCell ref="A276:A277"/>
    <mergeCell ref="B236:K236"/>
    <mergeCell ref="A237:A238"/>
    <mergeCell ref="C237:K237"/>
    <mergeCell ref="A343:A344"/>
    <mergeCell ref="C343:K343"/>
    <mergeCell ref="A346:H346"/>
    <mergeCell ref="C276:K276"/>
    <mergeCell ref="A241:H241"/>
    <mergeCell ref="A242:K242"/>
    <mergeCell ref="A1453:A1454"/>
    <mergeCell ref="C1453:K1453"/>
    <mergeCell ref="A1456:H1456"/>
    <mergeCell ref="A1452:K1452"/>
    <mergeCell ref="A1451:H1451"/>
    <mergeCell ref="A895:A896"/>
    <mergeCell ref="C895:K895"/>
    <mergeCell ref="A902:K902"/>
    <mergeCell ref="A934:K934"/>
    <mergeCell ref="C1083:K1083"/>
    <mergeCell ref="A1086:H1086"/>
    <mergeCell ref="A1076:H1076"/>
    <mergeCell ref="A1098:A1099"/>
    <mergeCell ref="C1098:K1098"/>
    <mergeCell ref="A1104:H1104"/>
    <mergeCell ref="A1105:K1105"/>
    <mergeCell ref="C1106:K1106"/>
    <mergeCell ref="A1065:H1065"/>
    <mergeCell ref="A1066:K1066"/>
    <mergeCell ref="A1109:H1109"/>
    <mergeCell ref="A1140:A1141"/>
    <mergeCell ref="C1140:K1140"/>
    <mergeCell ref="A929:K929"/>
    <mergeCell ref="A930:A931"/>
    <mergeCell ref="C1037:K1037"/>
    <mergeCell ref="A967:A968"/>
    <mergeCell ref="A1436:A1437"/>
    <mergeCell ref="C1436:K1436"/>
    <mergeCell ref="A1272:A1273"/>
    <mergeCell ref="C1272:K1272"/>
    <mergeCell ref="A1275:H1275"/>
    <mergeCell ref="A1276:K1276"/>
    <mergeCell ref="C1050:K1050"/>
    <mergeCell ref="A982:H982"/>
    <mergeCell ref="A983:K983"/>
    <mergeCell ref="A1036:K1036"/>
    <mergeCell ref="A1043:H1043"/>
    <mergeCell ref="A1044:K1044"/>
    <mergeCell ref="A1045:A1046"/>
    <mergeCell ref="A1280:H1280"/>
    <mergeCell ref="A1281:K1281"/>
    <mergeCell ref="A1282:A1283"/>
    <mergeCell ref="C1282:K1282"/>
    <mergeCell ref="A1435:K1435"/>
    <mergeCell ref="A998:H998"/>
    <mergeCell ref="A999:K999"/>
    <mergeCell ref="A1006:A1007"/>
    <mergeCell ref="C1006:K1006"/>
    <mergeCell ref="C1011:K1011"/>
    <mergeCell ref="A893:H893"/>
    <mergeCell ref="A920:A921"/>
    <mergeCell ref="A362:K362"/>
    <mergeCell ref="B903:K903"/>
    <mergeCell ref="A904:A905"/>
    <mergeCell ref="C904:K904"/>
    <mergeCell ref="A913:K913"/>
    <mergeCell ref="A914:A915"/>
    <mergeCell ref="C914:K914"/>
    <mergeCell ref="A907:H907"/>
    <mergeCell ref="A908:K908"/>
    <mergeCell ref="A909:A910"/>
    <mergeCell ref="A1009:H1009"/>
    <mergeCell ref="A1005:K1005"/>
    <mergeCell ref="A786:A787"/>
    <mergeCell ref="C786:K786"/>
    <mergeCell ref="A724:A725"/>
    <mergeCell ref="A948:H948"/>
    <mergeCell ref="A949:K949"/>
    <mergeCell ref="A918:H918"/>
    <mergeCell ref="A923:H923"/>
    <mergeCell ref="A1004:H1004"/>
    <mergeCell ref="A878:K878"/>
    <mergeCell ref="A299:H299"/>
    <mergeCell ref="A311:A312"/>
    <mergeCell ref="C311:K311"/>
    <mergeCell ref="A314:H314"/>
    <mergeCell ref="A315:K315"/>
    <mergeCell ref="A300:K300"/>
    <mergeCell ref="A301:A302"/>
    <mergeCell ref="C301:K301"/>
    <mergeCell ref="A304:H304"/>
    <mergeCell ref="A305:K305"/>
    <mergeCell ref="A306:A307"/>
    <mergeCell ref="C306:K306"/>
    <mergeCell ref="A309:H309"/>
    <mergeCell ref="A310:K310"/>
    <mergeCell ref="A281:A282"/>
    <mergeCell ref="C281:K281"/>
    <mergeCell ref="A290:K290"/>
    <mergeCell ref="A291:A292"/>
    <mergeCell ref="C291:K291"/>
    <mergeCell ref="A294:H294"/>
    <mergeCell ref="A295:K295"/>
    <mergeCell ref="A296:A297"/>
    <mergeCell ref="C296:K296"/>
  </mergeCells>
  <pageMargins left="0.51181102362204722" right="0.51181102362204722" top="0.65" bottom="0.73" header="0.51181102362204722" footer="0.51181102362204722"/>
  <pageSetup paperSize="9" scale="39" orientation="portrait" horizontalDpi="300" verticalDpi="300" r:id="rId1"/>
  <rowBreaks count="1" manualBreakCount="1">
    <brk id="470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showOutlineSymbols="0" showWhiteSpace="0" view="pageBreakPreview" topLeftCell="A73" zoomScale="98" zoomScaleNormal="100" zoomScaleSheetLayoutView="98" workbookViewId="0">
      <selection activeCell="H97" sqref="H97"/>
    </sheetView>
  </sheetViews>
  <sheetFormatPr defaultRowHeight="15" x14ac:dyDescent="0.2"/>
  <cols>
    <col min="1" max="1" width="15.75" style="79" customWidth="1"/>
    <col min="2" max="2" width="12" style="79" bestFit="1" customWidth="1"/>
    <col min="3" max="3" width="10" style="79" bestFit="1" customWidth="1"/>
    <col min="4" max="4" width="60" style="79" bestFit="1" customWidth="1"/>
    <col min="5" max="5" width="15" style="79" bestFit="1" customWidth="1"/>
    <col min="6" max="6" width="12.125" style="79" bestFit="1" customWidth="1"/>
    <col min="7" max="7" width="12" style="79" bestFit="1" customWidth="1"/>
    <col min="8" max="8" width="15" style="80" bestFit="1" customWidth="1"/>
    <col min="9" max="9" width="12.125" style="79" bestFit="1" customWidth="1"/>
    <col min="10" max="10" width="14.125" style="79" bestFit="1" customWidth="1"/>
    <col min="11" max="11" width="14" style="79" bestFit="1" customWidth="1"/>
    <col min="12" max="16384" width="9" style="78"/>
  </cols>
  <sheetData>
    <row r="1" spans="1:10" ht="15.75" x14ac:dyDescent="0.2">
      <c r="A1" s="144"/>
      <c r="B1" s="145"/>
      <c r="C1" s="146"/>
      <c r="D1" s="76" t="s">
        <v>635</v>
      </c>
      <c r="E1" s="136" t="s">
        <v>636</v>
      </c>
      <c r="F1" s="136"/>
      <c r="G1" s="136" t="s">
        <v>637</v>
      </c>
      <c r="H1" s="136"/>
      <c r="I1" s="136" t="s">
        <v>638</v>
      </c>
      <c r="J1" s="136"/>
    </row>
    <row r="2" spans="1:10" ht="80.099999999999994" customHeight="1" x14ac:dyDescent="0.2">
      <c r="A2" s="147"/>
      <c r="B2" s="148"/>
      <c r="C2" s="149"/>
      <c r="D2" s="76" t="s">
        <v>639</v>
      </c>
      <c r="E2" s="136" t="s">
        <v>2948</v>
      </c>
      <c r="F2" s="136"/>
      <c r="G2" s="136" t="s">
        <v>2323</v>
      </c>
      <c r="H2" s="136"/>
      <c r="I2" s="136" t="s">
        <v>640</v>
      </c>
      <c r="J2" s="136"/>
    </row>
    <row r="3" spans="1:10" ht="15.75" x14ac:dyDescent="0.2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0" ht="20.25" x14ac:dyDescent="0.2">
      <c r="A4" s="198" t="s">
        <v>2296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x14ac:dyDescent="0.2">
      <c r="A5" s="200" t="s">
        <v>2295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0" ht="15.75" x14ac:dyDescent="0.2">
      <c r="A6" s="94" t="s">
        <v>1203</v>
      </c>
      <c r="B6" s="94" t="s">
        <v>1208</v>
      </c>
      <c r="C6" s="94" t="s">
        <v>1207</v>
      </c>
      <c r="D6" s="94" t="s">
        <v>641</v>
      </c>
      <c r="E6" s="195" t="s">
        <v>1222</v>
      </c>
      <c r="F6" s="195"/>
      <c r="G6" s="94" t="s">
        <v>1206</v>
      </c>
      <c r="H6" s="94" t="s">
        <v>1205</v>
      </c>
      <c r="I6" s="94" t="s">
        <v>1204</v>
      </c>
      <c r="J6" s="94" t="s">
        <v>642</v>
      </c>
    </row>
    <row r="7" spans="1:10" x14ac:dyDescent="0.2">
      <c r="A7" s="117" t="s">
        <v>1221</v>
      </c>
      <c r="B7" s="117" t="s">
        <v>1202</v>
      </c>
      <c r="C7" s="117" t="s">
        <v>682</v>
      </c>
      <c r="D7" s="117" t="s">
        <v>1201</v>
      </c>
      <c r="E7" s="196" t="s">
        <v>2097</v>
      </c>
      <c r="F7" s="196"/>
      <c r="G7" s="117" t="s">
        <v>4</v>
      </c>
      <c r="H7" s="118">
        <v>1</v>
      </c>
      <c r="I7" s="119">
        <v>5691.94</v>
      </c>
      <c r="J7" s="119">
        <v>5691.94</v>
      </c>
    </row>
    <row r="8" spans="1:10" ht="30" x14ac:dyDescent="0.2">
      <c r="A8" s="120" t="s">
        <v>1232</v>
      </c>
      <c r="B8" s="120" t="s">
        <v>2116</v>
      </c>
      <c r="C8" s="120" t="s">
        <v>678</v>
      </c>
      <c r="D8" s="120" t="s">
        <v>2115</v>
      </c>
      <c r="E8" s="197" t="s">
        <v>1266</v>
      </c>
      <c r="F8" s="197"/>
      <c r="G8" s="120" t="s">
        <v>1265</v>
      </c>
      <c r="H8" s="121">
        <v>6</v>
      </c>
      <c r="I8" s="122">
        <v>107.89</v>
      </c>
      <c r="J8" s="122">
        <v>647.34</v>
      </c>
    </row>
    <row r="9" spans="1:10" ht="30" x14ac:dyDescent="0.2">
      <c r="A9" s="120" t="s">
        <v>1232</v>
      </c>
      <c r="B9" s="120" t="s">
        <v>2114</v>
      </c>
      <c r="C9" s="120" t="s">
        <v>678</v>
      </c>
      <c r="D9" s="120" t="s">
        <v>2113</v>
      </c>
      <c r="E9" s="197" t="s">
        <v>1266</v>
      </c>
      <c r="F9" s="197"/>
      <c r="G9" s="120" t="s">
        <v>1265</v>
      </c>
      <c r="H9" s="121">
        <v>220</v>
      </c>
      <c r="I9" s="122">
        <v>22.93</v>
      </c>
      <c r="J9" s="122">
        <v>5044.6000000000004</v>
      </c>
    </row>
    <row r="10" spans="1:10" ht="30" x14ac:dyDescent="0.2">
      <c r="A10" s="65"/>
      <c r="B10" s="65"/>
      <c r="C10" s="65"/>
      <c r="D10" s="65"/>
      <c r="E10" s="65" t="s">
        <v>1215</v>
      </c>
      <c r="F10" s="123">
        <v>2742.2030237580993</v>
      </c>
      <c r="G10" s="65" t="s">
        <v>1214</v>
      </c>
      <c r="H10" s="123">
        <v>2336.36</v>
      </c>
      <c r="I10" s="65" t="s">
        <v>1213</v>
      </c>
      <c r="J10" s="123">
        <v>5078.5599999999995</v>
      </c>
    </row>
    <row r="11" spans="1:10" ht="30.75" thickBot="1" x14ac:dyDescent="0.25">
      <c r="A11" s="65"/>
      <c r="B11" s="65"/>
      <c r="C11" s="65"/>
      <c r="D11" s="65"/>
      <c r="E11" s="65" t="s">
        <v>1212</v>
      </c>
      <c r="F11" s="123">
        <v>1502.67</v>
      </c>
      <c r="G11" s="65"/>
      <c r="H11" s="203" t="s">
        <v>1211</v>
      </c>
      <c r="I11" s="203"/>
      <c r="J11" s="123">
        <v>7194.61</v>
      </c>
    </row>
    <row r="12" spans="1:10" ht="15.75" thickTop="1" x14ac:dyDescent="0.2">
      <c r="A12" s="124"/>
      <c r="B12" s="124"/>
      <c r="C12" s="124"/>
      <c r="D12" s="124"/>
      <c r="E12" s="124"/>
      <c r="F12" s="124"/>
      <c r="G12" s="124"/>
      <c r="H12" s="124"/>
      <c r="I12" s="124"/>
      <c r="J12" s="124"/>
    </row>
    <row r="13" spans="1:10" ht="15.75" x14ac:dyDescent="0.2">
      <c r="A13" s="94" t="s">
        <v>1093</v>
      </c>
      <c r="B13" s="94" t="s">
        <v>1208</v>
      </c>
      <c r="C13" s="94" t="s">
        <v>1207</v>
      </c>
      <c r="D13" s="94" t="s">
        <v>641</v>
      </c>
      <c r="E13" s="195" t="s">
        <v>1222</v>
      </c>
      <c r="F13" s="195"/>
      <c r="G13" s="94" t="s">
        <v>1206</v>
      </c>
      <c r="H13" s="94" t="s">
        <v>1205</v>
      </c>
      <c r="I13" s="94" t="s">
        <v>1204</v>
      </c>
      <c r="J13" s="94" t="s">
        <v>642</v>
      </c>
    </row>
    <row r="14" spans="1:10" ht="75" x14ac:dyDescent="0.2">
      <c r="A14" s="117" t="s">
        <v>1221</v>
      </c>
      <c r="B14" s="117" t="s">
        <v>1092</v>
      </c>
      <c r="C14" s="117" t="s">
        <v>682</v>
      </c>
      <c r="D14" s="117" t="s">
        <v>1091</v>
      </c>
      <c r="E14" s="196" t="s">
        <v>1869</v>
      </c>
      <c r="F14" s="196"/>
      <c r="G14" s="117" t="s">
        <v>2</v>
      </c>
      <c r="H14" s="118">
        <v>1</v>
      </c>
      <c r="I14" s="119">
        <v>1884.37</v>
      </c>
      <c r="J14" s="119">
        <v>1884.37</v>
      </c>
    </row>
    <row r="15" spans="1:10" ht="45" x14ac:dyDescent="0.2">
      <c r="A15" s="120" t="s">
        <v>1232</v>
      </c>
      <c r="B15" s="120" t="s">
        <v>1926</v>
      </c>
      <c r="C15" s="120" t="s">
        <v>678</v>
      </c>
      <c r="D15" s="120" t="s">
        <v>1925</v>
      </c>
      <c r="E15" s="197" t="s">
        <v>1869</v>
      </c>
      <c r="F15" s="197"/>
      <c r="G15" s="120" t="s">
        <v>108</v>
      </c>
      <c r="H15" s="121">
        <v>10</v>
      </c>
      <c r="I15" s="122">
        <v>6.68</v>
      </c>
      <c r="J15" s="122">
        <v>66.8</v>
      </c>
    </row>
    <row r="16" spans="1:10" ht="45" x14ac:dyDescent="0.2">
      <c r="A16" s="120" t="s">
        <v>1232</v>
      </c>
      <c r="B16" s="120" t="s">
        <v>1924</v>
      </c>
      <c r="C16" s="120" t="s">
        <v>678</v>
      </c>
      <c r="D16" s="120" t="s">
        <v>1923</v>
      </c>
      <c r="E16" s="197" t="s">
        <v>1869</v>
      </c>
      <c r="F16" s="197"/>
      <c r="G16" s="120" t="s">
        <v>707</v>
      </c>
      <c r="H16" s="121">
        <v>1</v>
      </c>
      <c r="I16" s="122">
        <v>274.88</v>
      </c>
      <c r="J16" s="122">
        <v>274.88</v>
      </c>
    </row>
    <row r="17" spans="1:10" ht="60" x14ac:dyDescent="0.2">
      <c r="A17" s="120" t="s">
        <v>1232</v>
      </c>
      <c r="B17" s="120" t="s">
        <v>1922</v>
      </c>
      <c r="C17" s="120" t="s">
        <v>678</v>
      </c>
      <c r="D17" s="120" t="s">
        <v>1921</v>
      </c>
      <c r="E17" s="197" t="s">
        <v>1869</v>
      </c>
      <c r="F17" s="197"/>
      <c r="G17" s="120" t="s">
        <v>707</v>
      </c>
      <c r="H17" s="121">
        <v>1</v>
      </c>
      <c r="I17" s="122">
        <v>98.45</v>
      </c>
      <c r="J17" s="122">
        <v>98.45</v>
      </c>
    </row>
    <row r="18" spans="1:10" ht="45" x14ac:dyDescent="0.2">
      <c r="A18" s="120" t="s">
        <v>1232</v>
      </c>
      <c r="B18" s="120" t="s">
        <v>1920</v>
      </c>
      <c r="C18" s="120" t="s">
        <v>682</v>
      </c>
      <c r="D18" s="120" t="s">
        <v>1919</v>
      </c>
      <c r="E18" s="197" t="s">
        <v>1869</v>
      </c>
      <c r="F18" s="197"/>
      <c r="G18" s="120" t="s">
        <v>2</v>
      </c>
      <c r="H18" s="121">
        <v>1</v>
      </c>
      <c r="I18" s="122">
        <v>1444.24</v>
      </c>
      <c r="J18" s="122">
        <v>1444.24</v>
      </c>
    </row>
    <row r="19" spans="1:10" ht="30" x14ac:dyDescent="0.2">
      <c r="A19" s="65"/>
      <c r="B19" s="65"/>
      <c r="C19" s="65"/>
      <c r="D19" s="65"/>
      <c r="E19" s="65" t="s">
        <v>1215</v>
      </c>
      <c r="F19" s="123">
        <v>92.089632800000004</v>
      </c>
      <c r="G19" s="65" t="s">
        <v>1214</v>
      </c>
      <c r="H19" s="123">
        <v>78.459999999999994</v>
      </c>
      <c r="I19" s="65" t="s">
        <v>1213</v>
      </c>
      <c r="J19" s="123">
        <v>170.55</v>
      </c>
    </row>
    <row r="20" spans="1:10" ht="30.75" thickBot="1" x14ac:dyDescent="0.25">
      <c r="A20" s="65"/>
      <c r="B20" s="65"/>
      <c r="C20" s="65"/>
      <c r="D20" s="65"/>
      <c r="E20" s="65" t="s">
        <v>1212</v>
      </c>
      <c r="F20" s="123">
        <v>497.47</v>
      </c>
      <c r="G20" s="65"/>
      <c r="H20" s="203" t="s">
        <v>1211</v>
      </c>
      <c r="I20" s="203"/>
      <c r="J20" s="123">
        <v>2381.84</v>
      </c>
    </row>
    <row r="21" spans="1:10" ht="15.75" thickTop="1" x14ac:dyDescent="0.2">
      <c r="A21" s="124"/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ht="15.75" x14ac:dyDescent="0.2">
      <c r="A22" s="94" t="s">
        <v>1082</v>
      </c>
      <c r="B22" s="94" t="s">
        <v>1208</v>
      </c>
      <c r="C22" s="94" t="s">
        <v>1207</v>
      </c>
      <c r="D22" s="94" t="s">
        <v>641</v>
      </c>
      <c r="E22" s="195" t="s">
        <v>1222</v>
      </c>
      <c r="F22" s="195"/>
      <c r="G22" s="94" t="s">
        <v>1206</v>
      </c>
      <c r="H22" s="94" t="s">
        <v>1205</v>
      </c>
      <c r="I22" s="94" t="s">
        <v>1204</v>
      </c>
      <c r="J22" s="94" t="s">
        <v>642</v>
      </c>
    </row>
    <row r="23" spans="1:10" ht="30" x14ac:dyDescent="0.2">
      <c r="A23" s="117" t="s">
        <v>1221</v>
      </c>
      <c r="B23" s="117" t="s">
        <v>1081</v>
      </c>
      <c r="C23" s="117" t="s">
        <v>682</v>
      </c>
      <c r="D23" s="117" t="s">
        <v>506</v>
      </c>
      <c r="E23" s="196" t="s">
        <v>1869</v>
      </c>
      <c r="F23" s="196"/>
      <c r="G23" s="117" t="s">
        <v>6</v>
      </c>
      <c r="H23" s="118">
        <v>1</v>
      </c>
      <c r="I23" s="119">
        <v>786.03</v>
      </c>
      <c r="J23" s="119">
        <v>786.03</v>
      </c>
    </row>
    <row r="24" spans="1:10" ht="30" x14ac:dyDescent="0.2">
      <c r="A24" s="120" t="s">
        <v>1232</v>
      </c>
      <c r="B24" s="120" t="s">
        <v>1268</v>
      </c>
      <c r="C24" s="120" t="s">
        <v>678</v>
      </c>
      <c r="D24" s="120" t="s">
        <v>1267</v>
      </c>
      <c r="E24" s="197" t="s">
        <v>1266</v>
      </c>
      <c r="F24" s="197"/>
      <c r="G24" s="120" t="s">
        <v>1265</v>
      </c>
      <c r="H24" s="121">
        <v>1.5</v>
      </c>
      <c r="I24" s="122">
        <v>18.309999999999999</v>
      </c>
      <c r="J24" s="122">
        <v>27.46</v>
      </c>
    </row>
    <row r="25" spans="1:10" ht="30" x14ac:dyDescent="0.2">
      <c r="A25" s="120" t="s">
        <v>1232</v>
      </c>
      <c r="B25" s="120" t="s">
        <v>1448</v>
      </c>
      <c r="C25" s="120" t="s">
        <v>678</v>
      </c>
      <c r="D25" s="120" t="s">
        <v>1447</v>
      </c>
      <c r="E25" s="197" t="s">
        <v>1266</v>
      </c>
      <c r="F25" s="197"/>
      <c r="G25" s="120" t="s">
        <v>1265</v>
      </c>
      <c r="H25" s="121">
        <v>1</v>
      </c>
      <c r="I25" s="122">
        <v>22.25</v>
      </c>
      <c r="J25" s="122">
        <v>22.25</v>
      </c>
    </row>
    <row r="26" spans="1:10" ht="45" x14ac:dyDescent="0.2">
      <c r="A26" s="120" t="s">
        <v>1232</v>
      </c>
      <c r="B26" s="120" t="s">
        <v>1480</v>
      </c>
      <c r="C26" s="120" t="s">
        <v>678</v>
      </c>
      <c r="D26" s="120" t="s">
        <v>1479</v>
      </c>
      <c r="E26" s="197" t="s">
        <v>1266</v>
      </c>
      <c r="F26" s="197"/>
      <c r="G26" s="120" t="s">
        <v>1025</v>
      </c>
      <c r="H26" s="121">
        <v>3.0000000000000001E-3</v>
      </c>
      <c r="I26" s="122">
        <v>524.6</v>
      </c>
      <c r="J26" s="122">
        <v>1.57</v>
      </c>
    </row>
    <row r="27" spans="1:10" ht="45" x14ac:dyDescent="0.2">
      <c r="A27" s="125" t="s">
        <v>1219</v>
      </c>
      <c r="B27" s="125" t="s">
        <v>1911</v>
      </c>
      <c r="C27" s="125" t="s">
        <v>668</v>
      </c>
      <c r="D27" s="125" t="s">
        <v>1910</v>
      </c>
      <c r="E27" s="202" t="s">
        <v>1227</v>
      </c>
      <c r="F27" s="202"/>
      <c r="G27" s="125" t="s">
        <v>666</v>
      </c>
      <c r="H27" s="126">
        <v>1</v>
      </c>
      <c r="I27" s="127">
        <v>734.75</v>
      </c>
      <c r="J27" s="127">
        <v>734.75</v>
      </c>
    </row>
    <row r="28" spans="1:10" ht="30" x14ac:dyDescent="0.2">
      <c r="A28" s="65"/>
      <c r="B28" s="65"/>
      <c r="C28" s="65"/>
      <c r="D28" s="65"/>
      <c r="E28" s="65" t="s">
        <v>1215</v>
      </c>
      <c r="F28" s="123">
        <v>18.542116630669547</v>
      </c>
      <c r="G28" s="65" t="s">
        <v>1214</v>
      </c>
      <c r="H28" s="123">
        <v>15.8</v>
      </c>
      <c r="I28" s="65" t="s">
        <v>1213</v>
      </c>
      <c r="J28" s="123">
        <v>34.340000000000003</v>
      </c>
    </row>
    <row r="29" spans="1:10" ht="30.75" thickBot="1" x14ac:dyDescent="0.25">
      <c r="A29" s="65"/>
      <c r="B29" s="65"/>
      <c r="C29" s="65"/>
      <c r="D29" s="65"/>
      <c r="E29" s="65" t="s">
        <v>1212</v>
      </c>
      <c r="F29" s="123">
        <v>207.51</v>
      </c>
      <c r="G29" s="65"/>
      <c r="H29" s="203" t="s">
        <v>1211</v>
      </c>
      <c r="I29" s="203"/>
      <c r="J29" s="123">
        <v>993.54</v>
      </c>
    </row>
    <row r="30" spans="1:10" ht="15.75" thickTop="1" x14ac:dyDescent="0.2">
      <c r="A30" s="124"/>
      <c r="B30" s="124"/>
      <c r="C30" s="124"/>
      <c r="D30" s="124"/>
      <c r="E30" s="124"/>
      <c r="F30" s="124"/>
      <c r="G30" s="124"/>
      <c r="H30" s="124"/>
      <c r="I30" s="124"/>
      <c r="J30" s="124"/>
    </row>
    <row r="31" spans="1:10" ht="15.75" x14ac:dyDescent="0.2">
      <c r="A31" s="94" t="s">
        <v>1029</v>
      </c>
      <c r="B31" s="94" t="s">
        <v>1208</v>
      </c>
      <c r="C31" s="94" t="s">
        <v>1207</v>
      </c>
      <c r="D31" s="94" t="s">
        <v>641</v>
      </c>
      <c r="E31" s="195" t="s">
        <v>1222</v>
      </c>
      <c r="F31" s="195"/>
      <c r="G31" s="94" t="s">
        <v>1206</v>
      </c>
      <c r="H31" s="94" t="s">
        <v>1205</v>
      </c>
      <c r="I31" s="94" t="s">
        <v>1204</v>
      </c>
      <c r="J31" s="94" t="s">
        <v>642</v>
      </c>
    </row>
    <row r="32" spans="1:10" ht="45" x14ac:dyDescent="0.2">
      <c r="A32" s="117" t="s">
        <v>1221</v>
      </c>
      <c r="B32" s="117" t="s">
        <v>2351</v>
      </c>
      <c r="C32" s="117" t="s">
        <v>682</v>
      </c>
      <c r="D32" s="117" t="s">
        <v>2352</v>
      </c>
      <c r="E32" s="196" t="s">
        <v>1271</v>
      </c>
      <c r="F32" s="196"/>
      <c r="G32" s="117" t="s">
        <v>6</v>
      </c>
      <c r="H32" s="118">
        <v>1</v>
      </c>
      <c r="I32" s="119">
        <v>369.1</v>
      </c>
      <c r="J32" s="119">
        <v>369.1</v>
      </c>
    </row>
    <row r="33" spans="1:10" ht="30" x14ac:dyDescent="0.2">
      <c r="A33" s="120" t="s">
        <v>1232</v>
      </c>
      <c r="B33" s="120" t="s">
        <v>1268</v>
      </c>
      <c r="C33" s="120" t="s">
        <v>678</v>
      </c>
      <c r="D33" s="120" t="s">
        <v>1267</v>
      </c>
      <c r="E33" s="197" t="s">
        <v>1266</v>
      </c>
      <c r="F33" s="197"/>
      <c r="G33" s="120" t="s">
        <v>1265</v>
      </c>
      <c r="H33" s="121">
        <v>1.2</v>
      </c>
      <c r="I33" s="122">
        <v>18.309999999999999</v>
      </c>
      <c r="J33" s="122">
        <v>21.97</v>
      </c>
    </row>
    <row r="34" spans="1:10" ht="30" x14ac:dyDescent="0.2">
      <c r="A34" s="120" t="s">
        <v>1232</v>
      </c>
      <c r="B34" s="120" t="s">
        <v>1448</v>
      </c>
      <c r="C34" s="120" t="s">
        <v>678</v>
      </c>
      <c r="D34" s="120" t="s">
        <v>1447</v>
      </c>
      <c r="E34" s="197" t="s">
        <v>1266</v>
      </c>
      <c r="F34" s="197"/>
      <c r="G34" s="120" t="s">
        <v>1265</v>
      </c>
      <c r="H34" s="121">
        <v>0.5</v>
      </c>
      <c r="I34" s="122">
        <v>22.25</v>
      </c>
      <c r="J34" s="122">
        <v>11.12</v>
      </c>
    </row>
    <row r="35" spans="1:10" x14ac:dyDescent="0.2">
      <c r="A35" s="125" t="s">
        <v>1219</v>
      </c>
      <c r="B35" s="125" t="s">
        <v>2385</v>
      </c>
      <c r="C35" s="125" t="s">
        <v>678</v>
      </c>
      <c r="D35" s="125" t="s">
        <v>2386</v>
      </c>
      <c r="E35" s="202" t="s">
        <v>1227</v>
      </c>
      <c r="F35" s="202"/>
      <c r="G35" s="125" t="s">
        <v>13</v>
      </c>
      <c r="H35" s="126">
        <v>3.5</v>
      </c>
      <c r="I35" s="127">
        <v>1.73</v>
      </c>
      <c r="J35" s="127">
        <v>6.05</v>
      </c>
    </row>
    <row r="36" spans="1:10" x14ac:dyDescent="0.2">
      <c r="A36" s="125" t="s">
        <v>1219</v>
      </c>
      <c r="B36" s="125" t="s">
        <v>1795</v>
      </c>
      <c r="C36" s="125" t="s">
        <v>678</v>
      </c>
      <c r="D36" s="125" t="s">
        <v>1794</v>
      </c>
      <c r="E36" s="202" t="s">
        <v>1227</v>
      </c>
      <c r="F36" s="202"/>
      <c r="G36" s="125" t="s">
        <v>13</v>
      </c>
      <c r="H36" s="126">
        <v>1.56</v>
      </c>
      <c r="I36" s="127">
        <v>5.46</v>
      </c>
      <c r="J36" s="127">
        <v>8.51</v>
      </c>
    </row>
    <row r="37" spans="1:10" ht="30" x14ac:dyDescent="0.2">
      <c r="A37" s="125" t="s">
        <v>1219</v>
      </c>
      <c r="B37" s="125" t="s">
        <v>1503</v>
      </c>
      <c r="C37" s="125" t="s">
        <v>682</v>
      </c>
      <c r="D37" s="125" t="s">
        <v>2387</v>
      </c>
      <c r="E37" s="202" t="s">
        <v>1227</v>
      </c>
      <c r="F37" s="202"/>
      <c r="G37" s="125" t="s">
        <v>6</v>
      </c>
      <c r="H37" s="126">
        <v>1.05</v>
      </c>
      <c r="I37" s="127">
        <v>306.14999999999998</v>
      </c>
      <c r="J37" s="127">
        <v>321.45</v>
      </c>
    </row>
    <row r="38" spans="1:10" ht="30" x14ac:dyDescent="0.2">
      <c r="A38" s="65"/>
      <c r="B38" s="65"/>
      <c r="C38" s="65"/>
      <c r="D38" s="65"/>
      <c r="E38" s="65" t="s">
        <v>1215</v>
      </c>
      <c r="F38" s="123">
        <v>12.197624190064795</v>
      </c>
      <c r="G38" s="65" t="s">
        <v>1214</v>
      </c>
      <c r="H38" s="123">
        <v>10.39</v>
      </c>
      <c r="I38" s="65" t="s">
        <v>1213</v>
      </c>
      <c r="J38" s="123">
        <v>22.59</v>
      </c>
    </row>
    <row r="39" spans="1:10" ht="30.75" thickBot="1" x14ac:dyDescent="0.25">
      <c r="A39" s="65"/>
      <c r="B39" s="65"/>
      <c r="C39" s="65"/>
      <c r="D39" s="65"/>
      <c r="E39" s="65" t="s">
        <v>1212</v>
      </c>
      <c r="F39" s="123">
        <v>97.44</v>
      </c>
      <c r="G39" s="65"/>
      <c r="H39" s="203" t="s">
        <v>1211</v>
      </c>
      <c r="I39" s="203"/>
      <c r="J39" s="123">
        <v>466.54</v>
      </c>
    </row>
    <row r="40" spans="1:10" ht="15.75" thickTop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</row>
    <row r="41" spans="1:10" ht="15.75" x14ac:dyDescent="0.2">
      <c r="A41" s="94" t="s">
        <v>694</v>
      </c>
      <c r="B41" s="94" t="s">
        <v>1208</v>
      </c>
      <c r="C41" s="94" t="s">
        <v>1207</v>
      </c>
      <c r="D41" s="94" t="s">
        <v>641</v>
      </c>
      <c r="E41" s="195" t="s">
        <v>1222</v>
      </c>
      <c r="F41" s="195"/>
      <c r="G41" s="94" t="s">
        <v>1206</v>
      </c>
      <c r="H41" s="94" t="s">
        <v>1205</v>
      </c>
      <c r="I41" s="94" t="s">
        <v>1204</v>
      </c>
      <c r="J41" s="94" t="s">
        <v>642</v>
      </c>
    </row>
    <row r="42" spans="1:10" ht="45" x14ac:dyDescent="0.2">
      <c r="A42" s="117" t="s">
        <v>1221</v>
      </c>
      <c r="B42" s="117" t="s">
        <v>693</v>
      </c>
      <c r="C42" s="117" t="s">
        <v>682</v>
      </c>
      <c r="D42" s="117" t="s">
        <v>512</v>
      </c>
      <c r="E42" s="196" t="s">
        <v>1329</v>
      </c>
      <c r="F42" s="196"/>
      <c r="G42" s="117" t="s">
        <v>6</v>
      </c>
      <c r="H42" s="118">
        <v>1</v>
      </c>
      <c r="I42" s="119">
        <v>355.96</v>
      </c>
      <c r="J42" s="119">
        <v>355.96</v>
      </c>
    </row>
    <row r="43" spans="1:10" ht="30" x14ac:dyDescent="0.2">
      <c r="A43" s="120" t="s">
        <v>1232</v>
      </c>
      <c r="B43" s="120" t="s">
        <v>1328</v>
      </c>
      <c r="C43" s="120" t="s">
        <v>678</v>
      </c>
      <c r="D43" s="120" t="s">
        <v>1327</v>
      </c>
      <c r="E43" s="197" t="s">
        <v>1255</v>
      </c>
      <c r="F43" s="197"/>
      <c r="G43" s="120" t="s">
        <v>1258</v>
      </c>
      <c r="H43" s="121">
        <v>1.77E-2</v>
      </c>
      <c r="I43" s="122">
        <v>20.85</v>
      </c>
      <c r="J43" s="122">
        <v>0.36</v>
      </c>
    </row>
    <row r="44" spans="1:10" ht="30" x14ac:dyDescent="0.2">
      <c r="A44" s="120" t="s">
        <v>1232</v>
      </c>
      <c r="B44" s="120" t="s">
        <v>1326</v>
      </c>
      <c r="C44" s="120" t="s">
        <v>678</v>
      </c>
      <c r="D44" s="120" t="s">
        <v>1325</v>
      </c>
      <c r="E44" s="197" t="s">
        <v>1255</v>
      </c>
      <c r="F44" s="197"/>
      <c r="G44" s="120" t="s">
        <v>1254</v>
      </c>
      <c r="H44" s="121">
        <v>5.9700000000000003E-2</v>
      </c>
      <c r="I44" s="122">
        <v>18.829999999999998</v>
      </c>
      <c r="J44" s="122">
        <v>1.1200000000000001</v>
      </c>
    </row>
    <row r="45" spans="1:10" ht="45" x14ac:dyDescent="0.2">
      <c r="A45" s="120" t="s">
        <v>1232</v>
      </c>
      <c r="B45" s="120" t="s">
        <v>1324</v>
      </c>
      <c r="C45" s="120" t="s">
        <v>678</v>
      </c>
      <c r="D45" s="120" t="s">
        <v>1323</v>
      </c>
      <c r="E45" s="197" t="s">
        <v>1266</v>
      </c>
      <c r="F45" s="197"/>
      <c r="G45" s="120" t="s">
        <v>1025</v>
      </c>
      <c r="H45" s="121">
        <v>1.1999999999999999E-3</v>
      </c>
      <c r="I45" s="122">
        <v>628.12</v>
      </c>
      <c r="J45" s="122">
        <v>0.75</v>
      </c>
    </row>
    <row r="46" spans="1:10" ht="30" x14ac:dyDescent="0.2">
      <c r="A46" s="120" t="s">
        <v>1232</v>
      </c>
      <c r="B46" s="120" t="s">
        <v>1322</v>
      </c>
      <c r="C46" s="120" t="s">
        <v>678</v>
      </c>
      <c r="D46" s="120" t="s">
        <v>1321</v>
      </c>
      <c r="E46" s="197" t="s">
        <v>1266</v>
      </c>
      <c r="F46" s="197"/>
      <c r="G46" s="120" t="s">
        <v>1265</v>
      </c>
      <c r="H46" s="121">
        <v>0.53420000000000001</v>
      </c>
      <c r="I46" s="122">
        <v>19.07</v>
      </c>
      <c r="J46" s="122">
        <v>10.18</v>
      </c>
    </row>
    <row r="47" spans="1:10" ht="30" x14ac:dyDescent="0.2">
      <c r="A47" s="120" t="s">
        <v>1232</v>
      </c>
      <c r="B47" s="120" t="s">
        <v>1320</v>
      </c>
      <c r="C47" s="120" t="s">
        <v>678</v>
      </c>
      <c r="D47" s="120" t="s">
        <v>1319</v>
      </c>
      <c r="E47" s="197" t="s">
        <v>1266</v>
      </c>
      <c r="F47" s="197"/>
      <c r="G47" s="120" t="s">
        <v>1265</v>
      </c>
      <c r="H47" s="121">
        <v>0.53420000000000001</v>
      </c>
      <c r="I47" s="122">
        <v>21.93</v>
      </c>
      <c r="J47" s="122">
        <v>11.71</v>
      </c>
    </row>
    <row r="48" spans="1:10" ht="45" x14ac:dyDescent="0.2">
      <c r="A48" s="120" t="s">
        <v>1232</v>
      </c>
      <c r="B48" s="120" t="s">
        <v>1277</v>
      </c>
      <c r="C48" s="120" t="s">
        <v>678</v>
      </c>
      <c r="D48" s="120" t="s">
        <v>1276</v>
      </c>
      <c r="E48" s="197" t="s">
        <v>1275</v>
      </c>
      <c r="F48" s="197"/>
      <c r="G48" s="120" t="s">
        <v>1025</v>
      </c>
      <c r="H48" s="121">
        <v>2.0799999999999999E-2</v>
      </c>
      <c r="I48" s="122">
        <v>398.84</v>
      </c>
      <c r="J48" s="122">
        <v>8.2899999999999991</v>
      </c>
    </row>
    <row r="49" spans="1:10" x14ac:dyDescent="0.2">
      <c r="A49" s="125" t="s">
        <v>1219</v>
      </c>
      <c r="B49" s="125" t="s">
        <v>1318</v>
      </c>
      <c r="C49" s="125" t="s">
        <v>678</v>
      </c>
      <c r="D49" s="125" t="s">
        <v>1317</v>
      </c>
      <c r="E49" s="202" t="s">
        <v>1227</v>
      </c>
      <c r="F49" s="202"/>
      <c r="G49" s="125" t="s">
        <v>13</v>
      </c>
      <c r="H49" s="126">
        <v>3.1199999999999999E-2</v>
      </c>
      <c r="I49" s="127">
        <v>24.14</v>
      </c>
      <c r="J49" s="127">
        <v>0.75</v>
      </c>
    </row>
    <row r="50" spans="1:10" ht="30" x14ac:dyDescent="0.2">
      <c r="A50" s="125" t="s">
        <v>1219</v>
      </c>
      <c r="B50" s="125" t="s">
        <v>2394</v>
      </c>
      <c r="C50" s="125" t="s">
        <v>668</v>
      </c>
      <c r="D50" s="125" t="s">
        <v>2395</v>
      </c>
      <c r="E50" s="202" t="s">
        <v>1227</v>
      </c>
      <c r="F50" s="202"/>
      <c r="G50" s="125" t="s">
        <v>1025</v>
      </c>
      <c r="H50" s="126">
        <v>5.3809999999999997E-2</v>
      </c>
      <c r="I50" s="127">
        <v>5998.99</v>
      </c>
      <c r="J50" s="127">
        <v>322.8</v>
      </c>
    </row>
    <row r="51" spans="1:10" ht="30" x14ac:dyDescent="0.2">
      <c r="A51" s="65"/>
      <c r="B51" s="65"/>
      <c r="C51" s="65"/>
      <c r="D51" s="65"/>
      <c r="E51" s="65" t="s">
        <v>1215</v>
      </c>
      <c r="F51" s="123">
        <v>9.2872570194384441</v>
      </c>
      <c r="G51" s="65" t="s">
        <v>1214</v>
      </c>
      <c r="H51" s="123">
        <v>7.91</v>
      </c>
      <c r="I51" s="65" t="s">
        <v>1213</v>
      </c>
      <c r="J51" s="123">
        <v>17.2</v>
      </c>
    </row>
    <row r="52" spans="1:10" ht="30.75" thickBot="1" x14ac:dyDescent="0.25">
      <c r="A52" s="65"/>
      <c r="B52" s="65"/>
      <c r="C52" s="65"/>
      <c r="D52" s="65"/>
      <c r="E52" s="65" t="s">
        <v>1212</v>
      </c>
      <c r="F52" s="123">
        <v>93.97</v>
      </c>
      <c r="G52" s="65"/>
      <c r="H52" s="203" t="s">
        <v>1211</v>
      </c>
      <c r="I52" s="203"/>
      <c r="J52" s="123">
        <v>449.93</v>
      </c>
    </row>
    <row r="53" spans="1:10" ht="15.75" thickTop="1" x14ac:dyDescent="0.2">
      <c r="A53" s="124"/>
      <c r="B53" s="124"/>
      <c r="C53" s="124"/>
      <c r="D53" s="124"/>
      <c r="E53" s="124"/>
      <c r="F53" s="124"/>
      <c r="G53" s="124"/>
      <c r="H53" s="124"/>
      <c r="I53" s="124"/>
      <c r="J53" s="124"/>
    </row>
    <row r="54" spans="1:10" ht="15.75" x14ac:dyDescent="0.2">
      <c r="A54" s="94" t="s">
        <v>684</v>
      </c>
      <c r="B54" s="94" t="s">
        <v>1208</v>
      </c>
      <c r="C54" s="94" t="s">
        <v>1207</v>
      </c>
      <c r="D54" s="94" t="s">
        <v>641</v>
      </c>
      <c r="E54" s="195" t="s">
        <v>1222</v>
      </c>
      <c r="F54" s="195"/>
      <c r="G54" s="94" t="s">
        <v>1206</v>
      </c>
      <c r="H54" s="94" t="s">
        <v>1205</v>
      </c>
      <c r="I54" s="94" t="s">
        <v>1204</v>
      </c>
      <c r="J54" s="94" t="s">
        <v>642</v>
      </c>
    </row>
    <row r="55" spans="1:10" ht="30" x14ac:dyDescent="0.2">
      <c r="A55" s="117" t="s">
        <v>1221</v>
      </c>
      <c r="B55" s="117" t="s">
        <v>683</v>
      </c>
      <c r="C55" s="117" t="s">
        <v>682</v>
      </c>
      <c r="D55" s="117" t="s">
        <v>681</v>
      </c>
      <c r="E55" s="196" t="s">
        <v>1266</v>
      </c>
      <c r="F55" s="196"/>
      <c r="G55" s="117" t="s">
        <v>108</v>
      </c>
      <c r="H55" s="118">
        <v>1</v>
      </c>
      <c r="I55" s="119">
        <v>175.81</v>
      </c>
      <c r="J55" s="119">
        <v>175.81</v>
      </c>
    </row>
    <row r="56" spans="1:10" ht="30" x14ac:dyDescent="0.2">
      <c r="A56" s="120" t="s">
        <v>1232</v>
      </c>
      <c r="B56" s="120" t="s">
        <v>1289</v>
      </c>
      <c r="C56" s="120" t="s">
        <v>668</v>
      </c>
      <c r="D56" s="120" t="s">
        <v>1288</v>
      </c>
      <c r="E56" s="197" t="s">
        <v>1287</v>
      </c>
      <c r="F56" s="197"/>
      <c r="G56" s="120" t="s">
        <v>666</v>
      </c>
      <c r="H56" s="121">
        <v>0.2</v>
      </c>
      <c r="I56" s="122">
        <v>127.95</v>
      </c>
      <c r="J56" s="122">
        <v>25.59</v>
      </c>
    </row>
    <row r="57" spans="1:10" ht="45" x14ac:dyDescent="0.2">
      <c r="A57" s="120" t="s">
        <v>1232</v>
      </c>
      <c r="B57" s="120" t="s">
        <v>1286</v>
      </c>
      <c r="C57" s="120" t="s">
        <v>668</v>
      </c>
      <c r="D57" s="120" t="s">
        <v>1285</v>
      </c>
      <c r="E57" s="197" t="s">
        <v>1284</v>
      </c>
      <c r="F57" s="197"/>
      <c r="G57" s="120" t="s">
        <v>1238</v>
      </c>
      <c r="H57" s="121">
        <v>1.6</v>
      </c>
      <c r="I57" s="122">
        <v>12.75</v>
      </c>
      <c r="J57" s="122">
        <v>20.399999999999999</v>
      </c>
    </row>
    <row r="58" spans="1:10" ht="60" x14ac:dyDescent="0.2">
      <c r="A58" s="120" t="s">
        <v>1232</v>
      </c>
      <c r="B58" s="120" t="s">
        <v>1283</v>
      </c>
      <c r="C58" s="120" t="s">
        <v>678</v>
      </c>
      <c r="D58" s="120" t="s">
        <v>1282</v>
      </c>
      <c r="E58" s="197" t="s">
        <v>1281</v>
      </c>
      <c r="F58" s="197"/>
      <c r="G58" s="120" t="s">
        <v>666</v>
      </c>
      <c r="H58" s="121">
        <v>1</v>
      </c>
      <c r="I58" s="122">
        <v>80.87</v>
      </c>
      <c r="J58" s="122">
        <v>80.87</v>
      </c>
    </row>
    <row r="59" spans="1:10" ht="60" x14ac:dyDescent="0.2">
      <c r="A59" s="120" t="s">
        <v>1232</v>
      </c>
      <c r="B59" s="120" t="s">
        <v>1280</v>
      </c>
      <c r="C59" s="120" t="s">
        <v>678</v>
      </c>
      <c r="D59" s="120" t="s">
        <v>1279</v>
      </c>
      <c r="E59" s="197" t="s">
        <v>1278</v>
      </c>
      <c r="F59" s="197"/>
      <c r="G59" s="120" t="s">
        <v>666</v>
      </c>
      <c r="H59" s="121">
        <v>2</v>
      </c>
      <c r="I59" s="122">
        <v>5.74</v>
      </c>
      <c r="J59" s="122">
        <v>11.48</v>
      </c>
    </row>
    <row r="60" spans="1:10" ht="60" x14ac:dyDescent="0.2">
      <c r="A60" s="120" t="s">
        <v>1232</v>
      </c>
      <c r="B60" s="120" t="s">
        <v>1046</v>
      </c>
      <c r="C60" s="120" t="s">
        <v>678</v>
      </c>
      <c r="D60" s="120" t="s">
        <v>1045</v>
      </c>
      <c r="E60" s="197" t="s">
        <v>1278</v>
      </c>
      <c r="F60" s="197"/>
      <c r="G60" s="120" t="s">
        <v>666</v>
      </c>
      <c r="H60" s="121">
        <v>0.8</v>
      </c>
      <c r="I60" s="122">
        <v>31.42</v>
      </c>
      <c r="J60" s="122">
        <v>25.13</v>
      </c>
    </row>
    <row r="61" spans="1:10" ht="45" x14ac:dyDescent="0.2">
      <c r="A61" s="120" t="s">
        <v>1232</v>
      </c>
      <c r="B61" s="120" t="s">
        <v>1277</v>
      </c>
      <c r="C61" s="120" t="s">
        <v>678</v>
      </c>
      <c r="D61" s="120" t="s">
        <v>1276</v>
      </c>
      <c r="E61" s="197" t="s">
        <v>1275</v>
      </c>
      <c r="F61" s="197"/>
      <c r="G61" s="120" t="s">
        <v>1025</v>
      </c>
      <c r="H61" s="121">
        <v>0.02</v>
      </c>
      <c r="I61" s="122">
        <v>398.84</v>
      </c>
      <c r="J61" s="122">
        <v>7.97</v>
      </c>
    </row>
    <row r="62" spans="1:10" ht="30" x14ac:dyDescent="0.2">
      <c r="A62" s="120" t="s">
        <v>1232</v>
      </c>
      <c r="B62" s="120" t="s">
        <v>1274</v>
      </c>
      <c r="C62" s="120" t="s">
        <v>678</v>
      </c>
      <c r="D62" s="120" t="s">
        <v>1273</v>
      </c>
      <c r="E62" s="197" t="s">
        <v>1272</v>
      </c>
      <c r="F62" s="197"/>
      <c r="G62" s="120" t="s">
        <v>1025</v>
      </c>
      <c r="H62" s="121">
        <v>0.05</v>
      </c>
      <c r="I62" s="122">
        <v>87.45</v>
      </c>
      <c r="J62" s="122">
        <v>4.37</v>
      </c>
    </row>
    <row r="63" spans="1:10" ht="30" x14ac:dyDescent="0.2">
      <c r="A63" s="65"/>
      <c r="B63" s="65"/>
      <c r="C63" s="65"/>
      <c r="D63" s="65"/>
      <c r="E63" s="65" t="s">
        <v>1215</v>
      </c>
      <c r="F63" s="123">
        <v>35.950323974082075</v>
      </c>
      <c r="G63" s="65" t="s">
        <v>1214</v>
      </c>
      <c r="H63" s="123">
        <v>30.63</v>
      </c>
      <c r="I63" s="65" t="s">
        <v>1213</v>
      </c>
      <c r="J63" s="123">
        <v>66.58</v>
      </c>
    </row>
    <row r="64" spans="1:10" ht="30.75" thickBot="1" x14ac:dyDescent="0.25">
      <c r="A64" s="65"/>
      <c r="B64" s="65"/>
      <c r="C64" s="65"/>
      <c r="D64" s="65"/>
      <c r="E64" s="65" t="s">
        <v>1212</v>
      </c>
      <c r="F64" s="123">
        <v>46.41</v>
      </c>
      <c r="G64" s="65"/>
      <c r="H64" s="203" t="s">
        <v>1211</v>
      </c>
      <c r="I64" s="203"/>
      <c r="J64" s="123">
        <v>222.22</v>
      </c>
    </row>
    <row r="65" spans="1:10" ht="15.75" thickTop="1" x14ac:dyDescent="0.2">
      <c r="A65" s="124"/>
      <c r="B65" s="124"/>
      <c r="C65" s="124"/>
      <c r="D65" s="124"/>
      <c r="E65" s="124"/>
      <c r="F65" s="124"/>
      <c r="G65" s="124"/>
      <c r="H65" s="124"/>
      <c r="I65" s="124"/>
      <c r="J65" s="124"/>
    </row>
    <row r="66" spans="1:10" x14ac:dyDescent="0.2">
      <c r="A66" s="158" t="s">
        <v>2294</v>
      </c>
      <c r="B66" s="204"/>
      <c r="C66" s="204"/>
      <c r="D66" s="204"/>
      <c r="E66" s="204"/>
      <c r="F66" s="204"/>
      <c r="G66" s="204"/>
      <c r="H66" s="204"/>
      <c r="I66" s="204"/>
      <c r="J66" s="204"/>
    </row>
    <row r="67" spans="1:10" ht="15.75" x14ac:dyDescent="0.2">
      <c r="A67" s="94"/>
      <c r="B67" s="94" t="s">
        <v>1208</v>
      </c>
      <c r="C67" s="94" t="s">
        <v>1207</v>
      </c>
      <c r="D67" s="94" t="s">
        <v>641</v>
      </c>
      <c r="E67" s="195" t="s">
        <v>1222</v>
      </c>
      <c r="F67" s="195"/>
      <c r="G67" s="94" t="s">
        <v>1206</v>
      </c>
      <c r="H67" s="94" t="s">
        <v>1205</v>
      </c>
      <c r="I67" s="94" t="s">
        <v>1204</v>
      </c>
      <c r="J67" s="94" t="s">
        <v>642</v>
      </c>
    </row>
    <row r="68" spans="1:10" ht="45" x14ac:dyDescent="0.2">
      <c r="A68" s="117" t="s">
        <v>1221</v>
      </c>
      <c r="B68" s="117" t="s">
        <v>1920</v>
      </c>
      <c r="C68" s="117" t="s">
        <v>682</v>
      </c>
      <c r="D68" s="117" t="s">
        <v>1919</v>
      </c>
      <c r="E68" s="196" t="s">
        <v>1869</v>
      </c>
      <c r="F68" s="196"/>
      <c r="G68" s="117" t="s">
        <v>2</v>
      </c>
      <c r="H68" s="118">
        <v>1</v>
      </c>
      <c r="I68" s="119">
        <v>1444.24</v>
      </c>
      <c r="J68" s="119">
        <v>1444.24</v>
      </c>
    </row>
    <row r="69" spans="1:10" ht="30" x14ac:dyDescent="0.2">
      <c r="A69" s="120" t="s">
        <v>1232</v>
      </c>
      <c r="B69" s="120" t="s">
        <v>1918</v>
      </c>
      <c r="C69" s="120" t="s">
        <v>678</v>
      </c>
      <c r="D69" s="120" t="s">
        <v>1917</v>
      </c>
      <c r="E69" s="197" t="s">
        <v>1266</v>
      </c>
      <c r="F69" s="197"/>
      <c r="G69" s="120" t="s">
        <v>1265</v>
      </c>
      <c r="H69" s="121">
        <v>1.546</v>
      </c>
      <c r="I69" s="122">
        <v>21.24</v>
      </c>
      <c r="J69" s="122">
        <v>32.83</v>
      </c>
    </row>
    <row r="70" spans="1:10" ht="30" x14ac:dyDescent="0.2">
      <c r="A70" s="120" t="s">
        <v>1232</v>
      </c>
      <c r="B70" s="120" t="s">
        <v>1268</v>
      </c>
      <c r="C70" s="120" t="s">
        <v>678</v>
      </c>
      <c r="D70" s="120" t="s">
        <v>1267</v>
      </c>
      <c r="E70" s="197" t="s">
        <v>1266</v>
      </c>
      <c r="F70" s="197"/>
      <c r="G70" s="120" t="s">
        <v>1265</v>
      </c>
      <c r="H70" s="121">
        <v>0.77300000000000002</v>
      </c>
      <c r="I70" s="122">
        <v>18.309999999999999</v>
      </c>
      <c r="J70" s="122">
        <v>14.15</v>
      </c>
    </row>
    <row r="71" spans="1:10" ht="45" x14ac:dyDescent="0.2">
      <c r="A71" s="125" t="s">
        <v>1219</v>
      </c>
      <c r="B71" s="125" t="s">
        <v>2293</v>
      </c>
      <c r="C71" s="125" t="s">
        <v>678</v>
      </c>
      <c r="D71" s="125" t="s">
        <v>2292</v>
      </c>
      <c r="E71" s="202" t="s">
        <v>1227</v>
      </c>
      <c r="F71" s="202"/>
      <c r="G71" s="125" t="s">
        <v>707</v>
      </c>
      <c r="H71" s="126">
        <v>3</v>
      </c>
      <c r="I71" s="127">
        <v>15.09</v>
      </c>
      <c r="J71" s="127">
        <v>45.27</v>
      </c>
    </row>
    <row r="72" spans="1:10" ht="30" x14ac:dyDescent="0.2">
      <c r="A72" s="125" t="s">
        <v>1219</v>
      </c>
      <c r="B72" s="125" t="s">
        <v>2291</v>
      </c>
      <c r="C72" s="125" t="s">
        <v>678</v>
      </c>
      <c r="D72" s="125" t="s">
        <v>2290</v>
      </c>
      <c r="E72" s="202" t="s">
        <v>1227</v>
      </c>
      <c r="F72" s="202"/>
      <c r="G72" s="125" t="s">
        <v>666</v>
      </c>
      <c r="H72" s="126">
        <v>1.9950000000000001</v>
      </c>
      <c r="I72" s="127">
        <v>676.9</v>
      </c>
      <c r="J72" s="127">
        <v>1350.41</v>
      </c>
    </row>
    <row r="73" spans="1:10" ht="30" x14ac:dyDescent="0.2">
      <c r="A73" s="125" t="s">
        <v>1219</v>
      </c>
      <c r="B73" s="125" t="s">
        <v>2289</v>
      </c>
      <c r="C73" s="125" t="s">
        <v>678</v>
      </c>
      <c r="D73" s="125" t="s">
        <v>2288</v>
      </c>
      <c r="E73" s="202" t="s">
        <v>1227</v>
      </c>
      <c r="F73" s="202"/>
      <c r="G73" s="125" t="s">
        <v>707</v>
      </c>
      <c r="H73" s="126">
        <v>19.8</v>
      </c>
      <c r="I73" s="127">
        <v>0.08</v>
      </c>
      <c r="J73" s="127">
        <v>1.58</v>
      </c>
    </row>
    <row r="74" spans="1:10" ht="30" x14ac:dyDescent="0.2">
      <c r="A74" s="65"/>
      <c r="B74" s="65"/>
      <c r="C74" s="65"/>
      <c r="D74" s="65"/>
      <c r="E74" s="65" t="s">
        <v>1215</v>
      </c>
      <c r="F74" s="123">
        <v>17.694384449244062</v>
      </c>
      <c r="G74" s="65" t="s">
        <v>1214</v>
      </c>
      <c r="H74" s="123">
        <v>15.08</v>
      </c>
      <c r="I74" s="65" t="s">
        <v>1213</v>
      </c>
      <c r="J74" s="123">
        <v>32.770000000000003</v>
      </c>
    </row>
    <row r="75" spans="1:10" ht="30" x14ac:dyDescent="0.2">
      <c r="A75" s="65"/>
      <c r="B75" s="65"/>
      <c r="C75" s="65"/>
      <c r="D75" s="65"/>
      <c r="E75" s="65" t="s">
        <v>1212</v>
      </c>
      <c r="F75" s="123">
        <v>381.27</v>
      </c>
      <c r="G75" s="65"/>
      <c r="H75" s="203" t="s">
        <v>1211</v>
      </c>
      <c r="I75" s="203"/>
      <c r="J75" s="123">
        <v>1825.51</v>
      </c>
    </row>
  </sheetData>
  <mergeCells count="67">
    <mergeCell ref="E17:F17"/>
    <mergeCell ref="E18:F18"/>
    <mergeCell ref="H20:I20"/>
    <mergeCell ref="E22:F22"/>
    <mergeCell ref="E9:F9"/>
    <mergeCell ref="H11:I11"/>
    <mergeCell ref="E13:F13"/>
    <mergeCell ref="E14:F14"/>
    <mergeCell ref="E15:F15"/>
    <mergeCell ref="E16:F16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71:F71"/>
    <mergeCell ref="E72:F72"/>
    <mergeCell ref="E73:F73"/>
    <mergeCell ref="H75:I75"/>
    <mergeCell ref="A66:J66"/>
    <mergeCell ref="E67:F67"/>
    <mergeCell ref="E68:F68"/>
    <mergeCell ref="E69:F69"/>
    <mergeCell ref="E70:F70"/>
    <mergeCell ref="E6:F6"/>
    <mergeCell ref="E7:F7"/>
    <mergeCell ref="E8:F8"/>
    <mergeCell ref="A4:J4"/>
    <mergeCell ref="A5:J5"/>
    <mergeCell ref="A3:J3"/>
    <mergeCell ref="A1:C2"/>
    <mergeCell ref="E1:F1"/>
    <mergeCell ref="G1:H1"/>
    <mergeCell ref="I1:J1"/>
    <mergeCell ref="E2:F2"/>
    <mergeCell ref="G2:H2"/>
    <mergeCell ref="I2:J2"/>
  </mergeCells>
  <pageMargins left="0.51181102362204722" right="0.51181102362204722" top="0.68" bottom="0.7" header="0.51181102362204722" footer="0.51181102362204722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RESUMO</vt:lpstr>
      <vt:lpstr>SINTÉTICO</vt:lpstr>
      <vt:lpstr>ANALÍTICO</vt:lpstr>
      <vt:lpstr>CURVA ABC</vt:lpstr>
      <vt:lpstr>CRONOGRAMA</vt:lpstr>
      <vt:lpstr>MEMORIAL DE CÁLCULO </vt:lpstr>
      <vt:lpstr>CPU</vt:lpstr>
      <vt:lpstr>'MEMORIAL DE CÁLCULO 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Evelin Nayara Bezerra da Silva</cp:lastModifiedBy>
  <cp:revision>11</cp:revision>
  <cp:lastPrinted>2024-11-12T14:23:03Z</cp:lastPrinted>
  <dcterms:created xsi:type="dcterms:W3CDTF">2023-11-08T12:55:16Z</dcterms:created>
  <dcterms:modified xsi:type="dcterms:W3CDTF">2024-11-12T14:23:08Z</dcterms:modified>
  <dc:language>pt-BR</dc:language>
</cp:coreProperties>
</file>